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работ'!$A$1:$D$146</definedName>
    <definedName name="_xlnm.Print_Area" localSheetId="0">'Смета 12 гр. по ФЕР'!$A$1:$L$641</definedName>
  </definedNames>
  <calcPr calcId="145621"/>
</workbook>
</file>

<file path=xl/calcChain.xml><?xml version="1.0" encoding="utf-8"?>
<calcChain xmlns="http://schemas.openxmlformats.org/spreadsheetml/2006/main">
  <c r="D141" i="6" l="1"/>
  <c r="C141" i="6"/>
  <c r="B141" i="6"/>
  <c r="A141" i="6"/>
  <c r="D140" i="6"/>
  <c r="C140" i="6"/>
  <c r="B140" i="6"/>
  <c r="A140" i="6"/>
  <c r="D139" i="6"/>
  <c r="C139" i="6"/>
  <c r="B139" i="6"/>
  <c r="A139" i="6"/>
  <c r="D138" i="6"/>
  <c r="C138" i="6"/>
  <c r="B138" i="6"/>
  <c r="A138" i="6"/>
  <c r="D137" i="6"/>
  <c r="C137" i="6"/>
  <c r="B137" i="6"/>
  <c r="A137" i="6"/>
  <c r="D136" i="6"/>
  <c r="C136" i="6"/>
  <c r="B136" i="6"/>
  <c r="A136" i="6"/>
  <c r="D135" i="6"/>
  <c r="C135" i="6"/>
  <c r="B135" i="6"/>
  <c r="A135" i="6"/>
  <c r="D134" i="6"/>
  <c r="C134" i="6"/>
  <c r="B134" i="6"/>
  <c r="A134" i="6"/>
  <c r="D133" i="6"/>
  <c r="C133" i="6"/>
  <c r="B133" i="6"/>
  <c r="A133" i="6"/>
  <c r="D132" i="6"/>
  <c r="C132" i="6"/>
  <c r="B132" i="6"/>
  <c r="A132" i="6"/>
  <c r="D131" i="6"/>
  <c r="C131" i="6"/>
  <c r="B131" i="6"/>
  <c r="A131" i="6"/>
  <c r="D130" i="6"/>
  <c r="C130" i="6"/>
  <c r="B130" i="6"/>
  <c r="A130" i="6"/>
  <c r="D129" i="6"/>
  <c r="C129" i="6"/>
  <c r="B129" i="6"/>
  <c r="A129" i="6"/>
  <c r="D128" i="6"/>
  <c r="C128" i="6"/>
  <c r="B128" i="6"/>
  <c r="A128" i="6"/>
  <c r="A127" i="6"/>
  <c r="D126" i="6"/>
  <c r="C126" i="6"/>
  <c r="B126" i="6"/>
  <c r="A126" i="6"/>
  <c r="D125" i="6"/>
  <c r="C125" i="6"/>
  <c r="B125" i="6"/>
  <c r="A125" i="6"/>
  <c r="D124" i="6"/>
  <c r="C124" i="6"/>
  <c r="B124" i="6"/>
  <c r="A124" i="6"/>
  <c r="A123" i="6"/>
  <c r="D122" i="6"/>
  <c r="C122" i="6"/>
  <c r="B122" i="6"/>
  <c r="A122" i="6"/>
  <c r="D121" i="6"/>
  <c r="C121" i="6"/>
  <c r="B121" i="6"/>
  <c r="A121" i="6"/>
  <c r="D120" i="6"/>
  <c r="C120" i="6"/>
  <c r="B120" i="6"/>
  <c r="A120" i="6"/>
  <c r="D119" i="6"/>
  <c r="C119" i="6"/>
  <c r="B119" i="6"/>
  <c r="A119" i="6"/>
  <c r="A118" i="6"/>
  <c r="D117" i="6"/>
  <c r="C117" i="6"/>
  <c r="B117" i="6"/>
  <c r="A117" i="6"/>
  <c r="D116" i="6"/>
  <c r="C116" i="6"/>
  <c r="B116" i="6"/>
  <c r="A116" i="6"/>
  <c r="D115" i="6"/>
  <c r="C115" i="6"/>
  <c r="B115" i="6"/>
  <c r="A115" i="6"/>
  <c r="D114" i="6"/>
  <c r="C114" i="6"/>
  <c r="B114" i="6"/>
  <c r="A114" i="6"/>
  <c r="A113" i="6"/>
  <c r="D112" i="6"/>
  <c r="C112" i="6"/>
  <c r="B112" i="6"/>
  <c r="A112" i="6"/>
  <c r="D111" i="6"/>
  <c r="C111" i="6"/>
  <c r="B111" i="6"/>
  <c r="A111" i="6"/>
  <c r="D110" i="6"/>
  <c r="C110" i="6"/>
  <c r="B110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D99" i="6"/>
  <c r="C99" i="6"/>
  <c r="B99" i="6"/>
  <c r="A99" i="6"/>
  <c r="D98" i="6"/>
  <c r="C98" i="6"/>
  <c r="B98" i="6"/>
  <c r="A98" i="6"/>
  <c r="D97" i="6"/>
  <c r="C97" i="6"/>
  <c r="B97" i="6"/>
  <c r="A97" i="6"/>
  <c r="D96" i="6"/>
  <c r="C96" i="6"/>
  <c r="B96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D78" i="6"/>
  <c r="C78" i="6"/>
  <c r="B78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D71" i="6"/>
  <c r="C71" i="6"/>
  <c r="B71" i="6"/>
  <c r="A71" i="6"/>
  <c r="D70" i="6"/>
  <c r="C70" i="6"/>
  <c r="B70" i="6"/>
  <c r="A70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A55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A21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A9" i="6"/>
  <c r="A8" i="6"/>
  <c r="A3" i="6"/>
  <c r="A1" i="6"/>
  <c r="AF486" i="5"/>
  <c r="AF459" i="5"/>
  <c r="AF392" i="5"/>
  <c r="AF365" i="5"/>
  <c r="AF314" i="5"/>
  <c r="AF204" i="5"/>
  <c r="AF83" i="5"/>
  <c r="I639" i="5"/>
  <c r="I636" i="5"/>
  <c r="D639" i="5"/>
  <c r="D636" i="5"/>
  <c r="J618" i="5"/>
  <c r="C618" i="5"/>
  <c r="J617" i="5"/>
  <c r="C617" i="5"/>
  <c r="J616" i="5"/>
  <c r="C616" i="5"/>
  <c r="J615" i="5"/>
  <c r="C615" i="5"/>
  <c r="J614" i="5"/>
  <c r="C614" i="5"/>
  <c r="J613" i="5"/>
  <c r="C613" i="5"/>
  <c r="J612" i="5"/>
  <c r="C612" i="5"/>
  <c r="J611" i="5"/>
  <c r="C611" i="5"/>
  <c r="J610" i="5"/>
  <c r="C610" i="5"/>
  <c r="J609" i="5"/>
  <c r="K621" i="5" s="1"/>
  <c r="K628" i="5" s="1"/>
  <c r="C609" i="5"/>
  <c r="J608" i="5"/>
  <c r="C608" i="5"/>
  <c r="I21" i="5"/>
  <c r="A605" i="5"/>
  <c r="A601" i="5"/>
  <c r="L599" i="5"/>
  <c r="Q599" i="5" s="1"/>
  <c r="Z599" i="5"/>
  <c r="Y599" i="5"/>
  <c r="X599" i="5"/>
  <c r="K598" i="5"/>
  <c r="J599" i="5" s="1"/>
  <c r="P599" i="5" s="1"/>
  <c r="H598" i="5"/>
  <c r="J598" i="5"/>
  <c r="G598" i="5"/>
  <c r="F598" i="5"/>
  <c r="V598" i="5"/>
  <c r="T598" i="5"/>
  <c r="U598" i="5"/>
  <c r="S598" i="5"/>
  <c r="E598" i="5"/>
  <c r="D598" i="5"/>
  <c r="I598" i="5"/>
  <c r="C598" i="5"/>
  <c r="B598" i="5"/>
  <c r="A598" i="5"/>
  <c r="L597" i="5"/>
  <c r="Q597" i="5" s="1"/>
  <c r="Z597" i="5"/>
  <c r="Y597" i="5"/>
  <c r="X597" i="5"/>
  <c r="K596" i="5"/>
  <c r="J596" i="5"/>
  <c r="Z596" i="5"/>
  <c r="Y596" i="5"/>
  <c r="X596" i="5"/>
  <c r="H596" i="5"/>
  <c r="W596" i="5" s="1"/>
  <c r="F596" i="5"/>
  <c r="V596" i="5"/>
  <c r="T596" i="5"/>
  <c r="U596" i="5"/>
  <c r="S596" i="5"/>
  <c r="E596" i="5"/>
  <c r="D596" i="5"/>
  <c r="C596" i="5"/>
  <c r="B596" i="5"/>
  <c r="A596" i="5"/>
  <c r="L595" i="5"/>
  <c r="G595" i="5"/>
  <c r="E595" i="5"/>
  <c r="J594" i="5"/>
  <c r="F594" i="5"/>
  <c r="E594" i="5"/>
  <c r="J593" i="5"/>
  <c r="F593" i="5"/>
  <c r="E593" i="5"/>
  <c r="K592" i="5"/>
  <c r="J592" i="5"/>
  <c r="H592" i="5"/>
  <c r="G592" i="5"/>
  <c r="F592" i="5"/>
  <c r="K591" i="5"/>
  <c r="J591" i="5"/>
  <c r="H591" i="5"/>
  <c r="R591" i="5" s="1"/>
  <c r="G591" i="5"/>
  <c r="F591" i="5"/>
  <c r="C590" i="5"/>
  <c r="V589" i="5"/>
  <c r="T589" i="5"/>
  <c r="U589" i="5"/>
  <c r="S589" i="5"/>
  <c r="F589" i="5"/>
  <c r="E589" i="5"/>
  <c r="D589" i="5"/>
  <c r="I589" i="5"/>
  <c r="C589" i="5"/>
  <c r="A589" i="5"/>
  <c r="L588" i="5"/>
  <c r="Q588" i="5" s="1"/>
  <c r="Z588" i="5"/>
  <c r="Y588" i="5"/>
  <c r="X588" i="5"/>
  <c r="L587" i="5"/>
  <c r="G587" i="5"/>
  <c r="E587" i="5"/>
  <c r="J586" i="5"/>
  <c r="F586" i="5"/>
  <c r="E586" i="5"/>
  <c r="J585" i="5"/>
  <c r="F585" i="5"/>
  <c r="E585" i="5"/>
  <c r="K584" i="5"/>
  <c r="J584" i="5"/>
  <c r="H584" i="5"/>
  <c r="G584" i="5"/>
  <c r="F584" i="5"/>
  <c r="K583" i="5"/>
  <c r="J583" i="5"/>
  <c r="H583" i="5"/>
  <c r="R583" i="5" s="1"/>
  <c r="G583" i="5"/>
  <c r="F583" i="5"/>
  <c r="K582" i="5"/>
  <c r="J582" i="5"/>
  <c r="H582" i="5"/>
  <c r="G582" i="5"/>
  <c r="F582" i="5"/>
  <c r="K581" i="5"/>
  <c r="J581" i="5"/>
  <c r="H581" i="5"/>
  <c r="R581" i="5" s="1"/>
  <c r="G581" i="5"/>
  <c r="F581" i="5"/>
  <c r="V580" i="5"/>
  <c r="K586" i="5" s="1"/>
  <c r="T580" i="5"/>
  <c r="K585" i="5" s="1"/>
  <c r="U580" i="5"/>
  <c r="H586" i="5" s="1"/>
  <c r="S580" i="5"/>
  <c r="H585" i="5" s="1"/>
  <c r="F580" i="5"/>
  <c r="E580" i="5"/>
  <c r="D580" i="5"/>
  <c r="I580" i="5"/>
  <c r="C580" i="5"/>
  <c r="A580" i="5"/>
  <c r="L579" i="5"/>
  <c r="Q579" i="5" s="1"/>
  <c r="Z579" i="5"/>
  <c r="Y579" i="5"/>
  <c r="X579" i="5"/>
  <c r="K578" i="5"/>
  <c r="J578" i="5"/>
  <c r="Z578" i="5"/>
  <c r="Y578" i="5"/>
  <c r="X578" i="5"/>
  <c r="H578" i="5"/>
  <c r="W578" i="5" s="1"/>
  <c r="F578" i="5"/>
  <c r="V578" i="5"/>
  <c r="T578" i="5"/>
  <c r="U578" i="5"/>
  <c r="S578" i="5"/>
  <c r="E578" i="5"/>
  <c r="D578" i="5"/>
  <c r="C578" i="5"/>
  <c r="B578" i="5"/>
  <c r="A578" i="5"/>
  <c r="L577" i="5"/>
  <c r="G577" i="5"/>
  <c r="E577" i="5"/>
  <c r="J576" i="5"/>
  <c r="F576" i="5"/>
  <c r="E576" i="5"/>
  <c r="J575" i="5"/>
  <c r="F575" i="5"/>
  <c r="E575" i="5"/>
  <c r="K574" i="5"/>
  <c r="J574" i="5"/>
  <c r="H574" i="5"/>
  <c r="G574" i="5"/>
  <c r="F574" i="5"/>
  <c r="K573" i="5"/>
  <c r="J573" i="5"/>
  <c r="H573" i="5"/>
  <c r="R573" i="5" s="1"/>
  <c r="G573" i="5"/>
  <c r="F573" i="5"/>
  <c r="K572" i="5"/>
  <c r="J572" i="5"/>
  <c r="H572" i="5"/>
  <c r="G572" i="5"/>
  <c r="F572" i="5"/>
  <c r="K571" i="5"/>
  <c r="J571" i="5"/>
  <c r="H571" i="5"/>
  <c r="R571" i="5" s="1"/>
  <c r="G571" i="5"/>
  <c r="F571" i="5"/>
  <c r="C570" i="5"/>
  <c r="V569" i="5"/>
  <c r="T569" i="5"/>
  <c r="U569" i="5"/>
  <c r="S569" i="5"/>
  <c r="F569" i="5"/>
  <c r="E569" i="5"/>
  <c r="D569" i="5"/>
  <c r="I569" i="5"/>
  <c r="C569" i="5"/>
  <c r="A569" i="5"/>
  <c r="L568" i="5"/>
  <c r="Q568" i="5" s="1"/>
  <c r="Z568" i="5"/>
  <c r="Y568" i="5"/>
  <c r="X568" i="5"/>
  <c r="C567" i="5"/>
  <c r="K566" i="5"/>
  <c r="J568" i="5" s="1"/>
  <c r="P568" i="5" s="1"/>
  <c r="J566" i="5"/>
  <c r="H566" i="5"/>
  <c r="G568" i="5" s="1"/>
  <c r="O568" i="5" s="1"/>
  <c r="G566" i="5"/>
  <c r="F566" i="5"/>
  <c r="V566" i="5"/>
  <c r="T566" i="5"/>
  <c r="U566" i="5"/>
  <c r="S566" i="5"/>
  <c r="E566" i="5"/>
  <c r="D566" i="5"/>
  <c r="I566" i="5"/>
  <c r="C566" i="5"/>
  <c r="B566" i="5"/>
  <c r="A566" i="5"/>
  <c r="L565" i="5"/>
  <c r="Q565" i="5" s="1"/>
  <c r="Z565" i="5"/>
  <c r="Y565" i="5"/>
  <c r="X565" i="5"/>
  <c r="K564" i="5"/>
  <c r="J564" i="5"/>
  <c r="Z564" i="5"/>
  <c r="Y564" i="5"/>
  <c r="X564" i="5"/>
  <c r="H564" i="5"/>
  <c r="W564" i="5" s="1"/>
  <c r="F564" i="5"/>
  <c r="V564" i="5"/>
  <c r="T564" i="5"/>
  <c r="U564" i="5"/>
  <c r="S564" i="5"/>
  <c r="E564" i="5"/>
  <c r="D564" i="5"/>
  <c r="C564" i="5"/>
  <c r="B564" i="5"/>
  <c r="A564" i="5"/>
  <c r="K563" i="5"/>
  <c r="J563" i="5"/>
  <c r="Z563" i="5"/>
  <c r="Y563" i="5"/>
  <c r="X563" i="5"/>
  <c r="H563" i="5"/>
  <c r="W563" i="5" s="1"/>
  <c r="F563" i="5"/>
  <c r="V563" i="5"/>
  <c r="T563" i="5"/>
  <c r="U563" i="5"/>
  <c r="S563" i="5"/>
  <c r="E563" i="5"/>
  <c r="D563" i="5"/>
  <c r="C563" i="5"/>
  <c r="B563" i="5"/>
  <c r="A563" i="5"/>
  <c r="K562" i="5"/>
  <c r="J562" i="5"/>
  <c r="Z562" i="5"/>
  <c r="Y562" i="5"/>
  <c r="X562" i="5"/>
  <c r="H562" i="5"/>
  <c r="W562" i="5" s="1"/>
  <c r="F562" i="5"/>
  <c r="V562" i="5"/>
  <c r="T562" i="5"/>
  <c r="U562" i="5"/>
  <c r="S562" i="5"/>
  <c r="E562" i="5"/>
  <c r="D562" i="5"/>
  <c r="C562" i="5"/>
  <c r="B562" i="5"/>
  <c r="A562" i="5"/>
  <c r="K561" i="5"/>
  <c r="J561" i="5"/>
  <c r="Z561" i="5"/>
  <c r="Y561" i="5"/>
  <c r="X561" i="5"/>
  <c r="H561" i="5"/>
  <c r="W561" i="5" s="1"/>
  <c r="F561" i="5"/>
  <c r="V561" i="5"/>
  <c r="T561" i="5"/>
  <c r="U561" i="5"/>
  <c r="S561" i="5"/>
  <c r="E561" i="5"/>
  <c r="D561" i="5"/>
  <c r="C561" i="5"/>
  <c r="B561" i="5"/>
  <c r="A561" i="5"/>
  <c r="L560" i="5"/>
  <c r="G560" i="5"/>
  <c r="E560" i="5"/>
  <c r="J559" i="5"/>
  <c r="E559" i="5"/>
  <c r="J558" i="5"/>
  <c r="E558" i="5"/>
  <c r="K557" i="5"/>
  <c r="J557" i="5"/>
  <c r="H557" i="5"/>
  <c r="G557" i="5"/>
  <c r="F557" i="5"/>
  <c r="K556" i="5"/>
  <c r="J556" i="5"/>
  <c r="H556" i="5"/>
  <c r="R556" i="5" s="1"/>
  <c r="G556" i="5"/>
  <c r="F556" i="5"/>
  <c r="K555" i="5"/>
  <c r="J555" i="5"/>
  <c r="H555" i="5"/>
  <c r="G555" i="5"/>
  <c r="F555" i="5"/>
  <c r="K554" i="5"/>
  <c r="J554" i="5"/>
  <c r="H554" i="5"/>
  <c r="R554" i="5" s="1"/>
  <c r="G554" i="5"/>
  <c r="F554" i="5"/>
  <c r="V553" i="5"/>
  <c r="K559" i="5" s="1"/>
  <c r="T553" i="5"/>
  <c r="U553" i="5"/>
  <c r="S553" i="5"/>
  <c r="F553" i="5"/>
  <c r="E553" i="5"/>
  <c r="D553" i="5"/>
  <c r="I553" i="5"/>
  <c r="C553" i="5"/>
  <c r="B553" i="5"/>
  <c r="A553" i="5"/>
  <c r="A552" i="5"/>
  <c r="A548" i="5"/>
  <c r="L546" i="5"/>
  <c r="Q546" i="5" s="1"/>
  <c r="L548" i="5" s="1"/>
  <c r="Z546" i="5"/>
  <c r="Y546" i="5"/>
  <c r="X546" i="5"/>
  <c r="K545" i="5"/>
  <c r="J545" i="5"/>
  <c r="Z545" i="5"/>
  <c r="Y545" i="5"/>
  <c r="X545" i="5"/>
  <c r="H545" i="5"/>
  <c r="W545" i="5" s="1"/>
  <c r="F545" i="5"/>
  <c r="V545" i="5"/>
  <c r="T545" i="5"/>
  <c r="U545" i="5"/>
  <c r="S545" i="5"/>
  <c r="E545" i="5"/>
  <c r="D545" i="5"/>
  <c r="C545" i="5"/>
  <c r="B545" i="5"/>
  <c r="A545" i="5"/>
  <c r="K544" i="5"/>
  <c r="J544" i="5"/>
  <c r="Z544" i="5"/>
  <c r="Y544" i="5"/>
  <c r="X544" i="5"/>
  <c r="H544" i="5"/>
  <c r="W544" i="5" s="1"/>
  <c r="F544" i="5"/>
  <c r="V544" i="5"/>
  <c r="T544" i="5"/>
  <c r="U544" i="5"/>
  <c r="S544" i="5"/>
  <c r="E544" i="5"/>
  <c r="D544" i="5"/>
  <c r="C544" i="5"/>
  <c r="B544" i="5"/>
  <c r="A544" i="5"/>
  <c r="L543" i="5"/>
  <c r="G543" i="5"/>
  <c r="E543" i="5"/>
  <c r="J542" i="5"/>
  <c r="F542" i="5"/>
  <c r="E542" i="5"/>
  <c r="J541" i="5"/>
  <c r="F541" i="5"/>
  <c r="E541" i="5"/>
  <c r="K540" i="5"/>
  <c r="J540" i="5"/>
  <c r="H540" i="5"/>
  <c r="G540" i="5"/>
  <c r="F540" i="5"/>
  <c r="K539" i="5"/>
  <c r="J539" i="5"/>
  <c r="H539" i="5"/>
  <c r="R539" i="5" s="1"/>
  <c r="G539" i="5"/>
  <c r="F539" i="5"/>
  <c r="K538" i="5"/>
  <c r="J538" i="5"/>
  <c r="H538" i="5"/>
  <c r="G538" i="5"/>
  <c r="F538" i="5"/>
  <c r="K537" i="5"/>
  <c r="J537" i="5"/>
  <c r="H537" i="5"/>
  <c r="G537" i="5"/>
  <c r="F537" i="5"/>
  <c r="C536" i="5"/>
  <c r="V535" i="5"/>
  <c r="T535" i="5"/>
  <c r="U535" i="5"/>
  <c r="S535" i="5"/>
  <c r="F535" i="5"/>
  <c r="E535" i="5"/>
  <c r="D535" i="5"/>
  <c r="I535" i="5"/>
  <c r="C535" i="5"/>
  <c r="A535" i="5"/>
  <c r="A534" i="5"/>
  <c r="A530" i="5"/>
  <c r="L528" i="5"/>
  <c r="Q528" i="5" s="1"/>
  <c r="Z528" i="5"/>
  <c r="Y528" i="5"/>
  <c r="X528" i="5"/>
  <c r="K527" i="5"/>
  <c r="J528" i="5" s="1"/>
  <c r="P528" i="5" s="1"/>
  <c r="J527" i="5"/>
  <c r="H527" i="5"/>
  <c r="G527" i="5"/>
  <c r="F527" i="5"/>
  <c r="V527" i="5"/>
  <c r="T527" i="5"/>
  <c r="U527" i="5"/>
  <c r="S527" i="5"/>
  <c r="E527" i="5"/>
  <c r="D527" i="5"/>
  <c r="I527" i="5"/>
  <c r="C527" i="5"/>
  <c r="B527" i="5"/>
  <c r="A527" i="5"/>
  <c r="L526" i="5"/>
  <c r="Q526" i="5" s="1"/>
  <c r="Z526" i="5"/>
  <c r="Y526" i="5"/>
  <c r="X526" i="5"/>
  <c r="K525" i="5"/>
  <c r="J525" i="5"/>
  <c r="Z525" i="5"/>
  <c r="Y525" i="5"/>
  <c r="X525" i="5"/>
  <c r="H525" i="5"/>
  <c r="W525" i="5" s="1"/>
  <c r="F525" i="5"/>
  <c r="V525" i="5"/>
  <c r="T525" i="5"/>
  <c r="U525" i="5"/>
  <c r="S525" i="5"/>
  <c r="E525" i="5"/>
  <c r="D525" i="5"/>
  <c r="C525" i="5"/>
  <c r="B525" i="5"/>
  <c r="A525" i="5"/>
  <c r="K524" i="5"/>
  <c r="J524" i="5"/>
  <c r="Z524" i="5"/>
  <c r="Y524" i="5"/>
  <c r="X524" i="5"/>
  <c r="H524" i="5"/>
  <c r="W524" i="5" s="1"/>
  <c r="F524" i="5"/>
  <c r="V524" i="5"/>
  <c r="T524" i="5"/>
  <c r="U524" i="5"/>
  <c r="S524" i="5"/>
  <c r="E524" i="5"/>
  <c r="D524" i="5"/>
  <c r="C524" i="5"/>
  <c r="B524" i="5"/>
  <c r="A524" i="5"/>
  <c r="L523" i="5"/>
  <c r="G523" i="5"/>
  <c r="E523" i="5"/>
  <c r="J522" i="5"/>
  <c r="F522" i="5"/>
  <c r="E522" i="5"/>
  <c r="J521" i="5"/>
  <c r="F521" i="5"/>
  <c r="E521" i="5"/>
  <c r="K520" i="5"/>
  <c r="J520" i="5"/>
  <c r="H520" i="5"/>
  <c r="G520" i="5"/>
  <c r="F520" i="5"/>
  <c r="K519" i="5"/>
  <c r="J519" i="5"/>
  <c r="H519" i="5"/>
  <c r="R519" i="5" s="1"/>
  <c r="G519" i="5"/>
  <c r="F519" i="5"/>
  <c r="K518" i="5"/>
  <c r="J518" i="5"/>
  <c r="H518" i="5"/>
  <c r="G518" i="5"/>
  <c r="F518" i="5"/>
  <c r="K517" i="5"/>
  <c r="J517" i="5"/>
  <c r="H517" i="5"/>
  <c r="G517" i="5"/>
  <c r="F517" i="5"/>
  <c r="C516" i="5"/>
  <c r="V515" i="5"/>
  <c r="T515" i="5"/>
  <c r="U515" i="5"/>
  <c r="S515" i="5"/>
  <c r="F515" i="5"/>
  <c r="E515" i="5"/>
  <c r="D515" i="5"/>
  <c r="I515" i="5"/>
  <c r="C515" i="5"/>
  <c r="A515" i="5"/>
  <c r="A514" i="5"/>
  <c r="A510" i="5"/>
  <c r="L508" i="5"/>
  <c r="Q508" i="5" s="1"/>
  <c r="Z508" i="5"/>
  <c r="Y508" i="5"/>
  <c r="X508" i="5"/>
  <c r="K507" i="5"/>
  <c r="J508" i="5" s="1"/>
  <c r="P508" i="5" s="1"/>
  <c r="J507" i="5"/>
  <c r="H507" i="5"/>
  <c r="G507" i="5"/>
  <c r="F507" i="5"/>
  <c r="V507" i="5"/>
  <c r="T507" i="5"/>
  <c r="U507" i="5"/>
  <c r="S507" i="5"/>
  <c r="E507" i="5"/>
  <c r="D507" i="5"/>
  <c r="I507" i="5"/>
  <c r="C507" i="5"/>
  <c r="B507" i="5"/>
  <c r="A507" i="5"/>
  <c r="L506" i="5"/>
  <c r="Q506" i="5" s="1"/>
  <c r="Z506" i="5"/>
  <c r="Y506" i="5"/>
  <c r="X506" i="5"/>
  <c r="K505" i="5"/>
  <c r="J505" i="5"/>
  <c r="Z505" i="5"/>
  <c r="Y505" i="5"/>
  <c r="X505" i="5"/>
  <c r="H505" i="5"/>
  <c r="W505" i="5" s="1"/>
  <c r="F505" i="5"/>
  <c r="V505" i="5"/>
  <c r="T505" i="5"/>
  <c r="U505" i="5"/>
  <c r="S505" i="5"/>
  <c r="E505" i="5"/>
  <c r="D505" i="5"/>
  <c r="C505" i="5"/>
  <c r="B505" i="5"/>
  <c r="A505" i="5"/>
  <c r="K504" i="5"/>
  <c r="J504" i="5"/>
  <c r="Z504" i="5"/>
  <c r="Y504" i="5"/>
  <c r="X504" i="5"/>
  <c r="H504" i="5"/>
  <c r="W504" i="5" s="1"/>
  <c r="F504" i="5"/>
  <c r="V504" i="5"/>
  <c r="T504" i="5"/>
  <c r="U504" i="5"/>
  <c r="S504" i="5"/>
  <c r="E504" i="5"/>
  <c r="D504" i="5"/>
  <c r="C504" i="5"/>
  <c r="B504" i="5"/>
  <c r="A504" i="5"/>
  <c r="L503" i="5"/>
  <c r="G503" i="5"/>
  <c r="E503" i="5"/>
  <c r="J502" i="5"/>
  <c r="F502" i="5"/>
  <c r="E502" i="5"/>
  <c r="J501" i="5"/>
  <c r="F501" i="5"/>
  <c r="E501" i="5"/>
  <c r="K500" i="5"/>
  <c r="J500" i="5"/>
  <c r="H500" i="5"/>
  <c r="G500" i="5"/>
  <c r="F500" i="5"/>
  <c r="K499" i="5"/>
  <c r="J499" i="5"/>
  <c r="H499" i="5"/>
  <c r="R499" i="5" s="1"/>
  <c r="G499" i="5"/>
  <c r="F499" i="5"/>
  <c r="K498" i="5"/>
  <c r="J498" i="5"/>
  <c r="H498" i="5"/>
  <c r="G498" i="5"/>
  <c r="F498" i="5"/>
  <c r="K497" i="5"/>
  <c r="J497" i="5"/>
  <c r="H497" i="5"/>
  <c r="G497" i="5"/>
  <c r="F497" i="5"/>
  <c r="C496" i="5"/>
  <c r="V495" i="5"/>
  <c r="T495" i="5"/>
  <c r="U495" i="5"/>
  <c r="S495" i="5"/>
  <c r="F495" i="5"/>
  <c r="E495" i="5"/>
  <c r="D495" i="5"/>
  <c r="I495" i="5"/>
  <c r="C495" i="5"/>
  <c r="A495" i="5"/>
  <c r="A494" i="5"/>
  <c r="A490" i="5"/>
  <c r="A486" i="5"/>
  <c r="L484" i="5"/>
  <c r="Q484" i="5" s="1"/>
  <c r="Z484" i="5"/>
  <c r="Y484" i="5"/>
  <c r="X484" i="5"/>
  <c r="K483" i="5"/>
  <c r="J484" i="5" s="1"/>
  <c r="P484" i="5" s="1"/>
  <c r="J483" i="5"/>
  <c r="H483" i="5"/>
  <c r="G484" i="5" s="1"/>
  <c r="O484" i="5" s="1"/>
  <c r="G483" i="5"/>
  <c r="F483" i="5"/>
  <c r="V483" i="5"/>
  <c r="T483" i="5"/>
  <c r="U483" i="5"/>
  <c r="S483" i="5"/>
  <c r="E483" i="5"/>
  <c r="D483" i="5"/>
  <c r="I483" i="5"/>
  <c r="B483" i="5"/>
  <c r="A483" i="5"/>
  <c r="L482" i="5"/>
  <c r="Q482" i="5" s="1"/>
  <c r="Z482" i="5"/>
  <c r="Y482" i="5"/>
  <c r="X482" i="5"/>
  <c r="C481" i="5"/>
  <c r="K480" i="5"/>
  <c r="J482" i="5" s="1"/>
  <c r="P482" i="5" s="1"/>
  <c r="J480" i="5"/>
  <c r="H480" i="5"/>
  <c r="W482" i="5" s="1"/>
  <c r="G480" i="5"/>
  <c r="F480" i="5"/>
  <c r="V480" i="5"/>
  <c r="T480" i="5"/>
  <c r="U480" i="5"/>
  <c r="S480" i="5"/>
  <c r="E480" i="5"/>
  <c r="D480" i="5"/>
  <c r="I480" i="5"/>
  <c r="C480" i="5"/>
  <c r="B480" i="5"/>
  <c r="A480" i="5"/>
  <c r="L479" i="5"/>
  <c r="Q479" i="5" s="1"/>
  <c r="Z479" i="5"/>
  <c r="Y479" i="5"/>
  <c r="X479" i="5"/>
  <c r="K478" i="5"/>
  <c r="J478" i="5"/>
  <c r="Z478" i="5"/>
  <c r="Y478" i="5"/>
  <c r="X478" i="5"/>
  <c r="H478" i="5"/>
  <c r="W478" i="5" s="1"/>
  <c r="F478" i="5"/>
  <c r="V478" i="5"/>
  <c r="T478" i="5"/>
  <c r="U478" i="5"/>
  <c r="S478" i="5"/>
  <c r="E478" i="5"/>
  <c r="D478" i="5"/>
  <c r="C478" i="5"/>
  <c r="B478" i="5"/>
  <c r="A478" i="5"/>
  <c r="L477" i="5"/>
  <c r="G477" i="5"/>
  <c r="E477" i="5"/>
  <c r="J476" i="5"/>
  <c r="E476" i="5"/>
  <c r="J475" i="5"/>
  <c r="E475" i="5"/>
  <c r="K474" i="5"/>
  <c r="J474" i="5"/>
  <c r="H474" i="5"/>
  <c r="G474" i="5"/>
  <c r="F474" i="5"/>
  <c r="C473" i="5"/>
  <c r="V472" i="5"/>
  <c r="T472" i="5"/>
  <c r="U472" i="5"/>
  <c r="S472" i="5"/>
  <c r="F472" i="5"/>
  <c r="E472" i="5"/>
  <c r="D472" i="5"/>
  <c r="I472" i="5"/>
  <c r="C472" i="5"/>
  <c r="B472" i="5"/>
  <c r="A472" i="5"/>
  <c r="L471" i="5"/>
  <c r="Q471" i="5" s="1"/>
  <c r="Z471" i="5"/>
  <c r="Y471" i="5"/>
  <c r="X471" i="5"/>
  <c r="K470" i="5"/>
  <c r="J470" i="5"/>
  <c r="Z470" i="5"/>
  <c r="Y470" i="5"/>
  <c r="X470" i="5"/>
  <c r="H470" i="5"/>
  <c r="W470" i="5" s="1"/>
  <c r="F470" i="5"/>
  <c r="V470" i="5"/>
  <c r="T470" i="5"/>
  <c r="U470" i="5"/>
  <c r="S470" i="5"/>
  <c r="E470" i="5"/>
  <c r="D470" i="5"/>
  <c r="C470" i="5"/>
  <c r="B470" i="5"/>
  <c r="A470" i="5"/>
  <c r="L469" i="5"/>
  <c r="G469" i="5"/>
  <c r="E469" i="5"/>
  <c r="J468" i="5"/>
  <c r="E468" i="5"/>
  <c r="J467" i="5"/>
  <c r="E467" i="5"/>
  <c r="K466" i="5"/>
  <c r="J466" i="5"/>
  <c r="H466" i="5"/>
  <c r="R466" i="5" s="1"/>
  <c r="G466" i="5"/>
  <c r="F466" i="5"/>
  <c r="C465" i="5"/>
  <c r="V464" i="5"/>
  <c r="T464" i="5"/>
  <c r="U464" i="5"/>
  <c r="S464" i="5"/>
  <c r="F464" i="5"/>
  <c r="E464" i="5"/>
  <c r="D464" i="5"/>
  <c r="I464" i="5"/>
  <c r="C464" i="5"/>
  <c r="B464" i="5"/>
  <c r="A464" i="5"/>
  <c r="A463" i="5"/>
  <c r="A459" i="5"/>
  <c r="L457" i="5"/>
  <c r="Q457" i="5" s="1"/>
  <c r="Z457" i="5"/>
  <c r="Y457" i="5"/>
  <c r="X457" i="5"/>
  <c r="K456" i="5"/>
  <c r="J457" i="5" s="1"/>
  <c r="P457" i="5" s="1"/>
  <c r="J456" i="5"/>
  <c r="H456" i="5"/>
  <c r="G457" i="5" s="1"/>
  <c r="O457" i="5" s="1"/>
  <c r="G456" i="5"/>
  <c r="F456" i="5"/>
  <c r="V456" i="5"/>
  <c r="T456" i="5"/>
  <c r="U456" i="5"/>
  <c r="S456" i="5"/>
  <c r="E456" i="5"/>
  <c r="D456" i="5"/>
  <c r="I456" i="5"/>
  <c r="B456" i="5"/>
  <c r="A456" i="5"/>
  <c r="L455" i="5"/>
  <c r="Q455" i="5" s="1"/>
  <c r="Z455" i="5"/>
  <c r="Y455" i="5"/>
  <c r="X455" i="5"/>
  <c r="C454" i="5"/>
  <c r="K453" i="5"/>
  <c r="J455" i="5" s="1"/>
  <c r="P455" i="5" s="1"/>
  <c r="J453" i="5"/>
  <c r="H453" i="5"/>
  <c r="G455" i="5" s="1"/>
  <c r="O455" i="5" s="1"/>
  <c r="G453" i="5"/>
  <c r="F453" i="5"/>
  <c r="V453" i="5"/>
  <c r="T453" i="5"/>
  <c r="U453" i="5"/>
  <c r="S453" i="5"/>
  <c r="E453" i="5"/>
  <c r="D453" i="5"/>
  <c r="I453" i="5"/>
  <c r="C453" i="5"/>
  <c r="B453" i="5"/>
  <c r="A453" i="5"/>
  <c r="L452" i="5"/>
  <c r="Q452" i="5" s="1"/>
  <c r="Z452" i="5"/>
  <c r="Y452" i="5"/>
  <c r="X452" i="5"/>
  <c r="K451" i="5"/>
  <c r="J451" i="5"/>
  <c r="Z451" i="5"/>
  <c r="Y451" i="5"/>
  <c r="X451" i="5"/>
  <c r="H451" i="5"/>
  <c r="W451" i="5" s="1"/>
  <c r="F451" i="5"/>
  <c r="V451" i="5"/>
  <c r="T451" i="5"/>
  <c r="U451" i="5"/>
  <c r="S451" i="5"/>
  <c r="E451" i="5"/>
  <c r="D451" i="5"/>
  <c r="C451" i="5"/>
  <c r="B451" i="5"/>
  <c r="A451" i="5"/>
  <c r="L450" i="5"/>
  <c r="G450" i="5"/>
  <c r="E450" i="5"/>
  <c r="J449" i="5"/>
  <c r="E449" i="5"/>
  <c r="J448" i="5"/>
  <c r="E448" i="5"/>
  <c r="K447" i="5"/>
  <c r="J447" i="5"/>
  <c r="H447" i="5"/>
  <c r="R447" i="5" s="1"/>
  <c r="G447" i="5"/>
  <c r="F447" i="5"/>
  <c r="C446" i="5"/>
  <c r="V445" i="5"/>
  <c r="T445" i="5"/>
  <c r="U445" i="5"/>
  <c r="S445" i="5"/>
  <c r="F445" i="5"/>
  <c r="E445" i="5"/>
  <c r="D445" i="5"/>
  <c r="I445" i="5"/>
  <c r="C445" i="5"/>
  <c r="B445" i="5"/>
  <c r="A445" i="5"/>
  <c r="L444" i="5"/>
  <c r="Q444" i="5" s="1"/>
  <c r="Z444" i="5"/>
  <c r="Y444" i="5"/>
  <c r="X444" i="5"/>
  <c r="K443" i="5"/>
  <c r="J443" i="5"/>
  <c r="Z443" i="5"/>
  <c r="Y443" i="5"/>
  <c r="X443" i="5"/>
  <c r="H443" i="5"/>
  <c r="W443" i="5" s="1"/>
  <c r="F443" i="5"/>
  <c r="V443" i="5"/>
  <c r="T443" i="5"/>
  <c r="U443" i="5"/>
  <c r="S443" i="5"/>
  <c r="E443" i="5"/>
  <c r="D443" i="5"/>
  <c r="C443" i="5"/>
  <c r="B443" i="5"/>
  <c r="A443" i="5"/>
  <c r="L442" i="5"/>
  <c r="G442" i="5"/>
  <c r="E442" i="5"/>
  <c r="J441" i="5"/>
  <c r="E441" i="5"/>
  <c r="J440" i="5"/>
  <c r="E440" i="5"/>
  <c r="K439" i="5"/>
  <c r="J439" i="5"/>
  <c r="H439" i="5"/>
  <c r="R439" i="5" s="1"/>
  <c r="G439" i="5"/>
  <c r="F439" i="5"/>
  <c r="C438" i="5"/>
  <c r="V437" i="5"/>
  <c r="T437" i="5"/>
  <c r="U437" i="5"/>
  <c r="S437" i="5"/>
  <c r="F437" i="5"/>
  <c r="E437" i="5"/>
  <c r="D437" i="5"/>
  <c r="I437" i="5"/>
  <c r="C437" i="5"/>
  <c r="B437" i="5"/>
  <c r="A437" i="5"/>
  <c r="L436" i="5"/>
  <c r="Q436" i="5" s="1"/>
  <c r="Z436" i="5"/>
  <c r="Y436" i="5"/>
  <c r="X436" i="5"/>
  <c r="K435" i="5"/>
  <c r="J435" i="5"/>
  <c r="Z435" i="5"/>
  <c r="Y435" i="5"/>
  <c r="X435" i="5"/>
  <c r="H435" i="5"/>
  <c r="W435" i="5" s="1"/>
  <c r="F435" i="5"/>
  <c r="V435" i="5"/>
  <c r="T435" i="5"/>
  <c r="U435" i="5"/>
  <c r="S435" i="5"/>
  <c r="E435" i="5"/>
  <c r="D435" i="5"/>
  <c r="C435" i="5"/>
  <c r="B435" i="5"/>
  <c r="A435" i="5"/>
  <c r="L434" i="5"/>
  <c r="G434" i="5"/>
  <c r="E434" i="5"/>
  <c r="J433" i="5"/>
  <c r="E433" i="5"/>
  <c r="J432" i="5"/>
  <c r="E432" i="5"/>
  <c r="K431" i="5"/>
  <c r="J431" i="5"/>
  <c r="H431" i="5"/>
  <c r="R431" i="5" s="1"/>
  <c r="G431" i="5"/>
  <c r="F431" i="5"/>
  <c r="C430" i="5"/>
  <c r="V429" i="5"/>
  <c r="T429" i="5"/>
  <c r="U429" i="5"/>
  <c r="S429" i="5"/>
  <c r="F429" i="5"/>
  <c r="E429" i="5"/>
  <c r="D429" i="5"/>
  <c r="I429" i="5"/>
  <c r="C429" i="5"/>
  <c r="B429" i="5"/>
  <c r="A429" i="5"/>
  <c r="L428" i="5"/>
  <c r="Q428" i="5" s="1"/>
  <c r="Z428" i="5"/>
  <c r="Y428" i="5"/>
  <c r="X428" i="5"/>
  <c r="K427" i="5"/>
  <c r="J427" i="5"/>
  <c r="Z427" i="5"/>
  <c r="Y427" i="5"/>
  <c r="X427" i="5"/>
  <c r="H427" i="5"/>
  <c r="W427" i="5" s="1"/>
  <c r="F427" i="5"/>
  <c r="V427" i="5"/>
  <c r="T427" i="5"/>
  <c r="U427" i="5"/>
  <c r="S427" i="5"/>
  <c r="E427" i="5"/>
  <c r="D427" i="5"/>
  <c r="C427" i="5"/>
  <c r="B427" i="5"/>
  <c r="A427" i="5"/>
  <c r="L426" i="5"/>
  <c r="G426" i="5"/>
  <c r="E426" i="5"/>
  <c r="J425" i="5"/>
  <c r="E425" i="5"/>
  <c r="J424" i="5"/>
  <c r="E424" i="5"/>
  <c r="K423" i="5"/>
  <c r="J423" i="5"/>
  <c r="H423" i="5"/>
  <c r="R423" i="5" s="1"/>
  <c r="G423" i="5"/>
  <c r="F423" i="5"/>
  <c r="C422" i="5"/>
  <c r="V421" i="5"/>
  <c r="T421" i="5"/>
  <c r="U421" i="5"/>
  <c r="S421" i="5"/>
  <c r="F421" i="5"/>
  <c r="E421" i="5"/>
  <c r="D421" i="5"/>
  <c r="I421" i="5"/>
  <c r="C421" i="5"/>
  <c r="B421" i="5"/>
  <c r="A421" i="5"/>
  <c r="L420" i="5"/>
  <c r="Q420" i="5" s="1"/>
  <c r="Z420" i="5"/>
  <c r="Y420" i="5"/>
  <c r="X420" i="5"/>
  <c r="K419" i="5"/>
  <c r="J419" i="5"/>
  <c r="Z419" i="5"/>
  <c r="Y419" i="5"/>
  <c r="X419" i="5"/>
  <c r="H419" i="5"/>
  <c r="W419" i="5" s="1"/>
  <c r="F419" i="5"/>
  <c r="V419" i="5"/>
  <c r="T419" i="5"/>
  <c r="U419" i="5"/>
  <c r="S419" i="5"/>
  <c r="E419" i="5"/>
  <c r="D419" i="5"/>
  <c r="C419" i="5"/>
  <c r="B419" i="5"/>
  <c r="A419" i="5"/>
  <c r="L418" i="5"/>
  <c r="G418" i="5"/>
  <c r="E418" i="5"/>
  <c r="J417" i="5"/>
  <c r="E417" i="5"/>
  <c r="J416" i="5"/>
  <c r="E416" i="5"/>
  <c r="K415" i="5"/>
  <c r="J415" i="5"/>
  <c r="H415" i="5"/>
  <c r="R415" i="5" s="1"/>
  <c r="G415" i="5"/>
  <c r="F415" i="5"/>
  <c r="C414" i="5"/>
  <c r="V413" i="5"/>
  <c r="T413" i="5"/>
  <c r="U413" i="5"/>
  <c r="S413" i="5"/>
  <c r="F413" i="5"/>
  <c r="E413" i="5"/>
  <c r="D413" i="5"/>
  <c r="I413" i="5"/>
  <c r="C413" i="5"/>
  <c r="B413" i="5"/>
  <c r="A413" i="5"/>
  <c r="L412" i="5"/>
  <c r="Q412" i="5" s="1"/>
  <c r="Z412" i="5"/>
  <c r="Y412" i="5"/>
  <c r="X412" i="5"/>
  <c r="K411" i="5"/>
  <c r="J411" i="5"/>
  <c r="Z411" i="5"/>
  <c r="Y411" i="5"/>
  <c r="X411" i="5"/>
  <c r="H411" i="5"/>
  <c r="W411" i="5" s="1"/>
  <c r="F411" i="5"/>
  <c r="V411" i="5"/>
  <c r="T411" i="5"/>
  <c r="U411" i="5"/>
  <c r="S411" i="5"/>
  <c r="E411" i="5"/>
  <c r="D411" i="5"/>
  <c r="C411" i="5"/>
  <c r="B411" i="5"/>
  <c r="A411" i="5"/>
  <c r="L410" i="5"/>
  <c r="G410" i="5"/>
  <c r="E410" i="5"/>
  <c r="J409" i="5"/>
  <c r="E409" i="5"/>
  <c r="J408" i="5"/>
  <c r="E408" i="5"/>
  <c r="K407" i="5"/>
  <c r="J407" i="5"/>
  <c r="H407" i="5"/>
  <c r="R407" i="5" s="1"/>
  <c r="G407" i="5"/>
  <c r="F407" i="5"/>
  <c r="C406" i="5"/>
  <c r="V405" i="5"/>
  <c r="T405" i="5"/>
  <c r="U405" i="5"/>
  <c r="S405" i="5"/>
  <c r="F405" i="5"/>
  <c r="E405" i="5"/>
  <c r="D405" i="5"/>
  <c r="I405" i="5"/>
  <c r="C405" i="5"/>
  <c r="B405" i="5"/>
  <c r="A405" i="5"/>
  <c r="L404" i="5"/>
  <c r="Q404" i="5" s="1"/>
  <c r="Z404" i="5"/>
  <c r="Y404" i="5"/>
  <c r="X404" i="5"/>
  <c r="K403" i="5"/>
  <c r="J403" i="5"/>
  <c r="Z403" i="5"/>
  <c r="Y403" i="5"/>
  <c r="X403" i="5"/>
  <c r="H403" i="5"/>
  <c r="W403" i="5" s="1"/>
  <c r="F403" i="5"/>
  <c r="V403" i="5"/>
  <c r="T403" i="5"/>
  <c r="U403" i="5"/>
  <c r="S403" i="5"/>
  <c r="E403" i="5"/>
  <c r="D403" i="5"/>
  <c r="C403" i="5"/>
  <c r="B403" i="5"/>
  <c r="A403" i="5"/>
  <c r="L402" i="5"/>
  <c r="G402" i="5"/>
  <c r="E402" i="5"/>
  <c r="J401" i="5"/>
  <c r="E401" i="5"/>
  <c r="J400" i="5"/>
  <c r="E400" i="5"/>
  <c r="K399" i="5"/>
  <c r="J399" i="5"/>
  <c r="H399" i="5"/>
  <c r="R399" i="5" s="1"/>
  <c r="G399" i="5"/>
  <c r="F399" i="5"/>
  <c r="C398" i="5"/>
  <c r="V397" i="5"/>
  <c r="T397" i="5"/>
  <c r="U397" i="5"/>
  <c r="S397" i="5"/>
  <c r="F397" i="5"/>
  <c r="E397" i="5"/>
  <c r="D397" i="5"/>
  <c r="I397" i="5"/>
  <c r="C397" i="5"/>
  <c r="B397" i="5"/>
  <c r="A397" i="5"/>
  <c r="A396" i="5"/>
  <c r="A392" i="5"/>
  <c r="L390" i="5"/>
  <c r="Q390" i="5" s="1"/>
  <c r="Z390" i="5"/>
  <c r="Y390" i="5"/>
  <c r="X390" i="5"/>
  <c r="K389" i="5"/>
  <c r="J390" i="5" s="1"/>
  <c r="P390" i="5" s="1"/>
  <c r="J389" i="5"/>
  <c r="H389" i="5"/>
  <c r="G390" i="5" s="1"/>
  <c r="O390" i="5" s="1"/>
  <c r="G389" i="5"/>
  <c r="F389" i="5"/>
  <c r="V389" i="5"/>
  <c r="T389" i="5"/>
  <c r="U389" i="5"/>
  <c r="S389" i="5"/>
  <c r="E389" i="5"/>
  <c r="D389" i="5"/>
  <c r="I389" i="5"/>
  <c r="B389" i="5"/>
  <c r="A389" i="5"/>
  <c r="L388" i="5"/>
  <c r="Q388" i="5" s="1"/>
  <c r="Z388" i="5"/>
  <c r="Y388" i="5"/>
  <c r="X388" i="5"/>
  <c r="C387" i="5"/>
  <c r="K386" i="5"/>
  <c r="J388" i="5" s="1"/>
  <c r="P388" i="5" s="1"/>
  <c r="J386" i="5"/>
  <c r="H386" i="5"/>
  <c r="G388" i="5" s="1"/>
  <c r="O388" i="5" s="1"/>
  <c r="G386" i="5"/>
  <c r="F386" i="5"/>
  <c r="V386" i="5"/>
  <c r="T386" i="5"/>
  <c r="U386" i="5"/>
  <c r="S386" i="5"/>
  <c r="E386" i="5"/>
  <c r="D386" i="5"/>
  <c r="I386" i="5"/>
  <c r="C386" i="5"/>
  <c r="B386" i="5"/>
  <c r="A386" i="5"/>
  <c r="L385" i="5"/>
  <c r="Q385" i="5" s="1"/>
  <c r="Z385" i="5"/>
  <c r="Y385" i="5"/>
  <c r="X385" i="5"/>
  <c r="K384" i="5"/>
  <c r="J384" i="5"/>
  <c r="Z384" i="5"/>
  <c r="Y384" i="5"/>
  <c r="X384" i="5"/>
  <c r="H384" i="5"/>
  <c r="W384" i="5" s="1"/>
  <c r="F384" i="5"/>
  <c r="V384" i="5"/>
  <c r="T384" i="5"/>
  <c r="U384" i="5"/>
  <c r="S384" i="5"/>
  <c r="E384" i="5"/>
  <c r="D384" i="5"/>
  <c r="C384" i="5"/>
  <c r="B384" i="5"/>
  <c r="A384" i="5"/>
  <c r="L383" i="5"/>
  <c r="G383" i="5"/>
  <c r="E383" i="5"/>
  <c r="J382" i="5"/>
  <c r="E382" i="5"/>
  <c r="J381" i="5"/>
  <c r="E381" i="5"/>
  <c r="K380" i="5"/>
  <c r="J380" i="5"/>
  <c r="H380" i="5"/>
  <c r="R380" i="5" s="1"/>
  <c r="G380" i="5"/>
  <c r="F380" i="5"/>
  <c r="C379" i="5"/>
  <c r="V378" i="5"/>
  <c r="T378" i="5"/>
  <c r="U378" i="5"/>
  <c r="S378" i="5"/>
  <c r="F378" i="5"/>
  <c r="E378" i="5"/>
  <c r="D378" i="5"/>
  <c r="I378" i="5"/>
  <c r="C378" i="5"/>
  <c r="B378" i="5"/>
  <c r="A378" i="5"/>
  <c r="L377" i="5"/>
  <c r="Q377" i="5" s="1"/>
  <c r="Z377" i="5"/>
  <c r="Y377" i="5"/>
  <c r="X377" i="5"/>
  <c r="K376" i="5"/>
  <c r="J376" i="5"/>
  <c r="Z376" i="5"/>
  <c r="Y376" i="5"/>
  <c r="X376" i="5"/>
  <c r="H376" i="5"/>
  <c r="W376" i="5" s="1"/>
  <c r="F376" i="5"/>
  <c r="V376" i="5"/>
  <c r="T376" i="5"/>
  <c r="U376" i="5"/>
  <c r="S376" i="5"/>
  <c r="E376" i="5"/>
  <c r="D376" i="5"/>
  <c r="C376" i="5"/>
  <c r="B376" i="5"/>
  <c r="A376" i="5"/>
  <c r="L375" i="5"/>
  <c r="G375" i="5"/>
  <c r="E375" i="5"/>
  <c r="J374" i="5"/>
  <c r="E374" i="5"/>
  <c r="J373" i="5"/>
  <c r="E373" i="5"/>
  <c r="K372" i="5"/>
  <c r="J372" i="5"/>
  <c r="H372" i="5"/>
  <c r="R372" i="5" s="1"/>
  <c r="G372" i="5"/>
  <c r="F372" i="5"/>
  <c r="C371" i="5"/>
  <c r="V370" i="5"/>
  <c r="T370" i="5"/>
  <c r="U370" i="5"/>
  <c r="S370" i="5"/>
  <c r="F370" i="5"/>
  <c r="E370" i="5"/>
  <c r="D370" i="5"/>
  <c r="I370" i="5"/>
  <c r="C370" i="5"/>
  <c r="B370" i="5"/>
  <c r="A370" i="5"/>
  <c r="A369" i="5"/>
  <c r="A365" i="5"/>
  <c r="L363" i="5"/>
  <c r="Q363" i="5" s="1"/>
  <c r="Z363" i="5"/>
  <c r="Y363" i="5"/>
  <c r="X363" i="5"/>
  <c r="K362" i="5"/>
  <c r="J363" i="5" s="1"/>
  <c r="P363" i="5" s="1"/>
  <c r="J362" i="5"/>
  <c r="H362" i="5"/>
  <c r="G362" i="5"/>
  <c r="F362" i="5"/>
  <c r="V362" i="5"/>
  <c r="T362" i="5"/>
  <c r="U362" i="5"/>
  <c r="S362" i="5"/>
  <c r="E362" i="5"/>
  <c r="D362" i="5"/>
  <c r="I362" i="5"/>
  <c r="B362" i="5"/>
  <c r="A362" i="5"/>
  <c r="L361" i="5"/>
  <c r="Q361" i="5" s="1"/>
  <c r="Z361" i="5"/>
  <c r="Y361" i="5"/>
  <c r="X361" i="5"/>
  <c r="C360" i="5"/>
  <c r="K359" i="5"/>
  <c r="J361" i="5" s="1"/>
  <c r="P361" i="5" s="1"/>
  <c r="J359" i="5"/>
  <c r="H359" i="5"/>
  <c r="G361" i="5" s="1"/>
  <c r="O361" i="5" s="1"/>
  <c r="G359" i="5"/>
  <c r="F359" i="5"/>
  <c r="V359" i="5"/>
  <c r="T359" i="5"/>
  <c r="U359" i="5"/>
  <c r="S359" i="5"/>
  <c r="E359" i="5"/>
  <c r="D359" i="5"/>
  <c r="I359" i="5"/>
  <c r="C359" i="5"/>
  <c r="B359" i="5"/>
  <c r="A359" i="5"/>
  <c r="L358" i="5"/>
  <c r="Q358" i="5" s="1"/>
  <c r="Z358" i="5"/>
  <c r="Y358" i="5"/>
  <c r="X358" i="5"/>
  <c r="K357" i="5"/>
  <c r="J357" i="5"/>
  <c r="Z357" i="5"/>
  <c r="Y357" i="5"/>
  <c r="X357" i="5"/>
  <c r="H357" i="5"/>
  <c r="W357" i="5" s="1"/>
  <c r="F357" i="5"/>
  <c r="V357" i="5"/>
  <c r="T357" i="5"/>
  <c r="U357" i="5"/>
  <c r="S357" i="5"/>
  <c r="E357" i="5"/>
  <c r="D357" i="5"/>
  <c r="C357" i="5"/>
  <c r="B357" i="5"/>
  <c r="A357" i="5"/>
  <c r="L356" i="5"/>
  <c r="G356" i="5"/>
  <c r="E356" i="5"/>
  <c r="J355" i="5"/>
  <c r="E355" i="5"/>
  <c r="J354" i="5"/>
  <c r="E354" i="5"/>
  <c r="K353" i="5"/>
  <c r="J353" i="5"/>
  <c r="H353" i="5"/>
  <c r="G353" i="5"/>
  <c r="F353" i="5"/>
  <c r="C352" i="5"/>
  <c r="V351" i="5"/>
  <c r="T351" i="5"/>
  <c r="U351" i="5"/>
  <c r="S351" i="5"/>
  <c r="F351" i="5"/>
  <c r="E351" i="5"/>
  <c r="D351" i="5"/>
  <c r="I351" i="5"/>
  <c r="C351" i="5"/>
  <c r="B351" i="5"/>
  <c r="A351" i="5"/>
  <c r="L350" i="5"/>
  <c r="Q350" i="5" s="1"/>
  <c r="Z350" i="5"/>
  <c r="Y350" i="5"/>
  <c r="X350" i="5"/>
  <c r="K349" i="5"/>
  <c r="J349" i="5"/>
  <c r="Z349" i="5"/>
  <c r="Y349" i="5"/>
  <c r="X349" i="5"/>
  <c r="H349" i="5"/>
  <c r="W349" i="5" s="1"/>
  <c r="F349" i="5"/>
  <c r="V349" i="5"/>
  <c r="T349" i="5"/>
  <c r="U349" i="5"/>
  <c r="S349" i="5"/>
  <c r="E349" i="5"/>
  <c r="D349" i="5"/>
  <c r="C349" i="5"/>
  <c r="B349" i="5"/>
  <c r="A349" i="5"/>
  <c r="L348" i="5"/>
  <c r="G348" i="5"/>
  <c r="E348" i="5"/>
  <c r="J347" i="5"/>
  <c r="E347" i="5"/>
  <c r="J346" i="5"/>
  <c r="E346" i="5"/>
  <c r="K345" i="5"/>
  <c r="J345" i="5"/>
  <c r="H345" i="5"/>
  <c r="G345" i="5"/>
  <c r="F345" i="5"/>
  <c r="C344" i="5"/>
  <c r="V343" i="5"/>
  <c r="T343" i="5"/>
  <c r="U343" i="5"/>
  <c r="S343" i="5"/>
  <c r="F343" i="5"/>
  <c r="E343" i="5"/>
  <c r="D343" i="5"/>
  <c r="I343" i="5"/>
  <c r="C343" i="5"/>
  <c r="B343" i="5"/>
  <c r="A343" i="5"/>
  <c r="L342" i="5"/>
  <c r="Q342" i="5" s="1"/>
  <c r="Z342" i="5"/>
  <c r="Y342" i="5"/>
  <c r="X342" i="5"/>
  <c r="K341" i="5"/>
  <c r="J341" i="5"/>
  <c r="Z341" i="5"/>
  <c r="Y341" i="5"/>
  <c r="X341" i="5"/>
  <c r="H341" i="5"/>
  <c r="W341" i="5" s="1"/>
  <c r="F341" i="5"/>
  <c r="V341" i="5"/>
  <c r="T341" i="5"/>
  <c r="U341" i="5"/>
  <c r="S341" i="5"/>
  <c r="E341" i="5"/>
  <c r="D341" i="5"/>
  <c r="C341" i="5"/>
  <c r="B341" i="5"/>
  <c r="A341" i="5"/>
  <c r="L340" i="5"/>
  <c r="G340" i="5"/>
  <c r="E340" i="5"/>
  <c r="J339" i="5"/>
  <c r="E339" i="5"/>
  <c r="J338" i="5"/>
  <c r="E338" i="5"/>
  <c r="K337" i="5"/>
  <c r="J337" i="5"/>
  <c r="H337" i="5"/>
  <c r="G337" i="5"/>
  <c r="F337" i="5"/>
  <c r="C336" i="5"/>
  <c r="V335" i="5"/>
  <c r="T335" i="5"/>
  <c r="U335" i="5"/>
  <c r="S335" i="5"/>
  <c r="F335" i="5"/>
  <c r="E335" i="5"/>
  <c r="D335" i="5"/>
  <c r="I335" i="5"/>
  <c r="C335" i="5"/>
  <c r="B335" i="5"/>
  <c r="A335" i="5"/>
  <c r="L334" i="5"/>
  <c r="Q334" i="5" s="1"/>
  <c r="Z334" i="5"/>
  <c r="Y334" i="5"/>
  <c r="X334" i="5"/>
  <c r="K333" i="5"/>
  <c r="J333" i="5"/>
  <c r="Z333" i="5"/>
  <c r="Y333" i="5"/>
  <c r="X333" i="5"/>
  <c r="H333" i="5"/>
  <c r="W333" i="5" s="1"/>
  <c r="F333" i="5"/>
  <c r="V333" i="5"/>
  <c r="T333" i="5"/>
  <c r="U333" i="5"/>
  <c r="S333" i="5"/>
  <c r="E333" i="5"/>
  <c r="D333" i="5"/>
  <c r="C333" i="5"/>
  <c r="B333" i="5"/>
  <c r="A333" i="5"/>
  <c r="L332" i="5"/>
  <c r="G332" i="5"/>
  <c r="E332" i="5"/>
  <c r="J331" i="5"/>
  <c r="E331" i="5"/>
  <c r="J330" i="5"/>
  <c r="E330" i="5"/>
  <c r="K329" i="5"/>
  <c r="J329" i="5"/>
  <c r="H329" i="5"/>
  <c r="G329" i="5"/>
  <c r="F329" i="5"/>
  <c r="C328" i="5"/>
  <c r="V327" i="5"/>
  <c r="T327" i="5"/>
  <c r="U327" i="5"/>
  <c r="S327" i="5"/>
  <c r="F327" i="5"/>
  <c r="E327" i="5"/>
  <c r="D327" i="5"/>
  <c r="I327" i="5"/>
  <c r="C327" i="5"/>
  <c r="B327" i="5"/>
  <c r="A327" i="5"/>
  <c r="L326" i="5"/>
  <c r="Q326" i="5" s="1"/>
  <c r="Z326" i="5"/>
  <c r="Y326" i="5"/>
  <c r="X326" i="5"/>
  <c r="K325" i="5"/>
  <c r="J325" i="5"/>
  <c r="Z325" i="5"/>
  <c r="Y325" i="5"/>
  <c r="X325" i="5"/>
  <c r="H325" i="5"/>
  <c r="W325" i="5" s="1"/>
  <c r="F325" i="5"/>
  <c r="V325" i="5"/>
  <c r="T325" i="5"/>
  <c r="U325" i="5"/>
  <c r="S325" i="5"/>
  <c r="E325" i="5"/>
  <c r="D325" i="5"/>
  <c r="C325" i="5"/>
  <c r="B325" i="5"/>
  <c r="A325" i="5"/>
  <c r="L324" i="5"/>
  <c r="G324" i="5"/>
  <c r="E324" i="5"/>
  <c r="J323" i="5"/>
  <c r="E323" i="5"/>
  <c r="J322" i="5"/>
  <c r="E322" i="5"/>
  <c r="K321" i="5"/>
  <c r="J321" i="5"/>
  <c r="H321" i="5"/>
  <c r="G321" i="5"/>
  <c r="F321" i="5"/>
  <c r="C320" i="5"/>
  <c r="V319" i="5"/>
  <c r="T319" i="5"/>
  <c r="U319" i="5"/>
  <c r="S319" i="5"/>
  <c r="F319" i="5"/>
  <c r="E319" i="5"/>
  <c r="D319" i="5"/>
  <c r="I319" i="5"/>
  <c r="C319" i="5"/>
  <c r="B319" i="5"/>
  <c r="A319" i="5"/>
  <c r="A318" i="5"/>
  <c r="A314" i="5"/>
  <c r="L312" i="5"/>
  <c r="Q312" i="5" s="1"/>
  <c r="Z312" i="5"/>
  <c r="Y312" i="5"/>
  <c r="X312" i="5"/>
  <c r="C311" i="5"/>
  <c r="K310" i="5"/>
  <c r="J312" i="5" s="1"/>
  <c r="P312" i="5" s="1"/>
  <c r="J310" i="5"/>
  <c r="H310" i="5"/>
  <c r="G312" i="5" s="1"/>
  <c r="O312" i="5" s="1"/>
  <c r="G310" i="5"/>
  <c r="F310" i="5"/>
  <c r="V310" i="5"/>
  <c r="T310" i="5"/>
  <c r="U310" i="5"/>
  <c r="S310" i="5"/>
  <c r="E310" i="5"/>
  <c r="D310" i="5"/>
  <c r="I310" i="5"/>
  <c r="C310" i="5"/>
  <c r="B310" i="5"/>
  <c r="A310" i="5"/>
  <c r="L309" i="5"/>
  <c r="Q309" i="5" s="1"/>
  <c r="G309" i="5"/>
  <c r="O309" i="5" s="1"/>
  <c r="Z309" i="5"/>
  <c r="Y309" i="5"/>
  <c r="X309" i="5"/>
  <c r="W309" i="5"/>
  <c r="K308" i="5"/>
  <c r="J309" i="5" s="1"/>
  <c r="P309" i="5" s="1"/>
  <c r="J308" i="5"/>
  <c r="H308" i="5"/>
  <c r="G308" i="5"/>
  <c r="F308" i="5"/>
  <c r="V308" i="5"/>
  <c r="T308" i="5"/>
  <c r="U308" i="5"/>
  <c r="S308" i="5"/>
  <c r="E308" i="5"/>
  <c r="D308" i="5"/>
  <c r="I308" i="5"/>
  <c r="B308" i="5"/>
  <c r="A308" i="5"/>
  <c r="L307" i="5"/>
  <c r="Q307" i="5" s="1"/>
  <c r="Z307" i="5"/>
  <c r="Y307" i="5"/>
  <c r="X307" i="5"/>
  <c r="K306" i="5"/>
  <c r="J306" i="5"/>
  <c r="Z306" i="5"/>
  <c r="Y306" i="5"/>
  <c r="X306" i="5"/>
  <c r="H306" i="5"/>
  <c r="W306" i="5" s="1"/>
  <c r="F306" i="5"/>
  <c r="V306" i="5"/>
  <c r="T306" i="5"/>
  <c r="U306" i="5"/>
  <c r="S306" i="5"/>
  <c r="E306" i="5"/>
  <c r="D306" i="5"/>
  <c r="C306" i="5"/>
  <c r="B306" i="5"/>
  <c r="A306" i="5"/>
  <c r="L305" i="5"/>
  <c r="G305" i="5"/>
  <c r="E305" i="5"/>
  <c r="J304" i="5"/>
  <c r="E304" i="5"/>
  <c r="J303" i="5"/>
  <c r="E303" i="5"/>
  <c r="K302" i="5"/>
  <c r="J302" i="5"/>
  <c r="H302" i="5"/>
  <c r="R302" i="5" s="1"/>
  <c r="G302" i="5"/>
  <c r="F302" i="5"/>
  <c r="C301" i="5"/>
  <c r="V300" i="5"/>
  <c r="K304" i="5" s="1"/>
  <c r="T300" i="5"/>
  <c r="U300" i="5"/>
  <c r="S300" i="5"/>
  <c r="F300" i="5"/>
  <c r="E300" i="5"/>
  <c r="D300" i="5"/>
  <c r="I300" i="5"/>
  <c r="C300" i="5"/>
  <c r="B300" i="5"/>
  <c r="A300" i="5"/>
  <c r="L299" i="5"/>
  <c r="Q299" i="5" s="1"/>
  <c r="Z299" i="5"/>
  <c r="Y299" i="5"/>
  <c r="X299" i="5"/>
  <c r="K298" i="5"/>
  <c r="J298" i="5"/>
  <c r="Z298" i="5"/>
  <c r="Y298" i="5"/>
  <c r="X298" i="5"/>
  <c r="H298" i="5"/>
  <c r="W298" i="5" s="1"/>
  <c r="F298" i="5"/>
  <c r="V298" i="5"/>
  <c r="T298" i="5"/>
  <c r="U298" i="5"/>
  <c r="S298" i="5"/>
  <c r="E298" i="5"/>
  <c r="D298" i="5"/>
  <c r="C298" i="5"/>
  <c r="B298" i="5"/>
  <c r="A298" i="5"/>
  <c r="L297" i="5"/>
  <c r="G297" i="5"/>
  <c r="E297" i="5"/>
  <c r="J296" i="5"/>
  <c r="E296" i="5"/>
  <c r="J295" i="5"/>
  <c r="E295" i="5"/>
  <c r="K294" i="5"/>
  <c r="J294" i="5"/>
  <c r="H294" i="5"/>
  <c r="R294" i="5" s="1"/>
  <c r="G294" i="5"/>
  <c r="F294" i="5"/>
  <c r="C293" i="5"/>
  <c r="V292" i="5"/>
  <c r="T292" i="5"/>
  <c r="U292" i="5"/>
  <c r="S292" i="5"/>
  <c r="F292" i="5"/>
  <c r="E292" i="5"/>
  <c r="D292" i="5"/>
  <c r="I292" i="5"/>
  <c r="C292" i="5"/>
  <c r="B292" i="5"/>
  <c r="A292" i="5"/>
  <c r="A291" i="5"/>
  <c r="A287" i="5"/>
  <c r="L285" i="5"/>
  <c r="Q285" i="5" s="1"/>
  <c r="Z285" i="5"/>
  <c r="Y285" i="5"/>
  <c r="X285" i="5"/>
  <c r="K284" i="5"/>
  <c r="J285" i="5" s="1"/>
  <c r="P285" i="5" s="1"/>
  <c r="J284" i="5"/>
  <c r="H284" i="5"/>
  <c r="G285" i="5" s="1"/>
  <c r="O285" i="5" s="1"/>
  <c r="G284" i="5"/>
  <c r="F284" i="5"/>
  <c r="V284" i="5"/>
  <c r="T284" i="5"/>
  <c r="U284" i="5"/>
  <c r="S284" i="5"/>
  <c r="E284" i="5"/>
  <c r="D284" i="5"/>
  <c r="I284" i="5"/>
  <c r="B284" i="5"/>
  <c r="A284" i="5"/>
  <c r="L283" i="5"/>
  <c r="Q283" i="5" s="1"/>
  <c r="Z283" i="5"/>
  <c r="Y283" i="5"/>
  <c r="X283" i="5"/>
  <c r="K282" i="5"/>
  <c r="J282" i="5"/>
  <c r="Z282" i="5"/>
  <c r="Y282" i="5"/>
  <c r="X282" i="5"/>
  <c r="H282" i="5"/>
  <c r="W282" i="5" s="1"/>
  <c r="F282" i="5"/>
  <c r="V282" i="5"/>
  <c r="T282" i="5"/>
  <c r="U282" i="5"/>
  <c r="S282" i="5"/>
  <c r="E282" i="5"/>
  <c r="D282" i="5"/>
  <c r="C282" i="5"/>
  <c r="B282" i="5"/>
  <c r="A282" i="5"/>
  <c r="K281" i="5"/>
  <c r="J281" i="5"/>
  <c r="Z281" i="5"/>
  <c r="Y281" i="5"/>
  <c r="X281" i="5"/>
  <c r="H281" i="5"/>
  <c r="W281" i="5" s="1"/>
  <c r="F281" i="5"/>
  <c r="V281" i="5"/>
  <c r="T281" i="5"/>
  <c r="U281" i="5"/>
  <c r="S281" i="5"/>
  <c r="E281" i="5"/>
  <c r="D281" i="5"/>
  <c r="C281" i="5"/>
  <c r="B281" i="5"/>
  <c r="A281" i="5"/>
  <c r="L280" i="5"/>
  <c r="G280" i="5"/>
  <c r="E280" i="5"/>
  <c r="J279" i="5"/>
  <c r="F279" i="5"/>
  <c r="E279" i="5"/>
  <c r="J278" i="5"/>
  <c r="F278" i="5"/>
  <c r="E278" i="5"/>
  <c r="K277" i="5"/>
  <c r="J277" i="5"/>
  <c r="H277" i="5"/>
  <c r="G277" i="5"/>
  <c r="F277" i="5"/>
  <c r="K276" i="5"/>
  <c r="J276" i="5"/>
  <c r="H276" i="5"/>
  <c r="R276" i="5" s="1"/>
  <c r="G276" i="5"/>
  <c r="F276" i="5"/>
  <c r="K275" i="5"/>
  <c r="J275" i="5"/>
  <c r="H275" i="5"/>
  <c r="G275" i="5"/>
  <c r="F275" i="5"/>
  <c r="K274" i="5"/>
  <c r="J274" i="5"/>
  <c r="H274" i="5"/>
  <c r="R274" i="5" s="1"/>
  <c r="G274" i="5"/>
  <c r="F274" i="5"/>
  <c r="C273" i="5"/>
  <c r="V272" i="5"/>
  <c r="T272" i="5"/>
  <c r="U272" i="5"/>
  <c r="S272" i="5"/>
  <c r="F272" i="5"/>
  <c r="E272" i="5"/>
  <c r="D272" i="5"/>
  <c r="I272" i="5"/>
  <c r="C272" i="5"/>
  <c r="A272" i="5"/>
  <c r="L271" i="5"/>
  <c r="Q271" i="5" s="1"/>
  <c r="Z271" i="5"/>
  <c r="Y271" i="5"/>
  <c r="X271" i="5"/>
  <c r="C270" i="5"/>
  <c r="K269" i="5"/>
  <c r="J271" i="5" s="1"/>
  <c r="P271" i="5" s="1"/>
  <c r="J269" i="5"/>
  <c r="H269" i="5"/>
  <c r="G271" i="5" s="1"/>
  <c r="O271" i="5" s="1"/>
  <c r="G269" i="5"/>
  <c r="F269" i="5"/>
  <c r="V269" i="5"/>
  <c r="T269" i="5"/>
  <c r="U269" i="5"/>
  <c r="S269" i="5"/>
  <c r="E269" i="5"/>
  <c r="D269" i="5"/>
  <c r="I269" i="5"/>
  <c r="B269" i="5"/>
  <c r="A269" i="5"/>
  <c r="L268" i="5"/>
  <c r="Q268" i="5" s="1"/>
  <c r="Z268" i="5"/>
  <c r="Y268" i="5"/>
  <c r="X268" i="5"/>
  <c r="L267" i="5"/>
  <c r="G267" i="5"/>
  <c r="E267" i="5"/>
  <c r="J266" i="5"/>
  <c r="F266" i="5"/>
  <c r="E266" i="5"/>
  <c r="J265" i="5"/>
  <c r="F265" i="5"/>
  <c r="E265" i="5"/>
  <c r="K264" i="5"/>
  <c r="J264" i="5"/>
  <c r="H264" i="5"/>
  <c r="G264" i="5"/>
  <c r="F264" i="5"/>
  <c r="K263" i="5"/>
  <c r="J263" i="5"/>
  <c r="H263" i="5"/>
  <c r="R263" i="5" s="1"/>
  <c r="G263" i="5"/>
  <c r="F263" i="5"/>
  <c r="K262" i="5"/>
  <c r="J262" i="5"/>
  <c r="H262" i="5"/>
  <c r="G262" i="5"/>
  <c r="F262" i="5"/>
  <c r="K261" i="5"/>
  <c r="J261" i="5"/>
  <c r="H261" i="5"/>
  <c r="R261" i="5" s="1"/>
  <c r="G261" i="5"/>
  <c r="F261" i="5"/>
  <c r="C260" i="5"/>
  <c r="V259" i="5"/>
  <c r="K266" i="5" s="1"/>
  <c r="T259" i="5"/>
  <c r="K265" i="5" s="1"/>
  <c r="U259" i="5"/>
  <c r="H266" i="5" s="1"/>
  <c r="S259" i="5"/>
  <c r="H265" i="5" s="1"/>
  <c r="F259" i="5"/>
  <c r="E259" i="5"/>
  <c r="D259" i="5"/>
  <c r="I259" i="5"/>
  <c r="C259" i="5"/>
  <c r="A259" i="5"/>
  <c r="A258" i="5"/>
  <c r="A256" i="5"/>
  <c r="A252" i="5"/>
  <c r="L250" i="5"/>
  <c r="Q250" i="5" s="1"/>
  <c r="Z250" i="5"/>
  <c r="Y250" i="5"/>
  <c r="X250" i="5"/>
  <c r="L249" i="5"/>
  <c r="G249" i="5"/>
  <c r="E249" i="5"/>
  <c r="J248" i="5"/>
  <c r="F248" i="5"/>
  <c r="E248" i="5"/>
  <c r="J247" i="5"/>
  <c r="F247" i="5"/>
  <c r="E247" i="5"/>
  <c r="K246" i="5"/>
  <c r="J246" i="5"/>
  <c r="H246" i="5"/>
  <c r="R246" i="5" s="1"/>
  <c r="G246" i="5"/>
  <c r="F246" i="5"/>
  <c r="K245" i="5"/>
  <c r="J245" i="5"/>
  <c r="H245" i="5"/>
  <c r="G245" i="5"/>
  <c r="F245" i="5"/>
  <c r="K244" i="5"/>
  <c r="J244" i="5"/>
  <c r="H244" i="5"/>
  <c r="R244" i="5" s="1"/>
  <c r="G244" i="5"/>
  <c r="F244" i="5"/>
  <c r="C243" i="5"/>
  <c r="V242" i="5"/>
  <c r="K248" i="5" s="1"/>
  <c r="T242" i="5"/>
  <c r="K247" i="5" s="1"/>
  <c r="U242" i="5"/>
  <c r="H248" i="5" s="1"/>
  <c r="S242" i="5"/>
  <c r="H247" i="5" s="1"/>
  <c r="F242" i="5"/>
  <c r="E242" i="5"/>
  <c r="D242" i="5"/>
  <c r="I242" i="5"/>
  <c r="C242" i="5"/>
  <c r="B242" i="5"/>
  <c r="A242" i="5"/>
  <c r="L241" i="5"/>
  <c r="Q241" i="5" s="1"/>
  <c r="Z241" i="5"/>
  <c r="Y241" i="5"/>
  <c r="X241" i="5"/>
  <c r="L240" i="5"/>
  <c r="G240" i="5"/>
  <c r="E240" i="5"/>
  <c r="J239" i="5"/>
  <c r="F239" i="5"/>
  <c r="E239" i="5"/>
  <c r="J238" i="5"/>
  <c r="F238" i="5"/>
  <c r="E238" i="5"/>
  <c r="K237" i="5"/>
  <c r="J237" i="5"/>
  <c r="H237" i="5"/>
  <c r="G237" i="5"/>
  <c r="F237" i="5"/>
  <c r="K236" i="5"/>
  <c r="J236" i="5"/>
  <c r="H236" i="5"/>
  <c r="R236" i="5" s="1"/>
  <c r="G236" i="5"/>
  <c r="F236" i="5"/>
  <c r="K235" i="5"/>
  <c r="J235" i="5"/>
  <c r="H235" i="5"/>
  <c r="G235" i="5"/>
  <c r="F235" i="5"/>
  <c r="K234" i="5"/>
  <c r="J234" i="5"/>
  <c r="H234" i="5"/>
  <c r="G234" i="5"/>
  <c r="F234" i="5"/>
  <c r="C233" i="5"/>
  <c r="V232" i="5"/>
  <c r="K239" i="5" s="1"/>
  <c r="T232" i="5"/>
  <c r="K238" i="5" s="1"/>
  <c r="U232" i="5"/>
  <c r="H239" i="5" s="1"/>
  <c r="S232" i="5"/>
  <c r="H238" i="5" s="1"/>
  <c r="F232" i="5"/>
  <c r="E232" i="5"/>
  <c r="D232" i="5"/>
  <c r="I232" i="5"/>
  <c r="C232" i="5"/>
  <c r="A232" i="5"/>
  <c r="L231" i="5"/>
  <c r="Q231" i="5" s="1"/>
  <c r="Z231" i="5"/>
  <c r="Y231" i="5"/>
  <c r="X231" i="5"/>
  <c r="K230" i="5"/>
  <c r="J230" i="5"/>
  <c r="Z230" i="5"/>
  <c r="Y230" i="5"/>
  <c r="X230" i="5"/>
  <c r="H230" i="5"/>
  <c r="W230" i="5" s="1"/>
  <c r="F230" i="5"/>
  <c r="V230" i="5"/>
  <c r="T230" i="5"/>
  <c r="U230" i="5"/>
  <c r="S230" i="5"/>
  <c r="E230" i="5"/>
  <c r="D230" i="5"/>
  <c r="C230" i="5"/>
  <c r="B230" i="5"/>
  <c r="A230" i="5"/>
  <c r="L229" i="5"/>
  <c r="G229" i="5"/>
  <c r="E229" i="5"/>
  <c r="J228" i="5"/>
  <c r="F228" i="5"/>
  <c r="E228" i="5"/>
  <c r="J227" i="5"/>
  <c r="F227" i="5"/>
  <c r="E227" i="5"/>
  <c r="K226" i="5"/>
  <c r="J226" i="5"/>
  <c r="H226" i="5"/>
  <c r="G226" i="5"/>
  <c r="F226" i="5"/>
  <c r="K225" i="5"/>
  <c r="J225" i="5"/>
  <c r="H225" i="5"/>
  <c r="R225" i="5" s="1"/>
  <c r="G225" i="5"/>
  <c r="F225" i="5"/>
  <c r="K224" i="5"/>
  <c r="J224" i="5"/>
  <c r="H224" i="5"/>
  <c r="G224" i="5"/>
  <c r="F224" i="5"/>
  <c r="K223" i="5"/>
  <c r="J223" i="5"/>
  <c r="H223" i="5"/>
  <c r="G223" i="5"/>
  <c r="F223" i="5"/>
  <c r="V222" i="5"/>
  <c r="T222" i="5"/>
  <c r="U222" i="5"/>
  <c r="S222" i="5"/>
  <c r="F222" i="5"/>
  <c r="E222" i="5"/>
  <c r="D222" i="5"/>
  <c r="I222" i="5"/>
  <c r="C222" i="5"/>
  <c r="A222" i="5"/>
  <c r="L221" i="5"/>
  <c r="Q221" i="5" s="1"/>
  <c r="Z221" i="5"/>
  <c r="Y221" i="5"/>
  <c r="X221" i="5"/>
  <c r="K220" i="5"/>
  <c r="J220" i="5"/>
  <c r="Z220" i="5"/>
  <c r="Y220" i="5"/>
  <c r="X220" i="5"/>
  <c r="H220" i="5"/>
  <c r="W220" i="5" s="1"/>
  <c r="F220" i="5"/>
  <c r="V220" i="5"/>
  <c r="T220" i="5"/>
  <c r="U220" i="5"/>
  <c r="S220" i="5"/>
  <c r="E220" i="5"/>
  <c r="D220" i="5"/>
  <c r="C220" i="5"/>
  <c r="B220" i="5"/>
  <c r="A220" i="5"/>
  <c r="K219" i="5"/>
  <c r="J219" i="5"/>
  <c r="Z219" i="5"/>
  <c r="Y219" i="5"/>
  <c r="X219" i="5"/>
  <c r="H219" i="5"/>
  <c r="W219" i="5" s="1"/>
  <c r="F219" i="5"/>
  <c r="V219" i="5"/>
  <c r="T219" i="5"/>
  <c r="U219" i="5"/>
  <c r="S219" i="5"/>
  <c r="E219" i="5"/>
  <c r="D219" i="5"/>
  <c r="C219" i="5"/>
  <c r="B219" i="5"/>
  <c r="A219" i="5"/>
  <c r="K218" i="5"/>
  <c r="J218" i="5"/>
  <c r="Z218" i="5"/>
  <c r="Y218" i="5"/>
  <c r="X218" i="5"/>
  <c r="H218" i="5"/>
  <c r="W218" i="5" s="1"/>
  <c r="F218" i="5"/>
  <c r="V218" i="5"/>
  <c r="T218" i="5"/>
  <c r="U218" i="5"/>
  <c r="S218" i="5"/>
  <c r="E218" i="5"/>
  <c r="D218" i="5"/>
  <c r="C218" i="5"/>
  <c r="B218" i="5"/>
  <c r="A218" i="5"/>
  <c r="K217" i="5"/>
  <c r="J217" i="5"/>
  <c r="Z217" i="5"/>
  <c r="Y217" i="5"/>
  <c r="X217" i="5"/>
  <c r="H217" i="5"/>
  <c r="W217" i="5" s="1"/>
  <c r="F217" i="5"/>
  <c r="V217" i="5"/>
  <c r="T217" i="5"/>
  <c r="U217" i="5"/>
  <c r="S217" i="5"/>
  <c r="E217" i="5"/>
  <c r="D217" i="5"/>
  <c r="C217" i="5"/>
  <c r="B217" i="5"/>
  <c r="A217" i="5"/>
  <c r="L216" i="5"/>
  <c r="G216" i="5"/>
  <c r="E216" i="5"/>
  <c r="J215" i="5"/>
  <c r="F215" i="5"/>
  <c r="E215" i="5"/>
  <c r="J214" i="5"/>
  <c r="F214" i="5"/>
  <c r="E214" i="5"/>
  <c r="K213" i="5"/>
  <c r="J213" i="5"/>
  <c r="H213" i="5"/>
  <c r="G213" i="5"/>
  <c r="F213" i="5"/>
  <c r="K212" i="5"/>
  <c r="J212" i="5"/>
  <c r="H212" i="5"/>
  <c r="R212" i="5" s="1"/>
  <c r="G212" i="5"/>
  <c r="F212" i="5"/>
  <c r="K211" i="5"/>
  <c r="J211" i="5"/>
  <c r="H211" i="5"/>
  <c r="G211" i="5"/>
  <c r="F211" i="5"/>
  <c r="K210" i="5"/>
  <c r="J210" i="5"/>
  <c r="H210" i="5"/>
  <c r="G210" i="5"/>
  <c r="F210" i="5"/>
  <c r="V209" i="5"/>
  <c r="T209" i="5"/>
  <c r="U209" i="5"/>
  <c r="S209" i="5"/>
  <c r="F209" i="5"/>
  <c r="E209" i="5"/>
  <c r="D209" i="5"/>
  <c r="I209" i="5"/>
  <c r="C209" i="5"/>
  <c r="A209" i="5"/>
  <c r="A208" i="5"/>
  <c r="A204" i="5"/>
  <c r="A200" i="5"/>
  <c r="L198" i="5"/>
  <c r="Q198" i="5" s="1"/>
  <c r="Z198" i="5"/>
  <c r="Y198" i="5"/>
  <c r="X198" i="5"/>
  <c r="K197" i="5"/>
  <c r="J198" i="5" s="1"/>
  <c r="P198" i="5" s="1"/>
  <c r="J197" i="5"/>
  <c r="H197" i="5"/>
  <c r="G197" i="5"/>
  <c r="F197" i="5"/>
  <c r="V197" i="5"/>
  <c r="T197" i="5"/>
  <c r="U197" i="5"/>
  <c r="S197" i="5"/>
  <c r="E197" i="5"/>
  <c r="D197" i="5"/>
  <c r="I197" i="5"/>
  <c r="C197" i="5"/>
  <c r="B197" i="5"/>
  <c r="A197" i="5"/>
  <c r="L196" i="5"/>
  <c r="Q196" i="5" s="1"/>
  <c r="Z196" i="5"/>
  <c r="Y196" i="5"/>
  <c r="X196" i="5"/>
  <c r="K195" i="5"/>
  <c r="J196" i="5" s="1"/>
  <c r="P196" i="5" s="1"/>
  <c r="J195" i="5"/>
  <c r="H195" i="5"/>
  <c r="G196" i="5" s="1"/>
  <c r="O196" i="5" s="1"/>
  <c r="G195" i="5"/>
  <c r="F195" i="5"/>
  <c r="V195" i="5"/>
  <c r="T195" i="5"/>
  <c r="U195" i="5"/>
  <c r="S195" i="5"/>
  <c r="E195" i="5"/>
  <c r="D195" i="5"/>
  <c r="I195" i="5"/>
  <c r="C195" i="5"/>
  <c r="B195" i="5"/>
  <c r="A195" i="5"/>
  <c r="L194" i="5"/>
  <c r="Q194" i="5" s="1"/>
  <c r="Z194" i="5"/>
  <c r="Y194" i="5"/>
  <c r="X194" i="5"/>
  <c r="L193" i="5"/>
  <c r="G193" i="5"/>
  <c r="E193" i="5"/>
  <c r="J192" i="5"/>
  <c r="F192" i="5"/>
  <c r="E192" i="5"/>
  <c r="J191" i="5"/>
  <c r="F191" i="5"/>
  <c r="E191" i="5"/>
  <c r="K190" i="5"/>
  <c r="J190" i="5"/>
  <c r="H190" i="5"/>
  <c r="G190" i="5"/>
  <c r="F190" i="5"/>
  <c r="K189" i="5"/>
  <c r="J189" i="5"/>
  <c r="H189" i="5"/>
  <c r="R189" i="5" s="1"/>
  <c r="G189" i="5"/>
  <c r="F189" i="5"/>
  <c r="C188" i="5"/>
  <c r="V187" i="5"/>
  <c r="K192" i="5" s="1"/>
  <c r="T187" i="5"/>
  <c r="K191" i="5" s="1"/>
  <c r="U187" i="5"/>
  <c r="H192" i="5" s="1"/>
  <c r="S187" i="5"/>
  <c r="H191" i="5" s="1"/>
  <c r="F187" i="5"/>
  <c r="E187" i="5"/>
  <c r="D187" i="5"/>
  <c r="I187" i="5"/>
  <c r="C187" i="5"/>
  <c r="B187" i="5"/>
  <c r="A187" i="5"/>
  <c r="L186" i="5"/>
  <c r="Q186" i="5" s="1"/>
  <c r="Z186" i="5"/>
  <c r="Y186" i="5"/>
  <c r="X186" i="5"/>
  <c r="L185" i="5"/>
  <c r="G185" i="5"/>
  <c r="E185" i="5"/>
  <c r="J184" i="5"/>
  <c r="F184" i="5"/>
  <c r="E184" i="5"/>
  <c r="J183" i="5"/>
  <c r="F183" i="5"/>
  <c r="E183" i="5"/>
  <c r="K182" i="5"/>
  <c r="J182" i="5"/>
  <c r="H182" i="5"/>
  <c r="G182" i="5"/>
  <c r="F182" i="5"/>
  <c r="K181" i="5"/>
  <c r="J181" i="5"/>
  <c r="H181" i="5"/>
  <c r="R181" i="5" s="1"/>
  <c r="G181" i="5"/>
  <c r="F181" i="5"/>
  <c r="C180" i="5"/>
  <c r="V179" i="5"/>
  <c r="K184" i="5" s="1"/>
  <c r="T179" i="5"/>
  <c r="K183" i="5" s="1"/>
  <c r="U179" i="5"/>
  <c r="H184" i="5" s="1"/>
  <c r="S179" i="5"/>
  <c r="H183" i="5" s="1"/>
  <c r="F179" i="5"/>
  <c r="E179" i="5"/>
  <c r="D179" i="5"/>
  <c r="I179" i="5"/>
  <c r="C179" i="5"/>
  <c r="B179" i="5"/>
  <c r="A179" i="5"/>
  <c r="L178" i="5"/>
  <c r="Q178" i="5" s="1"/>
  <c r="Z178" i="5"/>
  <c r="Y178" i="5"/>
  <c r="X178" i="5"/>
  <c r="L177" i="5"/>
  <c r="G177" i="5"/>
  <c r="E177" i="5"/>
  <c r="J176" i="5"/>
  <c r="F176" i="5"/>
  <c r="E176" i="5"/>
  <c r="J175" i="5"/>
  <c r="F175" i="5"/>
  <c r="E175" i="5"/>
  <c r="K174" i="5"/>
  <c r="J174" i="5"/>
  <c r="H174" i="5"/>
  <c r="G174" i="5"/>
  <c r="F174" i="5"/>
  <c r="K173" i="5"/>
  <c r="J173" i="5"/>
  <c r="H173" i="5"/>
  <c r="R173" i="5" s="1"/>
  <c r="G173" i="5"/>
  <c r="F173" i="5"/>
  <c r="C172" i="5"/>
  <c r="V171" i="5"/>
  <c r="K176" i="5" s="1"/>
  <c r="T171" i="5"/>
  <c r="K175" i="5" s="1"/>
  <c r="U171" i="5"/>
  <c r="H176" i="5" s="1"/>
  <c r="S171" i="5"/>
  <c r="H175" i="5" s="1"/>
  <c r="F171" i="5"/>
  <c r="E171" i="5"/>
  <c r="D171" i="5"/>
  <c r="I171" i="5"/>
  <c r="C171" i="5"/>
  <c r="B171" i="5"/>
  <c r="A171" i="5"/>
  <c r="L170" i="5"/>
  <c r="Q170" i="5" s="1"/>
  <c r="Z170" i="5"/>
  <c r="Y170" i="5"/>
  <c r="X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A169" i="5"/>
  <c r="K168" i="5"/>
  <c r="J168" i="5"/>
  <c r="Z168" i="5"/>
  <c r="Y168" i="5"/>
  <c r="X168" i="5"/>
  <c r="H168" i="5"/>
  <c r="W168" i="5" s="1"/>
  <c r="F168" i="5"/>
  <c r="V168" i="5"/>
  <c r="T168" i="5"/>
  <c r="U168" i="5"/>
  <c r="S168" i="5"/>
  <c r="E168" i="5"/>
  <c r="D168" i="5"/>
  <c r="C168" i="5"/>
  <c r="B168" i="5"/>
  <c r="A168" i="5"/>
  <c r="L167" i="5"/>
  <c r="G167" i="5"/>
  <c r="E167" i="5"/>
  <c r="J166" i="5"/>
  <c r="F166" i="5"/>
  <c r="E166" i="5"/>
  <c r="J165" i="5"/>
  <c r="F165" i="5"/>
  <c r="E165" i="5"/>
  <c r="K164" i="5"/>
  <c r="J164" i="5"/>
  <c r="H164" i="5"/>
  <c r="R164" i="5" s="1"/>
  <c r="G164" i="5"/>
  <c r="F164" i="5"/>
  <c r="K163" i="5"/>
  <c r="J163" i="5"/>
  <c r="H163" i="5"/>
  <c r="G163" i="5"/>
  <c r="F163" i="5"/>
  <c r="K162" i="5"/>
  <c r="J162" i="5"/>
  <c r="H162" i="5"/>
  <c r="R162" i="5" s="1"/>
  <c r="G162" i="5"/>
  <c r="F162" i="5"/>
  <c r="C161" i="5"/>
  <c r="V160" i="5"/>
  <c r="T160" i="5"/>
  <c r="U160" i="5"/>
  <c r="S160" i="5"/>
  <c r="F160" i="5"/>
  <c r="E160" i="5"/>
  <c r="D160" i="5"/>
  <c r="I160" i="5"/>
  <c r="C160" i="5"/>
  <c r="A160" i="5"/>
  <c r="L159" i="5"/>
  <c r="Q159" i="5" s="1"/>
  <c r="Z159" i="5"/>
  <c r="Y159" i="5"/>
  <c r="X159" i="5"/>
  <c r="K158" i="5"/>
  <c r="J159" i="5" s="1"/>
  <c r="P159" i="5" s="1"/>
  <c r="J158" i="5"/>
  <c r="H158" i="5"/>
  <c r="G159" i="5" s="1"/>
  <c r="O159" i="5" s="1"/>
  <c r="G158" i="5"/>
  <c r="F158" i="5"/>
  <c r="V158" i="5"/>
  <c r="T158" i="5"/>
  <c r="U158" i="5"/>
  <c r="S158" i="5"/>
  <c r="E158" i="5"/>
  <c r="D158" i="5"/>
  <c r="I158" i="5"/>
  <c r="C158" i="5"/>
  <c r="B158" i="5"/>
  <c r="A158" i="5"/>
  <c r="L157" i="5"/>
  <c r="Q157" i="5" s="1"/>
  <c r="Z157" i="5"/>
  <c r="Y157" i="5"/>
  <c r="X157" i="5"/>
  <c r="K156" i="5"/>
  <c r="J156" i="5"/>
  <c r="Z156" i="5"/>
  <c r="Y156" i="5"/>
  <c r="X156" i="5"/>
  <c r="H156" i="5"/>
  <c r="W156" i="5" s="1"/>
  <c r="F156" i="5"/>
  <c r="V156" i="5"/>
  <c r="T156" i="5"/>
  <c r="U156" i="5"/>
  <c r="S156" i="5"/>
  <c r="E156" i="5"/>
  <c r="D156" i="5"/>
  <c r="C156" i="5"/>
  <c r="B156" i="5"/>
  <c r="A156" i="5"/>
  <c r="L155" i="5"/>
  <c r="G155" i="5"/>
  <c r="E155" i="5"/>
  <c r="J154" i="5"/>
  <c r="F154" i="5"/>
  <c r="E154" i="5"/>
  <c r="J153" i="5"/>
  <c r="F153" i="5"/>
  <c r="E153" i="5"/>
  <c r="K152" i="5"/>
  <c r="J152" i="5"/>
  <c r="H152" i="5"/>
  <c r="G152" i="5"/>
  <c r="F152" i="5"/>
  <c r="K151" i="5"/>
  <c r="J151" i="5"/>
  <c r="H151" i="5"/>
  <c r="R151" i="5" s="1"/>
  <c r="G151" i="5"/>
  <c r="F151" i="5"/>
  <c r="C150" i="5"/>
  <c r="V149" i="5"/>
  <c r="T149" i="5"/>
  <c r="U149" i="5"/>
  <c r="S149" i="5"/>
  <c r="F149" i="5"/>
  <c r="E149" i="5"/>
  <c r="D149" i="5"/>
  <c r="I149" i="5"/>
  <c r="C149" i="5"/>
  <c r="A149" i="5"/>
  <c r="A148" i="5"/>
  <c r="A144" i="5"/>
  <c r="L142" i="5"/>
  <c r="Q142" i="5" s="1"/>
  <c r="Z142" i="5"/>
  <c r="Y142" i="5"/>
  <c r="X142" i="5"/>
  <c r="K141" i="5"/>
  <c r="J141" i="5"/>
  <c r="Z141" i="5"/>
  <c r="Y141" i="5"/>
  <c r="X141" i="5"/>
  <c r="H141" i="5"/>
  <c r="W141" i="5" s="1"/>
  <c r="F141" i="5"/>
  <c r="V141" i="5"/>
  <c r="T141" i="5"/>
  <c r="U141" i="5"/>
  <c r="S141" i="5"/>
  <c r="E141" i="5"/>
  <c r="D141" i="5"/>
  <c r="C141" i="5"/>
  <c r="A141" i="5"/>
  <c r="L140" i="5"/>
  <c r="G140" i="5"/>
  <c r="E140" i="5"/>
  <c r="J139" i="5"/>
  <c r="F139" i="5"/>
  <c r="E139" i="5"/>
  <c r="J138" i="5"/>
  <c r="F138" i="5"/>
  <c r="E138" i="5"/>
  <c r="K137" i="5"/>
  <c r="J137" i="5"/>
  <c r="H137" i="5"/>
  <c r="R137" i="5" s="1"/>
  <c r="G137" i="5"/>
  <c r="F137" i="5"/>
  <c r="K136" i="5"/>
  <c r="J136" i="5"/>
  <c r="H136" i="5"/>
  <c r="G136" i="5"/>
  <c r="F136" i="5"/>
  <c r="K135" i="5"/>
  <c r="J135" i="5"/>
  <c r="H135" i="5"/>
  <c r="R135" i="5" s="1"/>
  <c r="G135" i="5"/>
  <c r="F135" i="5"/>
  <c r="C134" i="5"/>
  <c r="V133" i="5"/>
  <c r="T133" i="5"/>
  <c r="K138" i="5" s="1"/>
  <c r="U133" i="5"/>
  <c r="S133" i="5"/>
  <c r="F133" i="5"/>
  <c r="E133" i="5"/>
  <c r="D133" i="5"/>
  <c r="I133" i="5"/>
  <c r="C133" i="5"/>
  <c r="A133" i="5"/>
  <c r="L132" i="5"/>
  <c r="Q132" i="5" s="1"/>
  <c r="Z132" i="5"/>
  <c r="Y132" i="5"/>
  <c r="X132" i="5"/>
  <c r="K131" i="5"/>
  <c r="J131" i="5"/>
  <c r="Z131" i="5"/>
  <c r="Y131" i="5"/>
  <c r="X131" i="5"/>
  <c r="H131" i="5"/>
  <c r="W131" i="5" s="1"/>
  <c r="F131" i="5"/>
  <c r="V131" i="5"/>
  <c r="T131" i="5"/>
  <c r="U131" i="5"/>
  <c r="S131" i="5"/>
  <c r="E131" i="5"/>
  <c r="D131" i="5"/>
  <c r="C131" i="5"/>
  <c r="B131" i="5"/>
  <c r="A131" i="5"/>
  <c r="L130" i="5"/>
  <c r="G130" i="5"/>
  <c r="E130" i="5"/>
  <c r="J129" i="5"/>
  <c r="F129" i="5"/>
  <c r="E129" i="5"/>
  <c r="J128" i="5"/>
  <c r="F128" i="5"/>
  <c r="E128" i="5"/>
  <c r="K127" i="5"/>
  <c r="J127" i="5"/>
  <c r="H127" i="5"/>
  <c r="G127" i="5"/>
  <c r="F127" i="5"/>
  <c r="K126" i="5"/>
  <c r="J126" i="5"/>
  <c r="H126" i="5"/>
  <c r="R126" i="5" s="1"/>
  <c r="G126" i="5"/>
  <c r="F126" i="5"/>
  <c r="K125" i="5"/>
  <c r="J125" i="5"/>
  <c r="H125" i="5"/>
  <c r="G125" i="5"/>
  <c r="F125" i="5"/>
  <c r="K124" i="5"/>
  <c r="J124" i="5"/>
  <c r="H124" i="5"/>
  <c r="R124" i="5" s="1"/>
  <c r="G124" i="5"/>
  <c r="F124" i="5"/>
  <c r="C123" i="5"/>
  <c r="V122" i="5"/>
  <c r="T122" i="5"/>
  <c r="U122" i="5"/>
  <c r="S122" i="5"/>
  <c r="F122" i="5"/>
  <c r="E122" i="5"/>
  <c r="D122" i="5"/>
  <c r="I122" i="5"/>
  <c r="C122" i="5"/>
  <c r="A122" i="5"/>
  <c r="L121" i="5"/>
  <c r="Q121" i="5" s="1"/>
  <c r="Z121" i="5"/>
  <c r="Y121" i="5"/>
  <c r="X121" i="5"/>
  <c r="K120" i="5"/>
  <c r="J120" i="5"/>
  <c r="Z120" i="5"/>
  <c r="Y120" i="5"/>
  <c r="X120" i="5"/>
  <c r="H120" i="5"/>
  <c r="W120" i="5" s="1"/>
  <c r="F120" i="5"/>
  <c r="V120" i="5"/>
  <c r="T120" i="5"/>
  <c r="U120" i="5"/>
  <c r="S120" i="5"/>
  <c r="E120" i="5"/>
  <c r="D120" i="5"/>
  <c r="C120" i="5"/>
  <c r="B120" i="5"/>
  <c r="A120" i="5"/>
  <c r="L119" i="5"/>
  <c r="G119" i="5"/>
  <c r="E119" i="5"/>
  <c r="J118" i="5"/>
  <c r="F118" i="5"/>
  <c r="E118" i="5"/>
  <c r="J117" i="5"/>
  <c r="F117" i="5"/>
  <c r="E117" i="5"/>
  <c r="K116" i="5"/>
  <c r="J116" i="5"/>
  <c r="H116" i="5"/>
  <c r="G116" i="5"/>
  <c r="F116" i="5"/>
  <c r="K115" i="5"/>
  <c r="J115" i="5"/>
  <c r="H115" i="5"/>
  <c r="R115" i="5" s="1"/>
  <c r="G115" i="5"/>
  <c r="F115" i="5"/>
  <c r="K114" i="5"/>
  <c r="J114" i="5"/>
  <c r="H114" i="5"/>
  <c r="G114" i="5"/>
  <c r="F114" i="5"/>
  <c r="K113" i="5"/>
  <c r="J113" i="5"/>
  <c r="H113" i="5"/>
  <c r="R113" i="5" s="1"/>
  <c r="G113" i="5"/>
  <c r="F113" i="5"/>
  <c r="C112" i="5"/>
  <c r="V111" i="5"/>
  <c r="T111" i="5"/>
  <c r="U111" i="5"/>
  <c r="S111" i="5"/>
  <c r="F111" i="5"/>
  <c r="E111" i="5"/>
  <c r="D111" i="5"/>
  <c r="I111" i="5"/>
  <c r="C111" i="5"/>
  <c r="A111" i="5"/>
  <c r="L110" i="5"/>
  <c r="Q110" i="5" s="1"/>
  <c r="Z110" i="5"/>
  <c r="Y110" i="5"/>
  <c r="X110" i="5"/>
  <c r="K109" i="5"/>
  <c r="J109" i="5"/>
  <c r="Z109" i="5"/>
  <c r="Y109" i="5"/>
  <c r="X109" i="5"/>
  <c r="H109" i="5"/>
  <c r="W109" i="5" s="1"/>
  <c r="F109" i="5"/>
  <c r="V109" i="5"/>
  <c r="T109" i="5"/>
  <c r="U109" i="5"/>
  <c r="S109" i="5"/>
  <c r="E109" i="5"/>
  <c r="D109" i="5"/>
  <c r="C109" i="5"/>
  <c r="B109" i="5"/>
  <c r="A109" i="5"/>
  <c r="L108" i="5"/>
  <c r="G108" i="5"/>
  <c r="E108" i="5"/>
  <c r="J107" i="5"/>
  <c r="F107" i="5"/>
  <c r="E107" i="5"/>
  <c r="J106" i="5"/>
  <c r="F106" i="5"/>
  <c r="E106" i="5"/>
  <c r="K105" i="5"/>
  <c r="J105" i="5"/>
  <c r="H105" i="5"/>
  <c r="G105" i="5"/>
  <c r="F105" i="5"/>
  <c r="K104" i="5"/>
  <c r="J104" i="5"/>
  <c r="H104" i="5"/>
  <c r="R104" i="5" s="1"/>
  <c r="G104" i="5"/>
  <c r="F104" i="5"/>
  <c r="K103" i="5"/>
  <c r="J103" i="5"/>
  <c r="H103" i="5"/>
  <c r="G103" i="5"/>
  <c r="F103" i="5"/>
  <c r="K102" i="5"/>
  <c r="J102" i="5"/>
  <c r="H102" i="5"/>
  <c r="G102" i="5"/>
  <c r="F102" i="5"/>
  <c r="C101" i="5"/>
  <c r="V100" i="5"/>
  <c r="T100" i="5"/>
  <c r="U100" i="5"/>
  <c r="S100" i="5"/>
  <c r="F100" i="5"/>
  <c r="E100" i="5"/>
  <c r="D100" i="5"/>
  <c r="I100" i="5"/>
  <c r="C100" i="5"/>
  <c r="A100" i="5"/>
  <c r="L99" i="5"/>
  <c r="Q99" i="5" s="1"/>
  <c r="Z99" i="5"/>
  <c r="Y99" i="5"/>
  <c r="X99" i="5"/>
  <c r="K98" i="5"/>
  <c r="J98" i="5"/>
  <c r="Z98" i="5"/>
  <c r="Y98" i="5"/>
  <c r="X98" i="5"/>
  <c r="H98" i="5"/>
  <c r="W98" i="5" s="1"/>
  <c r="F98" i="5"/>
  <c r="V98" i="5"/>
  <c r="T98" i="5"/>
  <c r="U98" i="5"/>
  <c r="S98" i="5"/>
  <c r="E98" i="5"/>
  <c r="D98" i="5"/>
  <c r="C98" i="5"/>
  <c r="B98" i="5"/>
  <c r="A98" i="5"/>
  <c r="L97" i="5"/>
  <c r="G97" i="5"/>
  <c r="E97" i="5"/>
  <c r="J96" i="5"/>
  <c r="F96" i="5"/>
  <c r="E96" i="5"/>
  <c r="J95" i="5"/>
  <c r="F95" i="5"/>
  <c r="E95" i="5"/>
  <c r="K94" i="5"/>
  <c r="J94" i="5"/>
  <c r="H94" i="5"/>
  <c r="R94" i="5" s="1"/>
  <c r="G94" i="5"/>
  <c r="F94" i="5"/>
  <c r="K93" i="5"/>
  <c r="J93" i="5"/>
  <c r="H93" i="5"/>
  <c r="G93" i="5"/>
  <c r="F93" i="5"/>
  <c r="K92" i="5"/>
  <c r="J92" i="5"/>
  <c r="H92" i="5"/>
  <c r="G92" i="5"/>
  <c r="F92" i="5"/>
  <c r="C91" i="5"/>
  <c r="V90" i="5"/>
  <c r="T90" i="5"/>
  <c r="U90" i="5"/>
  <c r="S90" i="5"/>
  <c r="F90" i="5"/>
  <c r="E90" i="5"/>
  <c r="D90" i="5"/>
  <c r="I90" i="5"/>
  <c r="C90" i="5"/>
  <c r="A90" i="5"/>
  <c r="A89" i="5"/>
  <c r="A87" i="5"/>
  <c r="A83" i="5"/>
  <c r="L81" i="5"/>
  <c r="Q81" i="5" s="1"/>
  <c r="Z81" i="5"/>
  <c r="Y81" i="5"/>
  <c r="X81" i="5"/>
  <c r="K80" i="5"/>
  <c r="J80" i="5"/>
  <c r="Z80" i="5"/>
  <c r="Y80" i="5"/>
  <c r="X80" i="5"/>
  <c r="H80" i="5"/>
  <c r="W80" i="5" s="1"/>
  <c r="F80" i="5"/>
  <c r="V80" i="5"/>
  <c r="T80" i="5"/>
  <c r="U80" i="5"/>
  <c r="S80" i="5"/>
  <c r="E80" i="5"/>
  <c r="D80" i="5"/>
  <c r="C80" i="5"/>
  <c r="A80" i="5"/>
  <c r="L79" i="5"/>
  <c r="G79" i="5"/>
  <c r="E79" i="5"/>
  <c r="J78" i="5"/>
  <c r="F78" i="5"/>
  <c r="E78" i="5"/>
  <c r="J77" i="5"/>
  <c r="F77" i="5"/>
  <c r="E77" i="5"/>
  <c r="K76" i="5"/>
  <c r="J76" i="5"/>
  <c r="H76" i="5"/>
  <c r="R76" i="5" s="1"/>
  <c r="G76" i="5"/>
  <c r="F76" i="5"/>
  <c r="K75" i="5"/>
  <c r="J75" i="5"/>
  <c r="H75" i="5"/>
  <c r="G75" i="5"/>
  <c r="F75" i="5"/>
  <c r="K74" i="5"/>
  <c r="J74" i="5"/>
  <c r="H74" i="5"/>
  <c r="G74" i="5"/>
  <c r="F74" i="5"/>
  <c r="C73" i="5"/>
  <c r="V72" i="5"/>
  <c r="T72" i="5"/>
  <c r="K77" i="5" s="1"/>
  <c r="U72" i="5"/>
  <c r="S72" i="5"/>
  <c r="F72" i="5"/>
  <c r="E72" i="5"/>
  <c r="D72" i="5"/>
  <c r="I72" i="5"/>
  <c r="C72" i="5"/>
  <c r="A72" i="5"/>
  <c r="L71" i="5"/>
  <c r="Q71" i="5" s="1"/>
  <c r="Z71" i="5"/>
  <c r="Y71" i="5"/>
  <c r="X71" i="5"/>
  <c r="K70" i="5"/>
  <c r="J70" i="5"/>
  <c r="Z70" i="5"/>
  <c r="Y70" i="5"/>
  <c r="X70" i="5"/>
  <c r="H70" i="5"/>
  <c r="W70" i="5" s="1"/>
  <c r="F70" i="5"/>
  <c r="V70" i="5"/>
  <c r="T70" i="5"/>
  <c r="U70" i="5"/>
  <c r="S70" i="5"/>
  <c r="E70" i="5"/>
  <c r="D70" i="5"/>
  <c r="C70" i="5"/>
  <c r="B70" i="5"/>
  <c r="A70" i="5"/>
  <c r="L69" i="5"/>
  <c r="G69" i="5"/>
  <c r="E69" i="5"/>
  <c r="J68" i="5"/>
  <c r="F68" i="5"/>
  <c r="E68" i="5"/>
  <c r="J67" i="5"/>
  <c r="F67" i="5"/>
  <c r="E67" i="5"/>
  <c r="K66" i="5"/>
  <c r="J66" i="5"/>
  <c r="H66" i="5"/>
  <c r="G66" i="5"/>
  <c r="F66" i="5"/>
  <c r="K65" i="5"/>
  <c r="J65" i="5"/>
  <c r="H65" i="5"/>
  <c r="R65" i="5" s="1"/>
  <c r="G65" i="5"/>
  <c r="F65" i="5"/>
  <c r="K64" i="5"/>
  <c r="J64" i="5"/>
  <c r="H64" i="5"/>
  <c r="G64" i="5"/>
  <c r="F64" i="5"/>
  <c r="K63" i="5"/>
  <c r="J63" i="5"/>
  <c r="H63" i="5"/>
  <c r="R63" i="5" s="1"/>
  <c r="G63" i="5"/>
  <c r="F63" i="5"/>
  <c r="C62" i="5"/>
  <c r="V61" i="5"/>
  <c r="T61" i="5"/>
  <c r="U61" i="5"/>
  <c r="S61" i="5"/>
  <c r="F61" i="5"/>
  <c r="E61" i="5"/>
  <c r="D61" i="5"/>
  <c r="I61" i="5"/>
  <c r="C61" i="5"/>
  <c r="A61" i="5"/>
  <c r="L60" i="5"/>
  <c r="Q60" i="5" s="1"/>
  <c r="Z60" i="5"/>
  <c r="Y60" i="5"/>
  <c r="X60" i="5"/>
  <c r="K59" i="5"/>
  <c r="J59" i="5"/>
  <c r="Z59" i="5"/>
  <c r="Y59" i="5"/>
  <c r="X59" i="5"/>
  <c r="H59" i="5"/>
  <c r="W59" i="5" s="1"/>
  <c r="F59" i="5"/>
  <c r="V59" i="5"/>
  <c r="T59" i="5"/>
  <c r="U59" i="5"/>
  <c r="S59" i="5"/>
  <c r="E59" i="5"/>
  <c r="D59" i="5"/>
  <c r="C59" i="5"/>
  <c r="B59" i="5"/>
  <c r="A59" i="5"/>
  <c r="L58" i="5"/>
  <c r="G58" i="5"/>
  <c r="E58" i="5"/>
  <c r="J57" i="5"/>
  <c r="F57" i="5"/>
  <c r="E57" i="5"/>
  <c r="J56" i="5"/>
  <c r="F56" i="5"/>
  <c r="E56" i="5"/>
  <c r="K55" i="5"/>
  <c r="J55" i="5"/>
  <c r="H55" i="5"/>
  <c r="G55" i="5"/>
  <c r="F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R52" i="5" s="1"/>
  <c r="G52" i="5"/>
  <c r="F52" i="5"/>
  <c r="C51" i="5"/>
  <c r="V50" i="5"/>
  <c r="T50" i="5"/>
  <c r="U50" i="5"/>
  <c r="S50" i="5"/>
  <c r="F50" i="5"/>
  <c r="E50" i="5"/>
  <c r="D50" i="5"/>
  <c r="I50" i="5"/>
  <c r="C50" i="5"/>
  <c r="A50" i="5"/>
  <c r="L49" i="5"/>
  <c r="Q49" i="5" s="1"/>
  <c r="Z49" i="5"/>
  <c r="Y49" i="5"/>
  <c r="X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A48" i="5"/>
  <c r="L47" i="5"/>
  <c r="G47" i="5"/>
  <c r="E47" i="5"/>
  <c r="J46" i="5"/>
  <c r="F46" i="5"/>
  <c r="E46" i="5"/>
  <c r="J45" i="5"/>
  <c r="F45" i="5"/>
  <c r="E45" i="5"/>
  <c r="K44" i="5"/>
  <c r="J44" i="5"/>
  <c r="H44" i="5"/>
  <c r="G44" i="5"/>
  <c r="F44" i="5"/>
  <c r="K43" i="5"/>
  <c r="J43" i="5"/>
  <c r="H43" i="5"/>
  <c r="R43" i="5" s="1"/>
  <c r="G43" i="5"/>
  <c r="F43" i="5"/>
  <c r="K42" i="5"/>
  <c r="J42" i="5"/>
  <c r="H42" i="5"/>
  <c r="G42" i="5"/>
  <c r="F42" i="5"/>
  <c r="K41" i="5"/>
  <c r="J41" i="5"/>
  <c r="H41" i="5"/>
  <c r="G41" i="5"/>
  <c r="F41" i="5"/>
  <c r="C40" i="5"/>
  <c r="V39" i="5"/>
  <c r="T39" i="5"/>
  <c r="U39" i="5"/>
  <c r="S39" i="5"/>
  <c r="F39" i="5"/>
  <c r="E39" i="5"/>
  <c r="D39" i="5"/>
  <c r="I39" i="5"/>
  <c r="C39" i="5"/>
  <c r="A39" i="5"/>
  <c r="L38" i="5"/>
  <c r="Q38" i="5" s="1"/>
  <c r="Z38" i="5"/>
  <c r="Y38" i="5"/>
  <c r="X38" i="5"/>
  <c r="K37" i="5"/>
  <c r="J37" i="5"/>
  <c r="Z37" i="5"/>
  <c r="Y37" i="5"/>
  <c r="X37" i="5"/>
  <c r="H37" i="5"/>
  <c r="W37" i="5" s="1"/>
  <c r="F37" i="5"/>
  <c r="V37" i="5"/>
  <c r="T37" i="5"/>
  <c r="U37" i="5"/>
  <c r="S37" i="5"/>
  <c r="E37" i="5"/>
  <c r="D37" i="5"/>
  <c r="C37" i="5"/>
  <c r="B37" i="5"/>
  <c r="A37" i="5"/>
  <c r="L36" i="5"/>
  <c r="G36" i="5"/>
  <c r="E36" i="5"/>
  <c r="J35" i="5"/>
  <c r="F35" i="5"/>
  <c r="E35" i="5"/>
  <c r="J34" i="5"/>
  <c r="F34" i="5"/>
  <c r="E34" i="5"/>
  <c r="K33" i="5"/>
  <c r="J33" i="5"/>
  <c r="H33" i="5"/>
  <c r="R33" i="5" s="1"/>
  <c r="G33" i="5"/>
  <c r="F33" i="5"/>
  <c r="K32" i="5"/>
  <c r="J32" i="5"/>
  <c r="H32" i="5"/>
  <c r="G32" i="5"/>
  <c r="F32" i="5"/>
  <c r="K31" i="5"/>
  <c r="J31" i="5"/>
  <c r="H31" i="5"/>
  <c r="G31" i="5"/>
  <c r="F31" i="5"/>
  <c r="C30" i="5"/>
  <c r="V29" i="5"/>
  <c r="T29" i="5"/>
  <c r="U29" i="5"/>
  <c r="S29" i="5"/>
  <c r="F29" i="5"/>
  <c r="E29" i="5"/>
  <c r="D29" i="5"/>
  <c r="I29" i="5"/>
  <c r="C29" i="5"/>
  <c r="A29" i="5"/>
  <c r="A28" i="5"/>
  <c r="B7" i="5"/>
  <c r="A1" i="5"/>
  <c r="K166" i="5" l="1"/>
  <c r="K278" i="5"/>
  <c r="H46" i="5"/>
  <c r="W49" i="5" s="1"/>
  <c r="K330" i="5"/>
  <c r="H338" i="5"/>
  <c r="K338" i="5"/>
  <c r="H129" i="5"/>
  <c r="H34" i="5"/>
  <c r="H78" i="5"/>
  <c r="K96" i="5"/>
  <c r="K165" i="5"/>
  <c r="J170" i="5" s="1"/>
  <c r="P170" i="5" s="1"/>
  <c r="K227" i="5"/>
  <c r="K424" i="5"/>
  <c r="K468" i="5"/>
  <c r="H476" i="5"/>
  <c r="H593" i="5"/>
  <c r="K106" i="5"/>
  <c r="K117" i="5"/>
  <c r="H440" i="5"/>
  <c r="H542" i="5"/>
  <c r="H576" i="5"/>
  <c r="H45" i="5"/>
  <c r="G49" i="5" s="1"/>
  <c r="O49" i="5" s="1"/>
  <c r="K78" i="5"/>
  <c r="J81" i="5" s="1"/>
  <c r="P81" i="5" s="1"/>
  <c r="K95" i="5"/>
  <c r="L252" i="5"/>
  <c r="H295" i="5"/>
  <c r="K322" i="5"/>
  <c r="K448" i="5"/>
  <c r="K45" i="5"/>
  <c r="K522" i="5"/>
  <c r="K46" i="5"/>
  <c r="H107" i="5"/>
  <c r="K154" i="5"/>
  <c r="W159" i="5"/>
  <c r="K228" i="5"/>
  <c r="H228" i="5"/>
  <c r="W231" i="5" s="1"/>
  <c r="H278" i="5"/>
  <c r="K346" i="5"/>
  <c r="K354" i="5"/>
  <c r="H409" i="5"/>
  <c r="K416" i="5"/>
  <c r="H501" i="5"/>
  <c r="J250" i="5"/>
  <c r="P250" i="5" s="1"/>
  <c r="H408" i="5"/>
  <c r="W412" i="5" s="1"/>
  <c r="H153" i="5"/>
  <c r="K303" i="5"/>
  <c r="J307" i="5" s="1"/>
  <c r="P307" i="5" s="1"/>
  <c r="H303" i="5"/>
  <c r="K347" i="5"/>
  <c r="K374" i="5"/>
  <c r="K382" i="5"/>
  <c r="H417" i="5"/>
  <c r="G420" i="5" s="1"/>
  <c r="O420" i="5" s="1"/>
  <c r="H432" i="5"/>
  <c r="K449" i="5"/>
  <c r="K594" i="5"/>
  <c r="L200" i="5"/>
  <c r="L83" i="5"/>
  <c r="K67" i="5"/>
  <c r="K34" i="5"/>
  <c r="K57" i="5"/>
  <c r="H106" i="5"/>
  <c r="G110" i="5" s="1"/>
  <c r="O110" i="5" s="1"/>
  <c r="H117" i="5"/>
  <c r="H118" i="5"/>
  <c r="K129" i="5"/>
  <c r="H128" i="5"/>
  <c r="H296" i="5"/>
  <c r="K296" i="5"/>
  <c r="H322" i="5"/>
  <c r="K331" i="5"/>
  <c r="J334" i="5" s="1"/>
  <c r="P334" i="5" s="1"/>
  <c r="H354" i="5"/>
  <c r="H400" i="5"/>
  <c r="G404" i="5" s="1"/>
  <c r="O404" i="5" s="1"/>
  <c r="H424" i="5"/>
  <c r="W428" i="5" s="1"/>
  <c r="H425" i="5"/>
  <c r="K440" i="5"/>
  <c r="H449" i="5"/>
  <c r="H467" i="5"/>
  <c r="H522" i="5"/>
  <c r="K542" i="5"/>
  <c r="H594" i="5"/>
  <c r="K408" i="5"/>
  <c r="H441" i="5"/>
  <c r="K541" i="5"/>
  <c r="J546" i="5" s="1"/>
  <c r="P546" i="5" s="1"/>
  <c r="J548" i="5" s="1"/>
  <c r="H559" i="5"/>
  <c r="H96" i="5"/>
  <c r="J194" i="5"/>
  <c r="P194" i="5" s="1"/>
  <c r="W196" i="5"/>
  <c r="K373" i="5"/>
  <c r="K381" i="5"/>
  <c r="J385" i="5" s="1"/>
  <c r="P385" i="5" s="1"/>
  <c r="K417" i="5"/>
  <c r="H502" i="5"/>
  <c r="L601" i="5"/>
  <c r="K107" i="5"/>
  <c r="R74" i="5"/>
  <c r="G241" i="5"/>
  <c r="O241" i="5" s="1"/>
  <c r="K501" i="5"/>
  <c r="H35" i="5"/>
  <c r="H56" i="5"/>
  <c r="H57" i="5"/>
  <c r="K68" i="5"/>
  <c r="H67" i="5"/>
  <c r="H165" i="5"/>
  <c r="H214" i="5"/>
  <c r="K214" i="5"/>
  <c r="H215" i="5"/>
  <c r="H227" i="5"/>
  <c r="L287" i="5"/>
  <c r="K295" i="5"/>
  <c r="L314" i="5"/>
  <c r="H330" i="5"/>
  <c r="H346" i="5"/>
  <c r="H401" i="5"/>
  <c r="K400" i="5"/>
  <c r="K409" i="5"/>
  <c r="H416" i="5"/>
  <c r="K433" i="5"/>
  <c r="W457" i="5"/>
  <c r="H468" i="5"/>
  <c r="W484" i="5"/>
  <c r="K502" i="5"/>
  <c r="L510" i="5"/>
  <c r="K521" i="5"/>
  <c r="H541" i="5"/>
  <c r="H575" i="5"/>
  <c r="K576" i="5"/>
  <c r="H138" i="5"/>
  <c r="H154" i="5"/>
  <c r="H166" i="5"/>
  <c r="K215" i="5"/>
  <c r="H304" i="5"/>
  <c r="K323" i="5"/>
  <c r="K339" i="5"/>
  <c r="J342" i="5" s="1"/>
  <c r="P342" i="5" s="1"/>
  <c r="K355" i="5"/>
  <c r="L486" i="5"/>
  <c r="H475" i="5"/>
  <c r="K35" i="5"/>
  <c r="J38" i="5" s="1"/>
  <c r="P38" i="5" s="1"/>
  <c r="K56" i="5"/>
  <c r="H68" i="5"/>
  <c r="H77" i="5"/>
  <c r="H95" i="5"/>
  <c r="W99" i="5" s="1"/>
  <c r="K118" i="5"/>
  <c r="K128" i="5"/>
  <c r="H139" i="5"/>
  <c r="K139" i="5"/>
  <c r="J142" i="5" s="1"/>
  <c r="P142" i="5" s="1"/>
  <c r="K153" i="5"/>
  <c r="J157" i="5" s="1"/>
  <c r="P157" i="5" s="1"/>
  <c r="J241" i="5"/>
  <c r="P241" i="5" s="1"/>
  <c r="K279" i="5"/>
  <c r="J283" i="5" s="1"/>
  <c r="P283" i="5" s="1"/>
  <c r="H373" i="5"/>
  <c r="H381" i="5"/>
  <c r="K401" i="5"/>
  <c r="K425" i="5"/>
  <c r="H433" i="5"/>
  <c r="K432" i="5"/>
  <c r="K441" i="5"/>
  <c r="H448" i="5"/>
  <c r="G452" i="5" s="1"/>
  <c r="O452" i="5" s="1"/>
  <c r="K476" i="5"/>
  <c r="H521" i="5"/>
  <c r="L530" i="5"/>
  <c r="K575" i="5"/>
  <c r="L459" i="5"/>
  <c r="J186" i="5"/>
  <c r="P186" i="5" s="1"/>
  <c r="G268" i="5"/>
  <c r="O268" i="5" s="1"/>
  <c r="L144" i="5"/>
  <c r="L204" i="5"/>
  <c r="J178" i="5"/>
  <c r="P178" i="5" s="1"/>
  <c r="G178" i="5"/>
  <c r="O178" i="5" s="1"/>
  <c r="W178" i="5"/>
  <c r="G194" i="5"/>
  <c r="O194" i="5" s="1"/>
  <c r="W194" i="5"/>
  <c r="R31" i="5"/>
  <c r="R321" i="5"/>
  <c r="L365" i="5"/>
  <c r="R329" i="5"/>
  <c r="K467" i="5"/>
  <c r="J471" i="5" s="1"/>
  <c r="P471" i="5" s="1"/>
  <c r="G482" i="5"/>
  <c r="O482" i="5" s="1"/>
  <c r="W568" i="5"/>
  <c r="J588" i="5"/>
  <c r="P588" i="5" s="1"/>
  <c r="W121" i="5"/>
  <c r="R223" i="5"/>
  <c r="J268" i="5"/>
  <c r="P268" i="5" s="1"/>
  <c r="W268" i="5"/>
  <c r="L490" i="5"/>
  <c r="H279" i="5"/>
  <c r="W285" i="5"/>
  <c r="W361" i="5"/>
  <c r="H382" i="5"/>
  <c r="R537" i="5"/>
  <c r="K558" i="5"/>
  <c r="J565" i="5" s="1"/>
  <c r="P565" i="5" s="1"/>
  <c r="R41" i="5"/>
  <c r="R92" i="5"/>
  <c r="R102" i="5"/>
  <c r="R337" i="5"/>
  <c r="R345" i="5"/>
  <c r="R353" i="5"/>
  <c r="H374" i="5"/>
  <c r="R497" i="5"/>
  <c r="G508" i="5"/>
  <c r="O508" i="5" s="1"/>
  <c r="W508" i="5"/>
  <c r="G588" i="5"/>
  <c r="O588" i="5" s="1"/>
  <c r="W588" i="5"/>
  <c r="L605" i="5"/>
  <c r="G186" i="5"/>
  <c r="O186" i="5" s="1"/>
  <c r="W186" i="5"/>
  <c r="G198" i="5"/>
  <c r="O198" i="5" s="1"/>
  <c r="W198" i="5"/>
  <c r="G250" i="5"/>
  <c r="O250" i="5" s="1"/>
  <c r="H323" i="5"/>
  <c r="H331" i="5"/>
  <c r="H339" i="5"/>
  <c r="W342" i="5" s="1"/>
  <c r="H347" i="5"/>
  <c r="H355" i="5"/>
  <c r="W358" i="5" s="1"/>
  <c r="G363" i="5"/>
  <c r="O363" i="5" s="1"/>
  <c r="W363" i="5"/>
  <c r="L392" i="5"/>
  <c r="R517" i="5"/>
  <c r="G528" i="5"/>
  <c r="O528" i="5" s="1"/>
  <c r="W528" i="5"/>
  <c r="R210" i="5"/>
  <c r="R234" i="5"/>
  <c r="W241" i="5"/>
  <c r="W250" i="5"/>
  <c r="W312" i="5"/>
  <c r="K593" i="5"/>
  <c r="G599" i="5"/>
  <c r="O599" i="5" s="1"/>
  <c r="W599" i="5"/>
  <c r="W271" i="5"/>
  <c r="W455" i="5"/>
  <c r="K475" i="5"/>
  <c r="H558" i="5"/>
  <c r="R474" i="5"/>
  <c r="W388" i="5"/>
  <c r="W39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B95" i="3" s="1"/>
  <c r="DA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X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B154" i="3" s="1"/>
  <c r="DA154" i="3"/>
  <c r="DC154" i="3"/>
  <c r="A155" i="3"/>
  <c r="CY155" i="3"/>
  <c r="CZ155" i="3"/>
  <c r="DB155" i="3" s="1"/>
  <c r="DA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B158" i="3" s="1"/>
  <c r="DA158" i="3"/>
  <c r="DC158" i="3"/>
  <c r="A159" i="3"/>
  <c r="CY159" i="3"/>
  <c r="CZ159" i="3"/>
  <c r="DB159" i="3" s="1"/>
  <c r="DA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B162" i="3" s="1"/>
  <c r="DA162" i="3"/>
  <c r="DC162" i="3"/>
  <c r="A163" i="3"/>
  <c r="CY163" i="3"/>
  <c r="CZ163" i="3"/>
  <c r="DB163" i="3" s="1"/>
  <c r="DA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B166" i="3" s="1"/>
  <c r="DA166" i="3"/>
  <c r="DC166" i="3"/>
  <c r="A167" i="3"/>
  <c r="CY167" i="3"/>
  <c r="CZ167" i="3"/>
  <c r="DB167" i="3" s="1"/>
  <c r="DA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B170" i="3" s="1"/>
  <c r="DA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B196" i="3" s="1"/>
  <c r="DA196" i="3"/>
  <c r="DC196" i="3"/>
  <c r="A197" i="3"/>
  <c r="CY197" i="3"/>
  <c r="CZ197" i="3"/>
  <c r="DB197" i="3" s="1"/>
  <c r="DA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B204" i="3" s="1"/>
  <c r="DA204" i="3"/>
  <c r="DC204" i="3"/>
  <c r="A205" i="3"/>
  <c r="CY205" i="3"/>
  <c r="CZ205" i="3"/>
  <c r="DB205" i="3" s="1"/>
  <c r="DA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B208" i="3" s="1"/>
  <c r="DA208" i="3"/>
  <c r="DC208" i="3"/>
  <c r="A209" i="3"/>
  <c r="CY209" i="3"/>
  <c r="CZ209" i="3"/>
  <c r="DB209" i="3" s="1"/>
  <c r="DA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B212" i="3" s="1"/>
  <c r="DA212" i="3"/>
  <c r="DC212" i="3"/>
  <c r="A213" i="3"/>
  <c r="CY213" i="3"/>
  <c r="CZ213" i="3"/>
  <c r="DB213" i="3" s="1"/>
  <c r="DA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B216" i="3" s="1"/>
  <c r="DA216" i="3"/>
  <c r="DC2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AO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/>
  <c r="S28" i="1"/>
  <c r="AC28" i="1"/>
  <c r="CQ28" i="1" s="1"/>
  <c r="P28" i="1" s="1"/>
  <c r="AD28" i="1"/>
  <c r="CR28" i="1" s="1"/>
  <c r="Q28" i="1" s="1"/>
  <c r="AE28" i="1"/>
  <c r="AF28" i="1"/>
  <c r="CT28" i="1" s="1"/>
  <c r="AG28" i="1"/>
  <c r="CU28" i="1" s="1"/>
  <c r="T28" i="1" s="1"/>
  <c r="AH28" i="1"/>
  <c r="CV28" i="1" s="1"/>
  <c r="U28" i="1" s="1"/>
  <c r="AI28" i="1"/>
  <c r="AJ28" i="1"/>
  <c r="CS28" i="1"/>
  <c r="CW28" i="1"/>
  <c r="V28" i="1" s="1"/>
  <c r="CX28" i="1"/>
  <c r="W28" i="1" s="1"/>
  <c r="FR28" i="1"/>
  <c r="GL28" i="1"/>
  <c r="GO28" i="1"/>
  <c r="CC39" i="1" s="1"/>
  <c r="GP28" i="1"/>
  <c r="GV28" i="1"/>
  <c r="HC28" i="1"/>
  <c r="GX28" i="1" s="1"/>
  <c r="I29" i="1"/>
  <c r="GX29" i="1" s="1"/>
  <c r="AC29" i="1"/>
  <c r="CQ29" i="1" s="1"/>
  <c r="AE29" i="1"/>
  <c r="AF29" i="1"/>
  <c r="CT29" i="1" s="1"/>
  <c r="AG29" i="1"/>
  <c r="CU29" i="1" s="1"/>
  <c r="AH29" i="1"/>
  <c r="AI29" i="1"/>
  <c r="AJ29" i="1"/>
  <c r="CX29" i="1" s="1"/>
  <c r="CV29" i="1"/>
  <c r="CW29" i="1"/>
  <c r="FR29" i="1"/>
  <c r="GL29" i="1"/>
  <c r="GO29" i="1"/>
  <c r="GP29" i="1"/>
  <c r="GV29" i="1"/>
  <c r="HC29" i="1"/>
  <c r="C30" i="1"/>
  <c r="D30" i="1"/>
  <c r="I30" i="1"/>
  <c r="S30" i="1"/>
  <c r="AC30" i="1"/>
  <c r="AD30" i="1"/>
  <c r="CR30" i="1" s="1"/>
  <c r="Q30" i="1" s="1"/>
  <c r="AE30" i="1"/>
  <c r="AF30" i="1"/>
  <c r="CT30" i="1" s="1"/>
  <c r="AG30" i="1"/>
  <c r="CU30" i="1" s="1"/>
  <c r="AH30" i="1"/>
  <c r="CV30" i="1" s="1"/>
  <c r="U30" i="1" s="1"/>
  <c r="AI30" i="1"/>
  <c r="AJ30" i="1"/>
  <c r="CS30" i="1"/>
  <c r="R30" i="1" s="1"/>
  <c r="CW30" i="1"/>
  <c r="CX30" i="1"/>
  <c r="FR30" i="1"/>
  <c r="GL30" i="1"/>
  <c r="GO30" i="1"/>
  <c r="GP30" i="1"/>
  <c r="GV30" i="1"/>
  <c r="HC30" i="1"/>
  <c r="AB31" i="1"/>
  <c r="AC31" i="1"/>
  <c r="CQ31" i="1" s="1"/>
  <c r="AE31" i="1"/>
  <c r="AD31" i="1" s="1"/>
  <c r="AF31" i="1"/>
  <c r="CT31" i="1" s="1"/>
  <c r="AG31" i="1"/>
  <c r="CU31" i="1" s="1"/>
  <c r="AH31" i="1"/>
  <c r="AI31" i="1"/>
  <c r="AJ31" i="1"/>
  <c r="CX31" i="1" s="1"/>
  <c r="CR31" i="1"/>
  <c r="CV31" i="1"/>
  <c r="CW31" i="1"/>
  <c r="FR31" i="1"/>
  <c r="GL31" i="1"/>
  <c r="GO31" i="1"/>
  <c r="GP31" i="1"/>
  <c r="GV31" i="1"/>
  <c r="HC31" i="1"/>
  <c r="C32" i="1"/>
  <c r="D32" i="1"/>
  <c r="I32" i="1"/>
  <c r="V32" i="1"/>
  <c r="W32" i="1"/>
  <c r="AC32" i="1"/>
  <c r="CQ32" i="1" s="1"/>
  <c r="AD32" i="1"/>
  <c r="CR32" i="1" s="1"/>
  <c r="AE32" i="1"/>
  <c r="AF32" i="1"/>
  <c r="AG32" i="1"/>
  <c r="CU32" i="1" s="1"/>
  <c r="AH32" i="1"/>
  <c r="CV32" i="1" s="1"/>
  <c r="AI32" i="1"/>
  <c r="AJ32" i="1"/>
  <c r="CS32" i="1"/>
  <c r="R32" i="1" s="1"/>
  <c r="CT32" i="1"/>
  <c r="CW32" i="1"/>
  <c r="CX32" i="1"/>
  <c r="FR32" i="1"/>
  <c r="GL32" i="1"/>
  <c r="GO32" i="1"/>
  <c r="GP32" i="1"/>
  <c r="CD39" i="1" s="1"/>
  <c r="GV32" i="1"/>
  <c r="HC32" i="1" s="1"/>
  <c r="GX32" i="1" s="1"/>
  <c r="AC33" i="1"/>
  <c r="AE33" i="1"/>
  <c r="AD33" i="1" s="1"/>
  <c r="AF33" i="1"/>
  <c r="AG33" i="1"/>
  <c r="CU33" i="1" s="1"/>
  <c r="AH33" i="1"/>
  <c r="AI33" i="1"/>
  <c r="AJ33" i="1"/>
  <c r="CX33" i="1" s="1"/>
  <c r="CR33" i="1"/>
  <c r="CS33" i="1"/>
  <c r="CT33" i="1"/>
  <c r="CV33" i="1"/>
  <c r="CW33" i="1"/>
  <c r="FR33" i="1"/>
  <c r="GL33" i="1"/>
  <c r="GO33" i="1"/>
  <c r="GP33" i="1"/>
  <c r="GV33" i="1"/>
  <c r="HC33" i="1"/>
  <c r="C34" i="1"/>
  <c r="D34" i="1"/>
  <c r="I34" i="1"/>
  <c r="R34" i="1"/>
  <c r="V34" i="1"/>
  <c r="AC34" i="1"/>
  <c r="AB34" i="1" s="1"/>
  <c r="AD34" i="1"/>
  <c r="CR34" i="1" s="1"/>
  <c r="Q34" i="1" s="1"/>
  <c r="AE34" i="1"/>
  <c r="AF34" i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CT34" i="1"/>
  <c r="S34" i="1" s="1"/>
  <c r="CU34" i="1"/>
  <c r="T34" i="1" s="1"/>
  <c r="CW34" i="1"/>
  <c r="FR34" i="1"/>
  <c r="GL34" i="1"/>
  <c r="GO34" i="1"/>
  <c r="GP34" i="1"/>
  <c r="GV34" i="1"/>
  <c r="HC34" i="1" s="1"/>
  <c r="GX34" i="1" s="1"/>
  <c r="I35" i="1"/>
  <c r="U35" i="1"/>
  <c r="V35" i="1"/>
  <c r="AC35" i="1"/>
  <c r="CQ35" i="1" s="1"/>
  <c r="P35" i="1" s="1"/>
  <c r="CP35" i="1" s="1"/>
  <c r="O35" i="1" s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R35" i="1"/>
  <c r="Q35" i="1" s="1"/>
  <c r="CS35" i="1"/>
  <c r="R35" i="1" s="1"/>
  <c r="CT35" i="1"/>
  <c r="S35" i="1" s="1"/>
  <c r="CV35" i="1"/>
  <c r="CW35" i="1"/>
  <c r="FR35" i="1"/>
  <c r="GL35" i="1"/>
  <c r="GO35" i="1"/>
  <c r="GP35" i="1"/>
  <c r="GV35" i="1"/>
  <c r="HC35" i="1"/>
  <c r="GX35" i="1" s="1"/>
  <c r="C36" i="1"/>
  <c r="D36" i="1"/>
  <c r="I36" i="1"/>
  <c r="R36" i="1"/>
  <c r="AC36" i="1"/>
  <c r="AD36" i="1"/>
  <c r="CR36" i="1" s="1"/>
  <c r="Q36" i="1" s="1"/>
  <c r="AE36" i="1"/>
  <c r="AF36" i="1"/>
  <c r="AG36" i="1"/>
  <c r="CU36" i="1" s="1"/>
  <c r="T36" i="1" s="1"/>
  <c r="AH36" i="1"/>
  <c r="CV36" i="1" s="1"/>
  <c r="U36" i="1" s="1"/>
  <c r="AI36" i="1"/>
  <c r="AJ36" i="1"/>
  <c r="CX36" i="1" s="1"/>
  <c r="W36" i="1" s="1"/>
  <c r="CS36" i="1"/>
  <c r="CT36" i="1"/>
  <c r="S36" i="1" s="1"/>
  <c r="CW36" i="1"/>
  <c r="V36" i="1" s="1"/>
  <c r="FR36" i="1"/>
  <c r="GL36" i="1"/>
  <c r="GO36" i="1"/>
  <c r="GP36" i="1"/>
  <c r="GV36" i="1"/>
  <c r="HC36" i="1" s="1"/>
  <c r="GX36" i="1" s="1"/>
  <c r="I37" i="1"/>
  <c r="V37" i="1"/>
  <c r="AB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P37" i="1"/>
  <c r="O37" i="1" s="1"/>
  <c r="CR37" i="1"/>
  <c r="Q37" i="1" s="1"/>
  <c r="CS37" i="1"/>
  <c r="R37" i="1" s="1"/>
  <c r="CT37" i="1"/>
  <c r="S37" i="1" s="1"/>
  <c r="CV37" i="1"/>
  <c r="U37" i="1" s="1"/>
  <c r="CW37" i="1"/>
  <c r="FR37" i="1"/>
  <c r="GL37" i="1"/>
  <c r="GO37" i="1"/>
  <c r="GP37" i="1"/>
  <c r="GV37" i="1"/>
  <c r="HC37" i="1"/>
  <c r="GX37" i="1" s="1"/>
  <c r="B39" i="1"/>
  <c r="B26" i="1" s="1"/>
  <c r="C39" i="1"/>
  <c r="D39" i="1"/>
  <c r="D26" i="1" s="1"/>
  <c r="F39" i="1"/>
  <c r="F26" i="1" s="1"/>
  <c r="G39" i="1"/>
  <c r="G26" i="1" s="1"/>
  <c r="AO39" i="1"/>
  <c r="F43" i="1" s="1"/>
  <c r="BX39" i="1"/>
  <c r="BX26" i="1" s="1"/>
  <c r="CK39" i="1"/>
  <c r="CL39" i="1"/>
  <c r="D68" i="1"/>
  <c r="E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D72" i="1"/>
  <c r="B74" i="1"/>
  <c r="E74" i="1"/>
  <c r="G74" i="1"/>
  <c r="Z74" i="1"/>
  <c r="AA74" i="1"/>
  <c r="AM74" i="1"/>
  <c r="AN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C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I76" i="1"/>
  <c r="V76" i="1"/>
  <c r="AC76" i="1"/>
  <c r="AE76" i="1"/>
  <c r="AD76" i="1" s="1"/>
  <c r="CR76" i="1" s="1"/>
  <c r="Q76" i="1" s="1"/>
  <c r="AF76" i="1"/>
  <c r="AG76" i="1"/>
  <c r="CU76" i="1" s="1"/>
  <c r="AH76" i="1"/>
  <c r="AI76" i="1"/>
  <c r="AJ76" i="1"/>
  <c r="CS76" i="1"/>
  <c r="R76" i="1" s="1"/>
  <c r="CT76" i="1"/>
  <c r="S76" i="1" s="1"/>
  <c r="CV76" i="1"/>
  <c r="CW76" i="1"/>
  <c r="CX76" i="1"/>
  <c r="W76" i="1" s="1"/>
  <c r="FR76" i="1"/>
  <c r="GL76" i="1"/>
  <c r="GO76" i="1"/>
  <c r="GP76" i="1"/>
  <c r="GV76" i="1"/>
  <c r="HC76" i="1"/>
  <c r="AC77" i="1"/>
  <c r="AE77" i="1"/>
  <c r="AD77" i="1" s="1"/>
  <c r="AF77" i="1"/>
  <c r="AG77" i="1"/>
  <c r="AH77" i="1"/>
  <c r="AI77" i="1"/>
  <c r="AJ77" i="1"/>
  <c r="CX77" i="1" s="1"/>
  <c r="CQ77" i="1"/>
  <c r="CR77" i="1"/>
  <c r="CS77" i="1"/>
  <c r="CU77" i="1"/>
  <c r="CV77" i="1"/>
  <c r="CW77" i="1"/>
  <c r="FR77" i="1"/>
  <c r="GL77" i="1"/>
  <c r="GO77" i="1"/>
  <c r="GP77" i="1"/>
  <c r="GV77" i="1"/>
  <c r="HC77" i="1"/>
  <c r="C78" i="1"/>
  <c r="D78" i="1"/>
  <c r="I78" i="1"/>
  <c r="S78" i="1"/>
  <c r="AC78" i="1"/>
  <c r="AE78" i="1"/>
  <c r="AD78" i="1" s="1"/>
  <c r="CR78" i="1" s="1"/>
  <c r="Q78" i="1" s="1"/>
  <c r="AF78" i="1"/>
  <c r="AG78" i="1"/>
  <c r="CU78" i="1" s="1"/>
  <c r="T78" i="1" s="1"/>
  <c r="AH78" i="1"/>
  <c r="AI78" i="1"/>
  <c r="AJ78" i="1"/>
  <c r="CS78" i="1"/>
  <c r="R78" i="1" s="1"/>
  <c r="CT78" i="1"/>
  <c r="CV78" i="1"/>
  <c r="CW78" i="1"/>
  <c r="V78" i="1" s="1"/>
  <c r="CX78" i="1"/>
  <c r="W78" i="1" s="1"/>
  <c r="FR78" i="1"/>
  <c r="GL78" i="1"/>
  <c r="GO78" i="1"/>
  <c r="GP78" i="1"/>
  <c r="GV78" i="1"/>
  <c r="HC78" i="1"/>
  <c r="GX78" i="1" s="1"/>
  <c r="I79" i="1"/>
  <c r="AC79" i="1"/>
  <c r="AE79" i="1"/>
  <c r="AF79" i="1"/>
  <c r="CT79" i="1" s="1"/>
  <c r="S79" i="1" s="1"/>
  <c r="AG79" i="1"/>
  <c r="AH79" i="1"/>
  <c r="AI79" i="1"/>
  <c r="CW79" i="1" s="1"/>
  <c r="V79" i="1" s="1"/>
  <c r="AJ79" i="1"/>
  <c r="CX79" i="1" s="1"/>
  <c r="W79" i="1" s="1"/>
  <c r="CQ79" i="1"/>
  <c r="CU79" i="1"/>
  <c r="T79" i="1" s="1"/>
  <c r="CV79" i="1"/>
  <c r="U79" i="1" s="1"/>
  <c r="FR79" i="1"/>
  <c r="GL79" i="1"/>
  <c r="GO79" i="1"/>
  <c r="CC87" i="1" s="1"/>
  <c r="AT87" i="1" s="1"/>
  <c r="GP79" i="1"/>
  <c r="GV79" i="1"/>
  <c r="HC79" i="1"/>
  <c r="GX79" i="1" s="1"/>
  <c r="C80" i="1"/>
  <c r="D80" i="1"/>
  <c r="I80" i="1"/>
  <c r="O80" i="1"/>
  <c r="R80" i="1"/>
  <c r="AB80" i="1"/>
  <c r="AC80" i="1"/>
  <c r="CQ80" i="1" s="1"/>
  <c r="P80" i="1" s="1"/>
  <c r="AE80" i="1"/>
  <c r="AD80" i="1" s="1"/>
  <c r="CR80" i="1" s="1"/>
  <c r="Q80" i="1" s="1"/>
  <c r="AF80" i="1"/>
  <c r="CT80" i="1" s="1"/>
  <c r="S80" i="1" s="1"/>
  <c r="AG80" i="1"/>
  <c r="CU80" i="1" s="1"/>
  <c r="T80" i="1" s="1"/>
  <c r="AH80" i="1"/>
  <c r="AI80" i="1"/>
  <c r="AJ80" i="1"/>
  <c r="CX80" i="1" s="1"/>
  <c r="W80" i="1" s="1"/>
  <c r="CP80" i="1"/>
  <c r="CS80" i="1"/>
  <c r="CV80" i="1"/>
  <c r="U80" i="1" s="1"/>
  <c r="CW80" i="1"/>
  <c r="V80" i="1" s="1"/>
  <c r="FR80" i="1"/>
  <c r="GL80" i="1"/>
  <c r="BZ87" i="1" s="1"/>
  <c r="GO80" i="1"/>
  <c r="GP80" i="1"/>
  <c r="GV80" i="1"/>
  <c r="HC80" i="1"/>
  <c r="GX80" i="1" s="1"/>
  <c r="I81" i="1"/>
  <c r="U81" i="1" s="1"/>
  <c r="AC81" i="1"/>
  <c r="AE81" i="1"/>
  <c r="AD81" i="1" s="1"/>
  <c r="AB81" i="1" s="1"/>
  <c r="AF81" i="1"/>
  <c r="CT81" i="1" s="1"/>
  <c r="AG81" i="1"/>
  <c r="AH81" i="1"/>
  <c r="AI81" i="1"/>
  <c r="AJ81" i="1"/>
  <c r="CX81" i="1" s="1"/>
  <c r="CQ81" i="1"/>
  <c r="CR81" i="1"/>
  <c r="Q81" i="1" s="1"/>
  <c r="CS81" i="1"/>
  <c r="R81" i="1" s="1"/>
  <c r="CU81" i="1"/>
  <c r="CV81" i="1"/>
  <c r="CW81" i="1"/>
  <c r="V81" i="1" s="1"/>
  <c r="FR81" i="1"/>
  <c r="GL81" i="1"/>
  <c r="GO81" i="1"/>
  <c r="GP81" i="1"/>
  <c r="GV81" i="1"/>
  <c r="GX81" i="1"/>
  <c r="HC81" i="1"/>
  <c r="C82" i="1"/>
  <c r="D82" i="1"/>
  <c r="I82" i="1"/>
  <c r="AC82" i="1"/>
  <c r="CQ82" i="1" s="1"/>
  <c r="AE82" i="1"/>
  <c r="AD82" i="1" s="1"/>
  <c r="AF82" i="1"/>
  <c r="AG82" i="1"/>
  <c r="CU82" i="1" s="1"/>
  <c r="AH82" i="1"/>
  <c r="AI82" i="1"/>
  <c r="AJ82" i="1"/>
  <c r="CX82" i="1" s="1"/>
  <c r="CS82" i="1"/>
  <c r="CT82" i="1"/>
  <c r="CV82" i="1"/>
  <c r="CW82" i="1"/>
  <c r="FR82" i="1"/>
  <c r="GL82" i="1"/>
  <c r="GO82" i="1"/>
  <c r="GP82" i="1"/>
  <c r="GV82" i="1"/>
  <c r="HC82" i="1"/>
  <c r="AC83" i="1"/>
  <c r="AD83" i="1"/>
  <c r="AE83" i="1"/>
  <c r="AF83" i="1"/>
  <c r="CT83" i="1" s="1"/>
  <c r="AG83" i="1"/>
  <c r="AH83" i="1"/>
  <c r="AI83" i="1"/>
  <c r="AJ83" i="1"/>
  <c r="CX83" i="1" s="1"/>
  <c r="CQ83" i="1"/>
  <c r="CR83" i="1"/>
  <c r="CS83" i="1"/>
  <c r="CU83" i="1"/>
  <c r="CV83" i="1"/>
  <c r="CW83" i="1"/>
  <c r="FR83" i="1"/>
  <c r="GL83" i="1"/>
  <c r="GO83" i="1"/>
  <c r="GP83" i="1"/>
  <c r="GV83" i="1"/>
  <c r="HC83" i="1"/>
  <c r="C84" i="1"/>
  <c r="D84" i="1"/>
  <c r="I84" i="1"/>
  <c r="AC84" i="1"/>
  <c r="CQ84" i="1" s="1"/>
  <c r="AE84" i="1"/>
  <c r="AD84" i="1" s="1"/>
  <c r="AF84" i="1"/>
  <c r="AB84" i="1" s="1"/>
  <c r="AG84" i="1"/>
  <c r="CU84" i="1" s="1"/>
  <c r="AH84" i="1"/>
  <c r="AI84" i="1"/>
  <c r="AJ84" i="1"/>
  <c r="CX84" i="1" s="1"/>
  <c r="CR84" i="1"/>
  <c r="CS84" i="1"/>
  <c r="CT84" i="1"/>
  <c r="CV84" i="1"/>
  <c r="CW84" i="1"/>
  <c r="FR84" i="1"/>
  <c r="GL84" i="1"/>
  <c r="GO84" i="1"/>
  <c r="GP84" i="1"/>
  <c r="GV84" i="1"/>
  <c r="HC84" i="1"/>
  <c r="AC85" i="1"/>
  <c r="AD85" i="1"/>
  <c r="AB85" i="1" s="1"/>
  <c r="AE85" i="1"/>
  <c r="AF85" i="1"/>
  <c r="CT85" i="1" s="1"/>
  <c r="AG85" i="1"/>
  <c r="AH85" i="1"/>
  <c r="CV85" i="1" s="1"/>
  <c r="AI85" i="1"/>
  <c r="AJ85" i="1"/>
  <c r="CX85" i="1" s="1"/>
  <c r="CQ85" i="1"/>
  <c r="CR85" i="1"/>
  <c r="CS85" i="1"/>
  <c r="CU85" i="1"/>
  <c r="CW85" i="1"/>
  <c r="FR85" i="1"/>
  <c r="GL85" i="1"/>
  <c r="GO85" i="1"/>
  <c r="GP85" i="1"/>
  <c r="GV85" i="1"/>
  <c r="HC85" i="1" s="1"/>
  <c r="B87" i="1"/>
  <c r="C87" i="1"/>
  <c r="C74" i="1" s="1"/>
  <c r="D87" i="1"/>
  <c r="D74" i="1" s="1"/>
  <c r="F87" i="1"/>
  <c r="F74" i="1" s="1"/>
  <c r="G87" i="1"/>
  <c r="BX87" i="1"/>
  <c r="CK87" i="1"/>
  <c r="BB87" i="1" s="1"/>
  <c r="CL87" i="1"/>
  <c r="CL74" i="1" s="1"/>
  <c r="D116" i="1"/>
  <c r="E118" i="1"/>
  <c r="Z118" i="1"/>
  <c r="AA118" i="1"/>
  <c r="AM118" i="1"/>
  <c r="AN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I120" i="1"/>
  <c r="P120" i="1"/>
  <c r="AC120" i="1"/>
  <c r="AD120" i="1"/>
  <c r="AB120" i="1" s="1"/>
  <c r="AE120" i="1"/>
  <c r="CS120" i="1" s="1"/>
  <c r="R120" i="1" s="1"/>
  <c r="AF120" i="1"/>
  <c r="CT120" i="1" s="1"/>
  <c r="S120" i="1" s="1"/>
  <c r="AG120" i="1"/>
  <c r="AH120" i="1"/>
  <c r="CV120" i="1" s="1"/>
  <c r="U120" i="1" s="1"/>
  <c r="AI120" i="1"/>
  <c r="CW120" i="1" s="1"/>
  <c r="V120" i="1" s="1"/>
  <c r="AJ120" i="1"/>
  <c r="CX120" i="1" s="1"/>
  <c r="W120" i="1" s="1"/>
  <c r="CQ120" i="1"/>
  <c r="CR120" i="1"/>
  <c r="Q120" i="1" s="1"/>
  <c r="CU120" i="1"/>
  <c r="T120" i="1" s="1"/>
  <c r="CZ120" i="1"/>
  <c r="Y120" i="1" s="1"/>
  <c r="FR120" i="1"/>
  <c r="GL120" i="1"/>
  <c r="GO120" i="1"/>
  <c r="GP120" i="1"/>
  <c r="GV120" i="1"/>
  <c r="HC120" i="1" s="1"/>
  <c r="GX120" i="1"/>
  <c r="I121" i="1"/>
  <c r="S121" i="1"/>
  <c r="CZ121" i="1" s="1"/>
  <c r="Y121" i="1" s="1"/>
  <c r="T121" i="1"/>
  <c r="AC121" i="1"/>
  <c r="AD121" i="1"/>
  <c r="CR121" i="1" s="1"/>
  <c r="Q121" i="1" s="1"/>
  <c r="AE121" i="1"/>
  <c r="CS121" i="1" s="1"/>
  <c r="R121" i="1" s="1"/>
  <c r="AF121" i="1"/>
  <c r="AG121" i="1"/>
  <c r="CU121" i="1" s="1"/>
  <c r="AH121" i="1"/>
  <c r="CV121" i="1" s="1"/>
  <c r="U121" i="1" s="1"/>
  <c r="AI121" i="1"/>
  <c r="CW121" i="1" s="1"/>
  <c r="V121" i="1" s="1"/>
  <c r="AJ121" i="1"/>
  <c r="CQ121" i="1"/>
  <c r="P121" i="1" s="1"/>
  <c r="CT121" i="1"/>
  <c r="CX121" i="1"/>
  <c r="W121" i="1" s="1"/>
  <c r="CY121" i="1"/>
  <c r="X121" i="1" s="1"/>
  <c r="FR121" i="1"/>
  <c r="GL121" i="1"/>
  <c r="GO121" i="1"/>
  <c r="GP121" i="1"/>
  <c r="GV121" i="1"/>
  <c r="HC121" i="1" s="1"/>
  <c r="GX121" i="1" s="1"/>
  <c r="I122" i="1"/>
  <c r="S122" i="1" s="1"/>
  <c r="V122" i="1"/>
  <c r="AC122" i="1"/>
  <c r="CQ122" i="1" s="1"/>
  <c r="AD122" i="1"/>
  <c r="AE122" i="1"/>
  <c r="AF122" i="1"/>
  <c r="AG122" i="1"/>
  <c r="CU122" i="1" s="1"/>
  <c r="AH122" i="1"/>
  <c r="AI122" i="1"/>
  <c r="AJ122" i="1"/>
  <c r="CR122" i="1"/>
  <c r="CS122" i="1"/>
  <c r="CT122" i="1"/>
  <c r="CV122" i="1"/>
  <c r="CW122" i="1"/>
  <c r="CX122" i="1"/>
  <c r="W122" i="1" s="1"/>
  <c r="FR122" i="1"/>
  <c r="GL122" i="1"/>
  <c r="GO122" i="1"/>
  <c r="GP122" i="1"/>
  <c r="GV122" i="1"/>
  <c r="HC122" i="1"/>
  <c r="C123" i="1"/>
  <c r="D123" i="1"/>
  <c r="I123" i="1"/>
  <c r="S123" i="1"/>
  <c r="AC123" i="1"/>
  <c r="AD123" i="1"/>
  <c r="CR123" i="1" s="1"/>
  <c r="Q123" i="1" s="1"/>
  <c r="AE123" i="1"/>
  <c r="AF123" i="1"/>
  <c r="AG123" i="1"/>
  <c r="CU123" i="1" s="1"/>
  <c r="T123" i="1" s="1"/>
  <c r="AH123" i="1"/>
  <c r="CV123" i="1" s="1"/>
  <c r="U123" i="1" s="1"/>
  <c r="AI123" i="1"/>
  <c r="AJ123" i="1"/>
  <c r="CS123" i="1"/>
  <c r="R123" i="1" s="1"/>
  <c r="CT123" i="1"/>
  <c r="CW123" i="1"/>
  <c r="V123" i="1" s="1"/>
  <c r="CX123" i="1"/>
  <c r="W123" i="1" s="1"/>
  <c r="FR123" i="1"/>
  <c r="GL123" i="1"/>
  <c r="GO123" i="1"/>
  <c r="GP123" i="1"/>
  <c r="GV123" i="1"/>
  <c r="HC123" i="1" s="1"/>
  <c r="GX123" i="1" s="1"/>
  <c r="I124" i="1"/>
  <c r="R124" i="1"/>
  <c r="AB124" i="1"/>
  <c r="AC124" i="1"/>
  <c r="CQ124" i="1" s="1"/>
  <c r="AE124" i="1"/>
  <c r="AD124" i="1" s="1"/>
  <c r="CR124" i="1" s="1"/>
  <c r="Q124" i="1" s="1"/>
  <c r="AF124" i="1"/>
  <c r="CT124" i="1" s="1"/>
  <c r="S124" i="1" s="1"/>
  <c r="AG124" i="1"/>
  <c r="CU124" i="1" s="1"/>
  <c r="T124" i="1" s="1"/>
  <c r="AH124" i="1"/>
  <c r="AI124" i="1"/>
  <c r="AJ124" i="1"/>
  <c r="CX124" i="1" s="1"/>
  <c r="W124" i="1" s="1"/>
  <c r="CS124" i="1"/>
  <c r="CV124" i="1"/>
  <c r="U124" i="1" s="1"/>
  <c r="CW124" i="1"/>
  <c r="V124" i="1" s="1"/>
  <c r="FR124" i="1"/>
  <c r="GL124" i="1"/>
  <c r="GO124" i="1"/>
  <c r="GP124" i="1"/>
  <c r="GV124" i="1"/>
  <c r="HC124" i="1"/>
  <c r="GX124" i="1" s="1"/>
  <c r="I125" i="1"/>
  <c r="U125" i="1" s="1"/>
  <c r="AC125" i="1"/>
  <c r="AE125" i="1"/>
  <c r="AD125" i="1" s="1"/>
  <c r="AF125" i="1"/>
  <c r="CT125" i="1" s="1"/>
  <c r="AG125" i="1"/>
  <c r="AH125" i="1"/>
  <c r="AI125" i="1"/>
  <c r="CW125" i="1" s="1"/>
  <c r="AJ125" i="1"/>
  <c r="CX125" i="1" s="1"/>
  <c r="CQ125" i="1"/>
  <c r="CS125" i="1"/>
  <c r="R125" i="1" s="1"/>
  <c r="CU125" i="1"/>
  <c r="CV125" i="1"/>
  <c r="FR125" i="1"/>
  <c r="GL125" i="1"/>
  <c r="GO125" i="1"/>
  <c r="GP125" i="1"/>
  <c r="GV125" i="1"/>
  <c r="HC125" i="1"/>
  <c r="C126" i="1"/>
  <c r="D126" i="1"/>
  <c r="I126" i="1"/>
  <c r="CX66" i="3" s="1"/>
  <c r="V126" i="1"/>
  <c r="W126" i="1"/>
  <c r="AC126" i="1"/>
  <c r="CQ126" i="1" s="1"/>
  <c r="AD126" i="1"/>
  <c r="CR126" i="1" s="1"/>
  <c r="Q126" i="1" s="1"/>
  <c r="AE126" i="1"/>
  <c r="AF126" i="1"/>
  <c r="AG126" i="1"/>
  <c r="CU126" i="1" s="1"/>
  <c r="AH126" i="1"/>
  <c r="CV126" i="1" s="1"/>
  <c r="U126" i="1" s="1"/>
  <c r="AI126" i="1"/>
  <c r="AJ126" i="1"/>
  <c r="CS126" i="1"/>
  <c r="R126" i="1" s="1"/>
  <c r="CT126" i="1"/>
  <c r="S126" i="1" s="1"/>
  <c r="CW126" i="1"/>
  <c r="CX126" i="1"/>
  <c r="FR126" i="1"/>
  <c r="GL126" i="1"/>
  <c r="GO126" i="1"/>
  <c r="GP126" i="1"/>
  <c r="GV126" i="1"/>
  <c r="HC126" i="1"/>
  <c r="GX126" i="1" s="1"/>
  <c r="C127" i="1"/>
  <c r="D127" i="1"/>
  <c r="I127" i="1"/>
  <c r="CX67" i="3" s="1"/>
  <c r="S127" i="1"/>
  <c r="T127" i="1"/>
  <c r="AC127" i="1"/>
  <c r="AD127" i="1"/>
  <c r="CR127" i="1" s="1"/>
  <c r="Q127" i="1" s="1"/>
  <c r="AE127" i="1"/>
  <c r="AF127" i="1"/>
  <c r="AG127" i="1"/>
  <c r="AH127" i="1"/>
  <c r="CV127" i="1" s="1"/>
  <c r="U127" i="1" s="1"/>
  <c r="AI127" i="1"/>
  <c r="AJ127" i="1"/>
  <c r="CQ127" i="1"/>
  <c r="P127" i="1" s="1"/>
  <c r="CP127" i="1" s="1"/>
  <c r="O127" i="1" s="1"/>
  <c r="CS127" i="1"/>
  <c r="R127" i="1" s="1"/>
  <c r="CT127" i="1"/>
  <c r="CU127" i="1"/>
  <c r="CW127" i="1"/>
  <c r="V127" i="1" s="1"/>
  <c r="CX127" i="1"/>
  <c r="W127" i="1" s="1"/>
  <c r="FR127" i="1"/>
  <c r="GL127" i="1"/>
  <c r="GO127" i="1"/>
  <c r="GP127" i="1"/>
  <c r="GV127" i="1"/>
  <c r="HC127" i="1" s="1"/>
  <c r="GX127" i="1" s="1"/>
  <c r="C128" i="1"/>
  <c r="D128" i="1"/>
  <c r="I128" i="1"/>
  <c r="CX70" i="3" s="1"/>
  <c r="P128" i="1"/>
  <c r="AC128" i="1"/>
  <c r="AE128" i="1"/>
  <c r="AF128" i="1"/>
  <c r="CT128" i="1" s="1"/>
  <c r="S128" i="1" s="1"/>
  <c r="AG128" i="1"/>
  <c r="AH128" i="1"/>
  <c r="AI128" i="1"/>
  <c r="CW128" i="1" s="1"/>
  <c r="V128" i="1" s="1"/>
  <c r="AJ128" i="1"/>
  <c r="CX128" i="1" s="1"/>
  <c r="W128" i="1" s="1"/>
  <c r="CQ128" i="1"/>
  <c r="CU128" i="1"/>
  <c r="T128" i="1" s="1"/>
  <c r="CV128" i="1"/>
  <c r="U128" i="1" s="1"/>
  <c r="FR128" i="1"/>
  <c r="GL128" i="1"/>
  <c r="GO128" i="1"/>
  <c r="GP128" i="1"/>
  <c r="GV128" i="1"/>
  <c r="HC128" i="1"/>
  <c r="GX128" i="1" s="1"/>
  <c r="I129" i="1"/>
  <c r="T129" i="1"/>
  <c r="AC129" i="1"/>
  <c r="AE129" i="1"/>
  <c r="AF129" i="1"/>
  <c r="AG129" i="1"/>
  <c r="AH129" i="1"/>
  <c r="AI129" i="1"/>
  <c r="CW129" i="1" s="1"/>
  <c r="V129" i="1" s="1"/>
  <c r="AJ129" i="1"/>
  <c r="CQ129" i="1"/>
  <c r="P129" i="1" s="1"/>
  <c r="CT129" i="1"/>
  <c r="S129" i="1" s="1"/>
  <c r="CU129" i="1"/>
  <c r="CV129" i="1"/>
  <c r="U129" i="1" s="1"/>
  <c r="CX129" i="1"/>
  <c r="W129" i="1" s="1"/>
  <c r="FR129" i="1"/>
  <c r="GL129" i="1"/>
  <c r="GO129" i="1"/>
  <c r="GP129" i="1"/>
  <c r="GV129" i="1"/>
  <c r="HC129" i="1" s="1"/>
  <c r="GX129" i="1" s="1"/>
  <c r="I130" i="1"/>
  <c r="T130" i="1"/>
  <c r="AC130" i="1"/>
  <c r="AD130" i="1"/>
  <c r="CR130" i="1" s="1"/>
  <c r="Q130" i="1" s="1"/>
  <c r="AE130" i="1"/>
  <c r="AF130" i="1"/>
  <c r="AG130" i="1"/>
  <c r="AH130" i="1"/>
  <c r="CV130" i="1" s="1"/>
  <c r="U130" i="1" s="1"/>
  <c r="AI130" i="1"/>
  <c r="AJ130" i="1"/>
  <c r="CQ130" i="1"/>
  <c r="P130" i="1" s="1"/>
  <c r="CP130" i="1" s="1"/>
  <c r="O130" i="1" s="1"/>
  <c r="CS130" i="1"/>
  <c r="R130" i="1" s="1"/>
  <c r="CT130" i="1"/>
  <c r="S130" i="1" s="1"/>
  <c r="CZ130" i="1" s="1"/>
  <c r="Y130" i="1" s="1"/>
  <c r="CU130" i="1"/>
  <c r="CW130" i="1"/>
  <c r="V130" i="1" s="1"/>
  <c r="CX130" i="1"/>
  <c r="W130" i="1" s="1"/>
  <c r="CY130" i="1"/>
  <c r="X130" i="1" s="1"/>
  <c r="FR130" i="1"/>
  <c r="GL130" i="1"/>
  <c r="BZ132" i="1" s="1"/>
  <c r="GO130" i="1"/>
  <c r="GP130" i="1"/>
  <c r="GV130" i="1"/>
  <c r="HC130" i="1" s="1"/>
  <c r="GX130" i="1" s="1"/>
  <c r="B132" i="1"/>
  <c r="B118" i="1" s="1"/>
  <c r="C132" i="1"/>
  <c r="C118" i="1" s="1"/>
  <c r="D132" i="1"/>
  <c r="D118" i="1" s="1"/>
  <c r="F132" i="1"/>
  <c r="F118" i="1" s="1"/>
  <c r="G132" i="1"/>
  <c r="G118" i="1" s="1"/>
  <c r="AO132" i="1"/>
  <c r="AO118" i="1" s="1"/>
  <c r="BB132" i="1"/>
  <c r="BB161" i="1" s="1"/>
  <c r="BX132" i="1"/>
  <c r="BX118" i="1" s="1"/>
  <c r="CK132" i="1"/>
  <c r="CK118" i="1" s="1"/>
  <c r="CL132" i="1"/>
  <c r="F136" i="1"/>
  <c r="B161" i="1"/>
  <c r="B70" i="1" s="1"/>
  <c r="C161" i="1"/>
  <c r="C70" i="1" s="1"/>
  <c r="D161" i="1"/>
  <c r="D70" i="1" s="1"/>
  <c r="F161" i="1"/>
  <c r="F70" i="1" s="1"/>
  <c r="G161" i="1"/>
  <c r="G70" i="1" s="1"/>
  <c r="D190" i="1"/>
  <c r="E192" i="1"/>
  <c r="F192" i="1"/>
  <c r="Z192" i="1"/>
  <c r="AA192" i="1"/>
  <c r="AM192" i="1"/>
  <c r="AN192" i="1"/>
  <c r="AO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CK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I194" i="1"/>
  <c r="CX73" i="3" s="1"/>
  <c r="Q194" i="1"/>
  <c r="R194" i="1"/>
  <c r="U194" i="1"/>
  <c r="AB194" i="1"/>
  <c r="AC194" i="1"/>
  <c r="AE194" i="1"/>
  <c r="AD194" i="1" s="1"/>
  <c r="AF194" i="1"/>
  <c r="CT194" i="1" s="1"/>
  <c r="S194" i="1" s="1"/>
  <c r="AG194" i="1"/>
  <c r="AH194" i="1"/>
  <c r="AI194" i="1"/>
  <c r="AJ194" i="1"/>
  <c r="CX194" i="1" s="1"/>
  <c r="W194" i="1" s="1"/>
  <c r="CQ194" i="1"/>
  <c r="P194" i="1" s="1"/>
  <c r="CR194" i="1"/>
  <c r="CS194" i="1"/>
  <c r="CU194" i="1"/>
  <c r="T194" i="1" s="1"/>
  <c r="CV194" i="1"/>
  <c r="CW194" i="1"/>
  <c r="V194" i="1" s="1"/>
  <c r="FR194" i="1"/>
  <c r="BY204" i="1" s="1"/>
  <c r="GL194" i="1"/>
  <c r="GO194" i="1"/>
  <c r="GP194" i="1"/>
  <c r="GV194" i="1"/>
  <c r="GX194" i="1"/>
  <c r="HC194" i="1"/>
  <c r="AC195" i="1"/>
  <c r="AE195" i="1"/>
  <c r="AF195" i="1"/>
  <c r="AG195" i="1"/>
  <c r="AH195" i="1"/>
  <c r="AI195" i="1"/>
  <c r="CW195" i="1" s="1"/>
  <c r="AJ195" i="1"/>
  <c r="CQ195" i="1"/>
  <c r="CT195" i="1"/>
  <c r="CU195" i="1"/>
  <c r="CV195" i="1"/>
  <c r="CX195" i="1"/>
  <c r="FR195" i="1"/>
  <c r="GL195" i="1"/>
  <c r="GO195" i="1"/>
  <c r="GP195" i="1"/>
  <c r="GV195" i="1"/>
  <c r="HC195" i="1" s="1"/>
  <c r="AC196" i="1"/>
  <c r="AD196" i="1"/>
  <c r="CR196" i="1" s="1"/>
  <c r="AE196" i="1"/>
  <c r="AF196" i="1"/>
  <c r="AG196" i="1"/>
  <c r="AH196" i="1"/>
  <c r="CV196" i="1" s="1"/>
  <c r="AI196" i="1"/>
  <c r="AJ196" i="1"/>
  <c r="CQ196" i="1"/>
  <c r="CS196" i="1"/>
  <c r="CT196" i="1"/>
  <c r="CU196" i="1"/>
  <c r="CW196" i="1"/>
  <c r="CX196" i="1"/>
  <c r="FR196" i="1"/>
  <c r="GL196" i="1"/>
  <c r="GO196" i="1"/>
  <c r="GP196" i="1"/>
  <c r="CD204" i="1" s="1"/>
  <c r="CD192" i="1" s="1"/>
  <c r="GV196" i="1"/>
  <c r="HC196" i="1" s="1"/>
  <c r="I197" i="1"/>
  <c r="AB197" i="1"/>
  <c r="AC197" i="1"/>
  <c r="CQ197" i="1" s="1"/>
  <c r="AE197" i="1"/>
  <c r="AD197" i="1" s="1"/>
  <c r="CR197" i="1" s="1"/>
  <c r="Q197" i="1" s="1"/>
  <c r="AF197" i="1"/>
  <c r="AG197" i="1"/>
  <c r="CU197" i="1" s="1"/>
  <c r="T197" i="1" s="1"/>
  <c r="AH197" i="1"/>
  <c r="AI197" i="1"/>
  <c r="AJ197" i="1"/>
  <c r="CS197" i="1"/>
  <c r="R197" i="1" s="1"/>
  <c r="CT197" i="1"/>
  <c r="S197" i="1" s="1"/>
  <c r="CV197" i="1"/>
  <c r="CW197" i="1"/>
  <c r="V197" i="1" s="1"/>
  <c r="CX197" i="1"/>
  <c r="FR197" i="1"/>
  <c r="GL197" i="1"/>
  <c r="GO197" i="1"/>
  <c r="GP197" i="1"/>
  <c r="GV197" i="1"/>
  <c r="HC197" i="1"/>
  <c r="I198" i="1"/>
  <c r="AC198" i="1"/>
  <c r="AE198" i="1"/>
  <c r="AD198" i="1" s="1"/>
  <c r="CR198" i="1" s="1"/>
  <c r="AF198" i="1"/>
  <c r="AG198" i="1"/>
  <c r="AH198" i="1"/>
  <c r="AI198" i="1"/>
  <c r="CW198" i="1" s="1"/>
  <c r="AJ198" i="1"/>
  <c r="CX198" i="1" s="1"/>
  <c r="W198" i="1" s="1"/>
  <c r="CQ198" i="1"/>
  <c r="CS198" i="1"/>
  <c r="CU198" i="1"/>
  <c r="CV198" i="1"/>
  <c r="U198" i="1" s="1"/>
  <c r="FR198" i="1"/>
  <c r="GL198" i="1"/>
  <c r="GO198" i="1"/>
  <c r="GP198" i="1"/>
  <c r="GV198" i="1"/>
  <c r="HC198" i="1"/>
  <c r="C199" i="1"/>
  <c r="D199" i="1"/>
  <c r="I199" i="1"/>
  <c r="CX81" i="3" s="1"/>
  <c r="W199" i="1"/>
  <c r="AC199" i="1"/>
  <c r="AE199" i="1"/>
  <c r="AD199" i="1" s="1"/>
  <c r="CR199" i="1" s="1"/>
  <c r="Q199" i="1" s="1"/>
  <c r="AF199" i="1"/>
  <c r="CT199" i="1" s="1"/>
  <c r="S199" i="1" s="1"/>
  <c r="AG199" i="1"/>
  <c r="CU199" i="1" s="1"/>
  <c r="T199" i="1" s="1"/>
  <c r="AH199" i="1"/>
  <c r="AI199" i="1"/>
  <c r="AJ199" i="1"/>
  <c r="CX199" i="1" s="1"/>
  <c r="CS199" i="1"/>
  <c r="R199" i="1" s="1"/>
  <c r="CV199" i="1"/>
  <c r="U199" i="1" s="1"/>
  <c r="CW199" i="1"/>
  <c r="V199" i="1" s="1"/>
  <c r="FR199" i="1"/>
  <c r="GL199" i="1"/>
  <c r="GO199" i="1"/>
  <c r="GP199" i="1"/>
  <c r="GV199" i="1"/>
  <c r="HC199" i="1"/>
  <c r="GX199" i="1" s="1"/>
  <c r="I200" i="1"/>
  <c r="U200" i="1" s="1"/>
  <c r="AC200" i="1"/>
  <c r="AE200" i="1"/>
  <c r="AD200" i="1" s="1"/>
  <c r="AF200" i="1"/>
  <c r="CT200" i="1" s="1"/>
  <c r="AG200" i="1"/>
  <c r="AH200" i="1"/>
  <c r="AI200" i="1"/>
  <c r="CW200" i="1" s="1"/>
  <c r="AJ200" i="1"/>
  <c r="CX200" i="1" s="1"/>
  <c r="CQ200" i="1"/>
  <c r="CS200" i="1"/>
  <c r="R200" i="1" s="1"/>
  <c r="CU200" i="1"/>
  <c r="CV200" i="1"/>
  <c r="FR200" i="1"/>
  <c r="GL200" i="1"/>
  <c r="GO200" i="1"/>
  <c r="GP200" i="1"/>
  <c r="GV200" i="1"/>
  <c r="HC200" i="1"/>
  <c r="GX200" i="1" s="1"/>
  <c r="C201" i="1"/>
  <c r="D201" i="1"/>
  <c r="I201" i="1"/>
  <c r="R201" i="1"/>
  <c r="AB201" i="1"/>
  <c r="AC201" i="1"/>
  <c r="CQ201" i="1" s="1"/>
  <c r="AE201" i="1"/>
  <c r="AD201" i="1" s="1"/>
  <c r="CR201" i="1" s="1"/>
  <c r="Q201" i="1" s="1"/>
  <c r="AF201" i="1"/>
  <c r="AG201" i="1"/>
  <c r="CU201" i="1" s="1"/>
  <c r="T201" i="1" s="1"/>
  <c r="AH201" i="1"/>
  <c r="AI201" i="1"/>
  <c r="AJ201" i="1"/>
  <c r="CX201" i="1" s="1"/>
  <c r="W201" i="1" s="1"/>
  <c r="CS201" i="1"/>
  <c r="CT201" i="1"/>
  <c r="S201" i="1" s="1"/>
  <c r="CV201" i="1"/>
  <c r="U201" i="1" s="1"/>
  <c r="CW201" i="1"/>
  <c r="V201" i="1" s="1"/>
  <c r="FR201" i="1"/>
  <c r="GL201" i="1"/>
  <c r="GO201" i="1"/>
  <c r="GP201" i="1"/>
  <c r="GV201" i="1"/>
  <c r="HC201" i="1"/>
  <c r="GX201" i="1" s="1"/>
  <c r="C202" i="1"/>
  <c r="D202" i="1"/>
  <c r="I202" i="1"/>
  <c r="CX102" i="3" s="1"/>
  <c r="T202" i="1"/>
  <c r="X202" i="1"/>
  <c r="AC202" i="1"/>
  <c r="AD202" i="1"/>
  <c r="CR202" i="1" s="1"/>
  <c r="Q202" i="1" s="1"/>
  <c r="AE202" i="1"/>
  <c r="AF202" i="1"/>
  <c r="AG202" i="1"/>
  <c r="AH202" i="1"/>
  <c r="CV202" i="1" s="1"/>
  <c r="U202" i="1" s="1"/>
  <c r="AI202" i="1"/>
  <c r="AJ202" i="1"/>
  <c r="CQ202" i="1"/>
  <c r="P202" i="1" s="1"/>
  <c r="CP202" i="1" s="1"/>
  <c r="O202" i="1" s="1"/>
  <c r="CS202" i="1"/>
  <c r="R202" i="1" s="1"/>
  <c r="CY202" i="1" s="1"/>
  <c r="CT202" i="1"/>
  <c r="S202" i="1" s="1"/>
  <c r="CU202" i="1"/>
  <c r="CW202" i="1"/>
  <c r="V202" i="1" s="1"/>
  <c r="CX202" i="1"/>
  <c r="W202" i="1" s="1"/>
  <c r="FR202" i="1"/>
  <c r="GL202" i="1"/>
  <c r="GO202" i="1"/>
  <c r="GP202" i="1"/>
  <c r="GV202" i="1"/>
  <c r="HC202" i="1" s="1"/>
  <c r="GX202" i="1" s="1"/>
  <c r="B204" i="1"/>
  <c r="B192" i="1" s="1"/>
  <c r="C204" i="1"/>
  <c r="C192" i="1" s="1"/>
  <c r="D204" i="1"/>
  <c r="D192" i="1" s="1"/>
  <c r="F204" i="1"/>
  <c r="G204" i="1"/>
  <c r="G192" i="1" s="1"/>
  <c r="AO204" i="1"/>
  <c r="AU204" i="1"/>
  <c r="BB204" i="1"/>
  <c r="BX204" i="1"/>
  <c r="CK204" i="1"/>
  <c r="CL204" i="1"/>
  <c r="F208" i="1"/>
  <c r="D233" i="1"/>
  <c r="E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D237" i="1"/>
  <c r="D239" i="1"/>
  <c r="E239" i="1"/>
  <c r="G239" i="1"/>
  <c r="Z239" i="1"/>
  <c r="AA239" i="1"/>
  <c r="AM239" i="1"/>
  <c r="AN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CL239" i="1"/>
  <c r="CM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C241" i="1"/>
  <c r="D241" i="1"/>
  <c r="I241" i="1"/>
  <c r="S241" i="1"/>
  <c r="T241" i="1"/>
  <c r="AC241" i="1"/>
  <c r="AD241" i="1"/>
  <c r="CR241" i="1" s="1"/>
  <c r="Q241" i="1" s="1"/>
  <c r="AE241" i="1"/>
  <c r="AF241" i="1"/>
  <c r="AG241" i="1"/>
  <c r="AH241" i="1"/>
  <c r="CV241" i="1" s="1"/>
  <c r="U241" i="1" s="1"/>
  <c r="AI241" i="1"/>
  <c r="AJ241" i="1"/>
  <c r="CQ241" i="1"/>
  <c r="P241" i="1" s="1"/>
  <c r="CS241" i="1"/>
  <c r="R241" i="1" s="1"/>
  <c r="CT241" i="1"/>
  <c r="CU241" i="1"/>
  <c r="CW241" i="1"/>
  <c r="V241" i="1" s="1"/>
  <c r="CX241" i="1"/>
  <c r="W241" i="1" s="1"/>
  <c r="FR241" i="1"/>
  <c r="GL241" i="1"/>
  <c r="GO241" i="1"/>
  <c r="GP241" i="1"/>
  <c r="CD248" i="1" s="1"/>
  <c r="GV241" i="1"/>
  <c r="HC241" i="1" s="1"/>
  <c r="GX241" i="1" s="1"/>
  <c r="I242" i="1"/>
  <c r="R242" i="1"/>
  <c r="AC242" i="1"/>
  <c r="AE242" i="1"/>
  <c r="AD242" i="1" s="1"/>
  <c r="CR242" i="1" s="1"/>
  <c r="Q242" i="1" s="1"/>
  <c r="AF242" i="1"/>
  <c r="CT242" i="1" s="1"/>
  <c r="S242" i="1" s="1"/>
  <c r="AG242" i="1"/>
  <c r="CU242" i="1" s="1"/>
  <c r="T242" i="1" s="1"/>
  <c r="AH242" i="1"/>
  <c r="AI242" i="1"/>
  <c r="AJ242" i="1"/>
  <c r="CX242" i="1" s="1"/>
  <c r="W242" i="1" s="1"/>
  <c r="CS242" i="1"/>
  <c r="CV242" i="1"/>
  <c r="U242" i="1" s="1"/>
  <c r="CW242" i="1"/>
  <c r="V242" i="1" s="1"/>
  <c r="FR242" i="1"/>
  <c r="GL242" i="1"/>
  <c r="GO242" i="1"/>
  <c r="CC248" i="1" s="1"/>
  <c r="GP242" i="1"/>
  <c r="GV242" i="1"/>
  <c r="HC242" i="1"/>
  <c r="GX242" i="1" s="1"/>
  <c r="C243" i="1"/>
  <c r="D243" i="1"/>
  <c r="I243" i="1"/>
  <c r="W243" i="1"/>
  <c r="AC243" i="1"/>
  <c r="AD243" i="1"/>
  <c r="CR243" i="1" s="1"/>
  <c r="Q243" i="1" s="1"/>
  <c r="AE243" i="1"/>
  <c r="AF243" i="1"/>
  <c r="AG243" i="1"/>
  <c r="CU243" i="1" s="1"/>
  <c r="T243" i="1" s="1"/>
  <c r="AH243" i="1"/>
  <c r="CV243" i="1" s="1"/>
  <c r="U243" i="1" s="1"/>
  <c r="AI243" i="1"/>
  <c r="AJ243" i="1"/>
  <c r="CS243" i="1"/>
  <c r="R243" i="1" s="1"/>
  <c r="CT243" i="1"/>
  <c r="S243" i="1" s="1"/>
  <c r="CZ243" i="1" s="1"/>
  <c r="Y243" i="1" s="1"/>
  <c r="CW243" i="1"/>
  <c r="V243" i="1" s="1"/>
  <c r="CX243" i="1"/>
  <c r="CY243" i="1"/>
  <c r="X243" i="1" s="1"/>
  <c r="FR243" i="1"/>
  <c r="GL243" i="1"/>
  <c r="GO243" i="1"/>
  <c r="GP243" i="1"/>
  <c r="GV243" i="1"/>
  <c r="HC243" i="1" s="1"/>
  <c r="GX243" i="1" s="1"/>
  <c r="I244" i="1"/>
  <c r="R244" i="1" s="1"/>
  <c r="V244" i="1"/>
  <c r="AC244" i="1"/>
  <c r="CQ244" i="1" s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S244" i="1"/>
  <c r="CT244" i="1"/>
  <c r="S244" i="1" s="1"/>
  <c r="CV244" i="1"/>
  <c r="U244" i="1" s="1"/>
  <c r="CW244" i="1"/>
  <c r="FR244" i="1"/>
  <c r="GL244" i="1"/>
  <c r="GO244" i="1"/>
  <c r="GP244" i="1"/>
  <c r="GV244" i="1"/>
  <c r="HC244" i="1"/>
  <c r="GX244" i="1" s="1"/>
  <c r="I245" i="1"/>
  <c r="R245" i="1"/>
  <c r="AB245" i="1"/>
  <c r="AC245" i="1"/>
  <c r="AE245" i="1"/>
  <c r="AD245" i="1" s="1"/>
  <c r="AF245" i="1"/>
  <c r="CT245" i="1" s="1"/>
  <c r="AG245" i="1"/>
  <c r="AH245" i="1"/>
  <c r="AI245" i="1"/>
  <c r="AJ245" i="1"/>
  <c r="CX245" i="1" s="1"/>
  <c r="CQ245" i="1"/>
  <c r="P245" i="1" s="1"/>
  <c r="CR245" i="1"/>
  <c r="Q245" i="1" s="1"/>
  <c r="CS245" i="1"/>
  <c r="CU245" i="1"/>
  <c r="CV245" i="1"/>
  <c r="U245" i="1" s="1"/>
  <c r="CW245" i="1"/>
  <c r="V245" i="1" s="1"/>
  <c r="FR245" i="1"/>
  <c r="GL245" i="1"/>
  <c r="GO245" i="1"/>
  <c r="GP245" i="1"/>
  <c r="GV245" i="1"/>
  <c r="GX245" i="1"/>
  <c r="HC245" i="1"/>
  <c r="I246" i="1"/>
  <c r="AC246" i="1"/>
  <c r="AE246" i="1"/>
  <c r="AF246" i="1"/>
  <c r="AG246" i="1"/>
  <c r="AH246" i="1"/>
  <c r="AI246" i="1"/>
  <c r="CW246" i="1" s="1"/>
  <c r="V246" i="1" s="1"/>
  <c r="AJ246" i="1"/>
  <c r="CQ246" i="1"/>
  <c r="P246" i="1" s="1"/>
  <c r="CT246" i="1"/>
  <c r="S246" i="1" s="1"/>
  <c r="CU246" i="1"/>
  <c r="T246" i="1" s="1"/>
  <c r="CV246" i="1"/>
  <c r="U246" i="1" s="1"/>
  <c r="CX246" i="1"/>
  <c r="W246" i="1" s="1"/>
  <c r="FR246" i="1"/>
  <c r="GL246" i="1"/>
  <c r="GO246" i="1"/>
  <c r="GP246" i="1"/>
  <c r="GV246" i="1"/>
  <c r="HC246" i="1" s="1"/>
  <c r="GX246" i="1" s="1"/>
  <c r="B248" i="1"/>
  <c r="B239" i="1" s="1"/>
  <c r="C248" i="1"/>
  <c r="C239" i="1" s="1"/>
  <c r="D248" i="1"/>
  <c r="F248" i="1"/>
  <c r="F239" i="1" s="1"/>
  <c r="G248" i="1"/>
  <c r="BC248" i="1"/>
  <c r="BX248" i="1"/>
  <c r="CK248" i="1"/>
  <c r="CK239" i="1" s="1"/>
  <c r="CL248" i="1"/>
  <c r="D277" i="1"/>
  <c r="E279" i="1"/>
  <c r="Z279" i="1"/>
  <c r="AA279" i="1"/>
  <c r="AM279" i="1"/>
  <c r="AN279" i="1"/>
  <c r="BD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M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G279" i="1"/>
  <c r="DH279" i="1"/>
  <c r="DI279" i="1"/>
  <c r="DJ279" i="1"/>
  <c r="DK279" i="1"/>
  <c r="DL279" i="1"/>
  <c r="DM279" i="1"/>
  <c r="DN279" i="1"/>
  <c r="DO279" i="1"/>
  <c r="DP279" i="1"/>
  <c r="DQ279" i="1"/>
  <c r="DR279" i="1"/>
  <c r="DS279" i="1"/>
  <c r="DT279" i="1"/>
  <c r="DU279" i="1"/>
  <c r="DV279" i="1"/>
  <c r="DW279" i="1"/>
  <c r="DX279" i="1"/>
  <c r="DY279" i="1"/>
  <c r="DZ279" i="1"/>
  <c r="EA279" i="1"/>
  <c r="EB279" i="1"/>
  <c r="EC279" i="1"/>
  <c r="ED279" i="1"/>
  <c r="EE279" i="1"/>
  <c r="EF279" i="1"/>
  <c r="EG279" i="1"/>
  <c r="EH279" i="1"/>
  <c r="EI279" i="1"/>
  <c r="EJ279" i="1"/>
  <c r="EK279" i="1"/>
  <c r="EL279" i="1"/>
  <c r="EM279" i="1"/>
  <c r="EN279" i="1"/>
  <c r="EO279" i="1"/>
  <c r="EP279" i="1"/>
  <c r="EQ279" i="1"/>
  <c r="ER279" i="1"/>
  <c r="ES279" i="1"/>
  <c r="ET279" i="1"/>
  <c r="EU279" i="1"/>
  <c r="EV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P279" i="1"/>
  <c r="FQ279" i="1"/>
  <c r="FR279" i="1"/>
  <c r="FS279" i="1"/>
  <c r="FT279" i="1"/>
  <c r="FU279" i="1"/>
  <c r="FV279" i="1"/>
  <c r="FW279" i="1"/>
  <c r="FX279" i="1"/>
  <c r="FY279" i="1"/>
  <c r="FZ279" i="1"/>
  <c r="GA279" i="1"/>
  <c r="GB279" i="1"/>
  <c r="GC279" i="1"/>
  <c r="GD279" i="1"/>
  <c r="GE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I281" i="1"/>
  <c r="S281" i="1"/>
  <c r="T281" i="1"/>
  <c r="W281" i="1"/>
  <c r="AC281" i="1"/>
  <c r="AD281" i="1"/>
  <c r="CR281" i="1" s="1"/>
  <c r="Q281" i="1" s="1"/>
  <c r="AE281" i="1"/>
  <c r="AF281" i="1"/>
  <c r="AG281" i="1"/>
  <c r="AH281" i="1"/>
  <c r="CV281" i="1" s="1"/>
  <c r="U281" i="1" s="1"/>
  <c r="AI281" i="1"/>
  <c r="AJ281" i="1"/>
  <c r="CQ281" i="1"/>
  <c r="P281" i="1" s="1"/>
  <c r="CS281" i="1"/>
  <c r="R281" i="1" s="1"/>
  <c r="CT281" i="1"/>
  <c r="CU281" i="1"/>
  <c r="CW281" i="1"/>
  <c r="V281" i="1" s="1"/>
  <c r="CX281" i="1"/>
  <c r="FR281" i="1"/>
  <c r="GL281" i="1"/>
  <c r="GO281" i="1"/>
  <c r="GP281" i="1"/>
  <c r="GV281" i="1"/>
  <c r="HC281" i="1" s="1"/>
  <c r="GX281" i="1" s="1"/>
  <c r="I282" i="1"/>
  <c r="S282" i="1"/>
  <c r="AC282" i="1"/>
  <c r="CQ282" i="1" s="1"/>
  <c r="AE282" i="1"/>
  <c r="AD282" i="1" s="1"/>
  <c r="AF282" i="1"/>
  <c r="AG282" i="1"/>
  <c r="CU282" i="1" s="1"/>
  <c r="AH282" i="1"/>
  <c r="AI282" i="1"/>
  <c r="AJ282" i="1"/>
  <c r="CS282" i="1"/>
  <c r="CT282" i="1"/>
  <c r="CV282" i="1"/>
  <c r="CW282" i="1"/>
  <c r="CX282" i="1"/>
  <c r="FR282" i="1"/>
  <c r="GL282" i="1"/>
  <c r="GO282" i="1"/>
  <c r="GP282" i="1"/>
  <c r="GV282" i="1"/>
  <c r="HC282" i="1"/>
  <c r="C283" i="1"/>
  <c r="D283" i="1"/>
  <c r="I283" i="1"/>
  <c r="P283" i="1"/>
  <c r="AB283" i="1"/>
  <c r="AC283" i="1"/>
  <c r="CQ283" i="1" s="1"/>
  <c r="AE283" i="1"/>
  <c r="AD283" i="1" s="1"/>
  <c r="CR283" i="1" s="1"/>
  <c r="Q283" i="1" s="1"/>
  <c r="AF283" i="1"/>
  <c r="AG283" i="1"/>
  <c r="CU283" i="1" s="1"/>
  <c r="T283" i="1" s="1"/>
  <c r="AH283" i="1"/>
  <c r="AI283" i="1"/>
  <c r="CW283" i="1" s="1"/>
  <c r="V283" i="1" s="1"/>
  <c r="AJ283" i="1"/>
  <c r="CP283" i="1"/>
  <c r="O283" i="1" s="1"/>
  <c r="CS283" i="1"/>
  <c r="R283" i="1" s="1"/>
  <c r="CZ283" i="1" s="1"/>
  <c r="Y283" i="1" s="1"/>
  <c r="CT283" i="1"/>
  <c r="S283" i="1" s="1"/>
  <c r="CV283" i="1"/>
  <c r="U283" i="1" s="1"/>
  <c r="CX283" i="1"/>
  <c r="W283" i="1" s="1"/>
  <c r="FR283" i="1"/>
  <c r="GL283" i="1"/>
  <c r="GO283" i="1"/>
  <c r="GP283" i="1"/>
  <c r="GV283" i="1"/>
  <c r="GX283" i="1"/>
  <c r="HC283" i="1"/>
  <c r="I284" i="1"/>
  <c r="T284" i="1" s="1"/>
  <c r="V284" i="1"/>
  <c r="AC284" i="1"/>
  <c r="AE284" i="1"/>
  <c r="AD284" i="1" s="1"/>
  <c r="AF284" i="1"/>
  <c r="CT284" i="1" s="1"/>
  <c r="AG284" i="1"/>
  <c r="AH284" i="1"/>
  <c r="AI284" i="1"/>
  <c r="CW284" i="1" s="1"/>
  <c r="AJ284" i="1"/>
  <c r="CX284" i="1" s="1"/>
  <c r="CQ284" i="1"/>
  <c r="CS284" i="1"/>
  <c r="CU284" i="1"/>
  <c r="CV284" i="1"/>
  <c r="U284" i="1" s="1"/>
  <c r="FR284" i="1"/>
  <c r="GL284" i="1"/>
  <c r="GO284" i="1"/>
  <c r="CC288" i="1" s="1"/>
  <c r="CC279" i="1" s="1"/>
  <c r="GP284" i="1"/>
  <c r="GV284" i="1"/>
  <c r="HC284" i="1"/>
  <c r="GX284" i="1" s="1"/>
  <c r="I285" i="1"/>
  <c r="T285" i="1"/>
  <c r="W285" i="1"/>
  <c r="AC285" i="1"/>
  <c r="AD285" i="1"/>
  <c r="CR285" i="1" s="1"/>
  <c r="Q285" i="1" s="1"/>
  <c r="AE285" i="1"/>
  <c r="CS285" i="1" s="1"/>
  <c r="R285" i="1" s="1"/>
  <c r="AF285" i="1"/>
  <c r="AG285" i="1"/>
  <c r="AH285" i="1"/>
  <c r="CV285" i="1" s="1"/>
  <c r="U285" i="1" s="1"/>
  <c r="AI285" i="1"/>
  <c r="CW285" i="1" s="1"/>
  <c r="V285" i="1" s="1"/>
  <c r="AJ285" i="1"/>
  <c r="CQ285" i="1"/>
  <c r="P285" i="1" s="1"/>
  <c r="CT285" i="1"/>
  <c r="S285" i="1" s="1"/>
  <c r="CZ285" i="1" s="1"/>
  <c r="Y285" i="1" s="1"/>
  <c r="CU285" i="1"/>
  <c r="CX285" i="1"/>
  <c r="CY285" i="1"/>
  <c r="X285" i="1" s="1"/>
  <c r="FR285" i="1"/>
  <c r="GL285" i="1"/>
  <c r="GO285" i="1"/>
  <c r="GP285" i="1"/>
  <c r="GV285" i="1"/>
  <c r="HC285" i="1" s="1"/>
  <c r="GX285" i="1" s="1"/>
  <c r="I286" i="1"/>
  <c r="S286" i="1"/>
  <c r="V286" i="1"/>
  <c r="AC286" i="1"/>
  <c r="AD286" i="1"/>
  <c r="CR286" i="1" s="1"/>
  <c r="AE286" i="1"/>
  <c r="AF286" i="1"/>
  <c r="AG286" i="1"/>
  <c r="CU286" i="1" s="1"/>
  <c r="T286" i="1" s="1"/>
  <c r="AH286" i="1"/>
  <c r="CV286" i="1" s="1"/>
  <c r="AI286" i="1"/>
  <c r="AJ286" i="1"/>
  <c r="CS286" i="1"/>
  <c r="R286" i="1" s="1"/>
  <c r="CT286" i="1"/>
  <c r="CW286" i="1"/>
  <c r="CX286" i="1"/>
  <c r="W286" i="1" s="1"/>
  <c r="FR286" i="1"/>
  <c r="GL286" i="1"/>
  <c r="GO286" i="1"/>
  <c r="GP286" i="1"/>
  <c r="GV286" i="1"/>
  <c r="HC286" i="1"/>
  <c r="GX286" i="1" s="1"/>
  <c r="B288" i="1"/>
  <c r="B279" i="1" s="1"/>
  <c r="C288" i="1"/>
  <c r="C279" i="1" s="1"/>
  <c r="D288" i="1"/>
  <c r="D279" i="1" s="1"/>
  <c r="F288" i="1"/>
  <c r="F279" i="1" s="1"/>
  <c r="G288" i="1"/>
  <c r="G279" i="1" s="1"/>
  <c r="AO288" i="1"/>
  <c r="AT288" i="1"/>
  <c r="BX288" i="1"/>
  <c r="BX279" i="1" s="1"/>
  <c r="BZ288" i="1"/>
  <c r="CK288" i="1"/>
  <c r="CL288" i="1"/>
  <c r="BC288" i="1" s="1"/>
  <c r="BC279" i="1" s="1"/>
  <c r="F304" i="1"/>
  <c r="D317" i="1"/>
  <c r="E319" i="1"/>
  <c r="Z319" i="1"/>
  <c r="AA319" i="1"/>
  <c r="AM319" i="1"/>
  <c r="AN319" i="1"/>
  <c r="BD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CK319" i="1"/>
  <c r="CM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C321" i="1"/>
  <c r="D321" i="1"/>
  <c r="I321" i="1"/>
  <c r="CX121" i="3" s="1"/>
  <c r="U321" i="1"/>
  <c r="AC321" i="1"/>
  <c r="CQ321" i="1" s="1"/>
  <c r="AE321" i="1"/>
  <c r="AD321" i="1" s="1"/>
  <c r="AF321" i="1"/>
  <c r="AG321" i="1"/>
  <c r="CU321" i="1" s="1"/>
  <c r="AH321" i="1"/>
  <c r="AI321" i="1"/>
  <c r="CW321" i="1" s="1"/>
  <c r="V321" i="1" s="1"/>
  <c r="AJ321" i="1"/>
  <c r="CX321" i="1" s="1"/>
  <c r="W321" i="1" s="1"/>
  <c r="CT321" i="1"/>
  <c r="S321" i="1" s="1"/>
  <c r="CV321" i="1"/>
  <c r="FR321" i="1"/>
  <c r="GL321" i="1"/>
  <c r="GO321" i="1"/>
  <c r="GP321" i="1"/>
  <c r="CD334" i="1" s="1"/>
  <c r="AU334" i="1" s="1"/>
  <c r="GV321" i="1"/>
  <c r="HC321" i="1"/>
  <c r="GX321" i="1" s="1"/>
  <c r="I322" i="1"/>
  <c r="T322" i="1"/>
  <c r="AC322" i="1"/>
  <c r="AD322" i="1"/>
  <c r="AB322" i="1" s="1"/>
  <c r="AE322" i="1"/>
  <c r="AF322" i="1"/>
  <c r="CT322" i="1" s="1"/>
  <c r="AG322" i="1"/>
  <c r="AH322" i="1"/>
  <c r="CV322" i="1" s="1"/>
  <c r="U322" i="1" s="1"/>
  <c r="AI322" i="1"/>
  <c r="AJ322" i="1"/>
  <c r="CX322" i="1" s="1"/>
  <c r="CQ322" i="1"/>
  <c r="CR322" i="1"/>
  <c r="Q322" i="1" s="1"/>
  <c r="CS322" i="1"/>
  <c r="R322" i="1" s="1"/>
  <c r="CU322" i="1"/>
  <c r="CW322" i="1"/>
  <c r="V322" i="1" s="1"/>
  <c r="FR322" i="1"/>
  <c r="GL322" i="1"/>
  <c r="GO322" i="1"/>
  <c r="GP322" i="1"/>
  <c r="GV322" i="1"/>
  <c r="HC322" i="1"/>
  <c r="C323" i="1"/>
  <c r="D323" i="1"/>
  <c r="I323" i="1"/>
  <c r="U323" i="1"/>
  <c r="V323" i="1"/>
  <c r="AC323" i="1"/>
  <c r="CQ323" i="1" s="1"/>
  <c r="P323" i="1" s="1"/>
  <c r="AE323" i="1"/>
  <c r="AD323" i="1" s="1"/>
  <c r="AF323" i="1"/>
  <c r="AG323" i="1"/>
  <c r="CU323" i="1" s="1"/>
  <c r="T323" i="1" s="1"/>
  <c r="AH323" i="1"/>
  <c r="AI323" i="1"/>
  <c r="AJ323" i="1"/>
  <c r="CR323" i="1"/>
  <c r="Q323" i="1" s="1"/>
  <c r="CS323" i="1"/>
  <c r="R323" i="1" s="1"/>
  <c r="CT323" i="1"/>
  <c r="S323" i="1" s="1"/>
  <c r="CV323" i="1"/>
  <c r="CW323" i="1"/>
  <c r="CX323" i="1"/>
  <c r="W323" i="1" s="1"/>
  <c r="FR323" i="1"/>
  <c r="GL323" i="1"/>
  <c r="GO323" i="1"/>
  <c r="GP323" i="1"/>
  <c r="GV323" i="1"/>
  <c r="GX323" i="1"/>
  <c r="HC323" i="1"/>
  <c r="I324" i="1"/>
  <c r="U324" i="1" s="1"/>
  <c r="P324" i="1"/>
  <c r="AB324" i="1"/>
  <c r="AC324" i="1"/>
  <c r="AE324" i="1"/>
  <c r="AD324" i="1" s="1"/>
  <c r="CR324" i="1" s="1"/>
  <c r="AF324" i="1"/>
  <c r="CT324" i="1" s="1"/>
  <c r="S324" i="1" s="1"/>
  <c r="AG324" i="1"/>
  <c r="AH324" i="1"/>
  <c r="AI324" i="1"/>
  <c r="CW324" i="1" s="1"/>
  <c r="AJ324" i="1"/>
  <c r="CX324" i="1" s="1"/>
  <c r="W324" i="1" s="1"/>
  <c r="CQ324" i="1"/>
  <c r="CS324" i="1"/>
  <c r="CU324" i="1"/>
  <c r="T324" i="1" s="1"/>
  <c r="CV324" i="1"/>
  <c r="FR324" i="1"/>
  <c r="GL324" i="1"/>
  <c r="GO324" i="1"/>
  <c r="GP324" i="1"/>
  <c r="GV324" i="1"/>
  <c r="HC324" i="1" s="1"/>
  <c r="GX324" i="1" s="1"/>
  <c r="C325" i="1"/>
  <c r="D325" i="1"/>
  <c r="I325" i="1"/>
  <c r="AC325" i="1"/>
  <c r="CQ325" i="1" s="1"/>
  <c r="AE325" i="1"/>
  <c r="AD325" i="1" s="1"/>
  <c r="AF325" i="1"/>
  <c r="CT325" i="1" s="1"/>
  <c r="S325" i="1" s="1"/>
  <c r="AG325" i="1"/>
  <c r="CU325" i="1" s="1"/>
  <c r="AH325" i="1"/>
  <c r="AI325" i="1"/>
  <c r="CW325" i="1" s="1"/>
  <c r="AJ325" i="1"/>
  <c r="CS325" i="1"/>
  <c r="CV325" i="1"/>
  <c r="CX325" i="1"/>
  <c r="FR325" i="1"/>
  <c r="GL325" i="1"/>
  <c r="GO325" i="1"/>
  <c r="GP325" i="1"/>
  <c r="GV325" i="1"/>
  <c r="HC325" i="1"/>
  <c r="AC326" i="1"/>
  <c r="AD326" i="1"/>
  <c r="AB326" i="1" s="1"/>
  <c r="AE326" i="1"/>
  <c r="AF326" i="1"/>
  <c r="CT326" i="1" s="1"/>
  <c r="AG326" i="1"/>
  <c r="AH326" i="1"/>
  <c r="CV326" i="1" s="1"/>
  <c r="AI326" i="1"/>
  <c r="AJ326" i="1"/>
  <c r="CX326" i="1" s="1"/>
  <c r="CQ326" i="1"/>
  <c r="CR326" i="1"/>
  <c r="CS326" i="1"/>
  <c r="CU326" i="1"/>
  <c r="CW326" i="1"/>
  <c r="FR326" i="1"/>
  <c r="GL326" i="1"/>
  <c r="GO326" i="1"/>
  <c r="GP326" i="1"/>
  <c r="GV326" i="1"/>
  <c r="HC326" i="1"/>
  <c r="C327" i="1"/>
  <c r="D327" i="1"/>
  <c r="I327" i="1"/>
  <c r="V327" i="1"/>
  <c r="AB327" i="1"/>
  <c r="AC327" i="1"/>
  <c r="CQ327" i="1" s="1"/>
  <c r="P327" i="1" s="1"/>
  <c r="AE327" i="1"/>
  <c r="AD327" i="1" s="1"/>
  <c r="AF327" i="1"/>
  <c r="AG327" i="1"/>
  <c r="CU327" i="1" s="1"/>
  <c r="T327" i="1" s="1"/>
  <c r="AH327" i="1"/>
  <c r="AI327" i="1"/>
  <c r="AJ327" i="1"/>
  <c r="CP327" i="1"/>
  <c r="O327" i="1" s="1"/>
  <c r="CR327" i="1"/>
  <c r="Q327" i="1" s="1"/>
  <c r="CS327" i="1"/>
  <c r="R327" i="1" s="1"/>
  <c r="CT327" i="1"/>
  <c r="S327" i="1" s="1"/>
  <c r="CV327" i="1"/>
  <c r="U327" i="1" s="1"/>
  <c r="CW327" i="1"/>
  <c r="CX327" i="1"/>
  <c r="W327" i="1" s="1"/>
  <c r="FR327" i="1"/>
  <c r="GL327" i="1"/>
  <c r="BZ334" i="1" s="1"/>
  <c r="GO327" i="1"/>
  <c r="GP327" i="1"/>
  <c r="GV327" i="1"/>
  <c r="GX327" i="1"/>
  <c r="HC327" i="1"/>
  <c r="I328" i="1"/>
  <c r="U328" i="1" s="1"/>
  <c r="P328" i="1"/>
  <c r="T328" i="1"/>
  <c r="AB328" i="1"/>
  <c r="AC328" i="1"/>
  <c r="AE328" i="1"/>
  <c r="AD328" i="1" s="1"/>
  <c r="CR328" i="1" s="1"/>
  <c r="AF328" i="1"/>
  <c r="CT328" i="1" s="1"/>
  <c r="S328" i="1" s="1"/>
  <c r="AG328" i="1"/>
  <c r="AH328" i="1"/>
  <c r="AI328" i="1"/>
  <c r="CW328" i="1" s="1"/>
  <c r="AJ328" i="1"/>
  <c r="CX328" i="1" s="1"/>
  <c r="W328" i="1" s="1"/>
  <c r="CQ328" i="1"/>
  <c r="CS328" i="1"/>
  <c r="R328" i="1" s="1"/>
  <c r="CY328" i="1" s="1"/>
  <c r="X328" i="1" s="1"/>
  <c r="CU328" i="1"/>
  <c r="CV328" i="1"/>
  <c r="FR328" i="1"/>
  <c r="GL328" i="1"/>
  <c r="GO328" i="1"/>
  <c r="GP328" i="1"/>
  <c r="GV328" i="1"/>
  <c r="HC328" i="1" s="1"/>
  <c r="GX328" i="1"/>
  <c r="C329" i="1"/>
  <c r="D329" i="1"/>
  <c r="I329" i="1"/>
  <c r="R329" i="1"/>
  <c r="AC329" i="1"/>
  <c r="CQ329" i="1" s="1"/>
  <c r="AE329" i="1"/>
  <c r="AD329" i="1" s="1"/>
  <c r="AF329" i="1"/>
  <c r="AG329" i="1"/>
  <c r="CU329" i="1" s="1"/>
  <c r="AH329" i="1"/>
  <c r="AI329" i="1"/>
  <c r="CW329" i="1" s="1"/>
  <c r="AJ329" i="1"/>
  <c r="CS329" i="1"/>
  <c r="CT329" i="1"/>
  <c r="S329" i="1" s="1"/>
  <c r="CV329" i="1"/>
  <c r="CX329" i="1"/>
  <c r="W329" i="1" s="1"/>
  <c r="FR329" i="1"/>
  <c r="GL329" i="1"/>
  <c r="GO329" i="1"/>
  <c r="GP329" i="1"/>
  <c r="GV329" i="1"/>
  <c r="HC329" i="1"/>
  <c r="GX329" i="1" s="1"/>
  <c r="AC330" i="1"/>
  <c r="AD330" i="1"/>
  <c r="AB330" i="1" s="1"/>
  <c r="AE330" i="1"/>
  <c r="AF330" i="1"/>
  <c r="CT330" i="1" s="1"/>
  <c r="AG330" i="1"/>
  <c r="AH330" i="1"/>
  <c r="AI330" i="1"/>
  <c r="AJ330" i="1"/>
  <c r="CX330" i="1" s="1"/>
  <c r="CQ330" i="1"/>
  <c r="CR330" i="1"/>
  <c r="CS330" i="1"/>
  <c r="CU330" i="1"/>
  <c r="CV330" i="1"/>
  <c r="CW330" i="1"/>
  <c r="FR330" i="1"/>
  <c r="GL330" i="1"/>
  <c r="GO330" i="1"/>
  <c r="GP330" i="1"/>
  <c r="GV330" i="1"/>
  <c r="HC330" i="1"/>
  <c r="I331" i="1"/>
  <c r="S331" i="1"/>
  <c r="AC331" i="1"/>
  <c r="AE331" i="1"/>
  <c r="CS331" i="1" s="1"/>
  <c r="R331" i="1" s="1"/>
  <c r="CY331" i="1" s="1"/>
  <c r="X331" i="1" s="1"/>
  <c r="AF331" i="1"/>
  <c r="AG331" i="1"/>
  <c r="AH331" i="1"/>
  <c r="CV331" i="1" s="1"/>
  <c r="U331" i="1" s="1"/>
  <c r="AI331" i="1"/>
  <c r="CW331" i="1" s="1"/>
  <c r="V331" i="1" s="1"/>
  <c r="AJ331" i="1"/>
  <c r="CX331" i="1" s="1"/>
  <c r="W331" i="1" s="1"/>
  <c r="CQ331" i="1"/>
  <c r="P331" i="1" s="1"/>
  <c r="CT331" i="1"/>
  <c r="CU331" i="1"/>
  <c r="T331" i="1" s="1"/>
  <c r="FR331" i="1"/>
  <c r="GL331" i="1"/>
  <c r="GO331" i="1"/>
  <c r="GP331" i="1"/>
  <c r="GV331" i="1"/>
  <c r="HC331" i="1" s="1"/>
  <c r="GX331" i="1"/>
  <c r="I332" i="1"/>
  <c r="S332" i="1"/>
  <c r="CZ332" i="1" s="1"/>
  <c r="Y332" i="1" s="1"/>
  <c r="T332" i="1"/>
  <c r="AC332" i="1"/>
  <c r="AD332" i="1"/>
  <c r="CR332" i="1" s="1"/>
  <c r="Q332" i="1" s="1"/>
  <c r="AE332" i="1"/>
  <c r="CS332" i="1" s="1"/>
  <c r="R332" i="1" s="1"/>
  <c r="AF332" i="1"/>
  <c r="AG332" i="1"/>
  <c r="CU332" i="1" s="1"/>
  <c r="AH332" i="1"/>
  <c r="CV332" i="1" s="1"/>
  <c r="U332" i="1" s="1"/>
  <c r="AI332" i="1"/>
  <c r="CW332" i="1" s="1"/>
  <c r="V332" i="1" s="1"/>
  <c r="AJ332" i="1"/>
  <c r="CQ332" i="1"/>
  <c r="P332" i="1" s="1"/>
  <c r="CT332" i="1"/>
  <c r="CX332" i="1"/>
  <c r="W332" i="1" s="1"/>
  <c r="CY332" i="1"/>
  <c r="X332" i="1" s="1"/>
  <c r="FR332" i="1"/>
  <c r="GL332" i="1"/>
  <c r="GO332" i="1"/>
  <c r="GP332" i="1"/>
  <c r="GV332" i="1"/>
  <c r="HC332" i="1" s="1"/>
  <c r="GX332" i="1" s="1"/>
  <c r="B334" i="1"/>
  <c r="B319" i="1" s="1"/>
  <c r="C334" i="1"/>
  <c r="C319" i="1" s="1"/>
  <c r="D334" i="1"/>
  <c r="D319" i="1" s="1"/>
  <c r="F334" i="1"/>
  <c r="F319" i="1" s="1"/>
  <c r="G334" i="1"/>
  <c r="G319" i="1" s="1"/>
  <c r="BB334" i="1"/>
  <c r="BB319" i="1" s="1"/>
  <c r="BX334" i="1"/>
  <c r="BX319" i="1" s="1"/>
  <c r="CK334" i="1"/>
  <c r="CL334" i="1"/>
  <c r="CL319" i="1" s="1"/>
  <c r="F347" i="1"/>
  <c r="D363" i="1"/>
  <c r="C365" i="1"/>
  <c r="E365" i="1"/>
  <c r="F365" i="1"/>
  <c r="Z365" i="1"/>
  <c r="AA365" i="1"/>
  <c r="AM365" i="1"/>
  <c r="AN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CK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C367" i="1"/>
  <c r="D367" i="1"/>
  <c r="I367" i="1"/>
  <c r="V367" i="1"/>
  <c r="AC367" i="1"/>
  <c r="CQ367" i="1" s="1"/>
  <c r="AD367" i="1"/>
  <c r="CR367" i="1" s="1"/>
  <c r="AE367" i="1"/>
  <c r="AF367" i="1"/>
  <c r="AG367" i="1"/>
  <c r="CU367" i="1" s="1"/>
  <c r="AH367" i="1"/>
  <c r="CV367" i="1" s="1"/>
  <c r="AI367" i="1"/>
  <c r="AJ367" i="1"/>
  <c r="CS367" i="1"/>
  <c r="CT367" i="1"/>
  <c r="CW367" i="1"/>
  <c r="CX367" i="1"/>
  <c r="W367" i="1" s="1"/>
  <c r="FR367" i="1"/>
  <c r="GL367" i="1"/>
  <c r="GO367" i="1"/>
  <c r="GP367" i="1"/>
  <c r="GV367" i="1"/>
  <c r="HC367" i="1"/>
  <c r="AB368" i="1"/>
  <c r="AC368" i="1"/>
  <c r="CQ368" i="1" s="1"/>
  <c r="AE368" i="1"/>
  <c r="AD368" i="1" s="1"/>
  <c r="AF368" i="1"/>
  <c r="CT368" i="1" s="1"/>
  <c r="AG368" i="1"/>
  <c r="CU368" i="1" s="1"/>
  <c r="AH368" i="1"/>
  <c r="AI368" i="1"/>
  <c r="AJ368" i="1"/>
  <c r="CX368" i="1" s="1"/>
  <c r="CR368" i="1"/>
  <c r="CS368" i="1"/>
  <c r="CV368" i="1"/>
  <c r="CW368" i="1"/>
  <c r="FR368" i="1"/>
  <c r="GL368" i="1"/>
  <c r="GO368" i="1"/>
  <c r="GP368" i="1"/>
  <c r="GV368" i="1"/>
  <c r="HC368" i="1"/>
  <c r="C369" i="1"/>
  <c r="D369" i="1"/>
  <c r="I369" i="1"/>
  <c r="V369" i="1"/>
  <c r="AC369" i="1"/>
  <c r="CQ369" i="1" s="1"/>
  <c r="AD369" i="1"/>
  <c r="CR369" i="1" s="1"/>
  <c r="Q369" i="1" s="1"/>
  <c r="AE369" i="1"/>
  <c r="AF369" i="1"/>
  <c r="AB369" i="1" s="1"/>
  <c r="AG369" i="1"/>
  <c r="CU369" i="1" s="1"/>
  <c r="AH369" i="1"/>
  <c r="CV369" i="1" s="1"/>
  <c r="U369" i="1" s="1"/>
  <c r="AI369" i="1"/>
  <c r="AJ369" i="1"/>
  <c r="CX369" i="1" s="1"/>
  <c r="W369" i="1" s="1"/>
  <c r="CS369" i="1"/>
  <c r="R369" i="1" s="1"/>
  <c r="CT369" i="1"/>
  <c r="S369" i="1" s="1"/>
  <c r="CW369" i="1"/>
  <c r="FR369" i="1"/>
  <c r="GL369" i="1"/>
  <c r="BZ374" i="1" s="1"/>
  <c r="GO369" i="1"/>
  <c r="GP369" i="1"/>
  <c r="GV369" i="1"/>
  <c r="HC369" i="1"/>
  <c r="GX369" i="1" s="1"/>
  <c r="AB370" i="1"/>
  <c r="AC370" i="1"/>
  <c r="CQ370" i="1" s="1"/>
  <c r="AE370" i="1"/>
  <c r="AD370" i="1" s="1"/>
  <c r="AF370" i="1"/>
  <c r="CT370" i="1" s="1"/>
  <c r="AG370" i="1"/>
  <c r="CU370" i="1" s="1"/>
  <c r="AH370" i="1"/>
  <c r="AI370" i="1"/>
  <c r="CW370" i="1" s="1"/>
  <c r="AJ370" i="1"/>
  <c r="CX370" i="1" s="1"/>
  <c r="CR370" i="1"/>
  <c r="CS370" i="1"/>
  <c r="CV370" i="1"/>
  <c r="FR370" i="1"/>
  <c r="GL370" i="1"/>
  <c r="GO370" i="1"/>
  <c r="GP370" i="1"/>
  <c r="GV370" i="1"/>
  <c r="HC370" i="1"/>
  <c r="I371" i="1"/>
  <c r="T371" i="1"/>
  <c r="AC371" i="1"/>
  <c r="AD371" i="1"/>
  <c r="AB371" i="1" s="1"/>
  <c r="AE371" i="1"/>
  <c r="CS371" i="1" s="1"/>
  <c r="R371" i="1" s="1"/>
  <c r="AF371" i="1"/>
  <c r="CT371" i="1" s="1"/>
  <c r="S371" i="1" s="1"/>
  <c r="AG371" i="1"/>
  <c r="AH371" i="1"/>
  <c r="CV371" i="1" s="1"/>
  <c r="U371" i="1" s="1"/>
  <c r="AI371" i="1"/>
  <c r="CW371" i="1" s="1"/>
  <c r="V371" i="1" s="1"/>
  <c r="AJ371" i="1"/>
  <c r="CX371" i="1" s="1"/>
  <c r="W371" i="1" s="1"/>
  <c r="CQ371" i="1"/>
  <c r="P371" i="1" s="1"/>
  <c r="CR371" i="1"/>
  <c r="Q371" i="1" s="1"/>
  <c r="CU371" i="1"/>
  <c r="CY371" i="1"/>
  <c r="X371" i="1" s="1"/>
  <c r="CZ371" i="1"/>
  <c r="Y371" i="1" s="1"/>
  <c r="FR371" i="1"/>
  <c r="GL371" i="1"/>
  <c r="GO371" i="1"/>
  <c r="GP371" i="1"/>
  <c r="GV371" i="1"/>
  <c r="HC371" i="1" s="1"/>
  <c r="GX371" i="1"/>
  <c r="I372" i="1"/>
  <c r="S372" i="1"/>
  <c r="AC372" i="1"/>
  <c r="AD372" i="1"/>
  <c r="CR372" i="1" s="1"/>
  <c r="Q372" i="1" s="1"/>
  <c r="AE372" i="1"/>
  <c r="CS372" i="1" s="1"/>
  <c r="R372" i="1" s="1"/>
  <c r="AF372" i="1"/>
  <c r="AG372" i="1"/>
  <c r="CU372" i="1" s="1"/>
  <c r="T372" i="1" s="1"/>
  <c r="AH372" i="1"/>
  <c r="CV372" i="1" s="1"/>
  <c r="U372" i="1" s="1"/>
  <c r="AI372" i="1"/>
  <c r="CW372" i="1" s="1"/>
  <c r="V372" i="1" s="1"/>
  <c r="AJ372" i="1"/>
  <c r="CT372" i="1"/>
  <c r="CX372" i="1"/>
  <c r="W372" i="1" s="1"/>
  <c r="FR372" i="1"/>
  <c r="GL372" i="1"/>
  <c r="GO372" i="1"/>
  <c r="GP372" i="1"/>
  <c r="GV372" i="1"/>
  <c r="HC372" i="1" s="1"/>
  <c r="GX372" i="1" s="1"/>
  <c r="B374" i="1"/>
  <c r="B365" i="1" s="1"/>
  <c r="C374" i="1"/>
  <c r="D374" i="1"/>
  <c r="D365" i="1" s="1"/>
  <c r="F374" i="1"/>
  <c r="G374" i="1"/>
  <c r="G365" i="1" s="1"/>
  <c r="BB374" i="1"/>
  <c r="BB365" i="1" s="1"/>
  <c r="BX374" i="1"/>
  <c r="BX365" i="1" s="1"/>
  <c r="CD374" i="1"/>
  <c r="CD365" i="1" s="1"/>
  <c r="CK374" i="1"/>
  <c r="CL374" i="1"/>
  <c r="F387" i="1"/>
  <c r="D403" i="1"/>
  <c r="B405" i="1"/>
  <c r="C405" i="1"/>
  <c r="E405" i="1"/>
  <c r="G405" i="1"/>
  <c r="Z405" i="1"/>
  <c r="AA405" i="1"/>
  <c r="AM405" i="1"/>
  <c r="AN405" i="1"/>
  <c r="BD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CM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G405" i="1"/>
  <c r="DH405" i="1"/>
  <c r="DI405" i="1"/>
  <c r="DJ405" i="1"/>
  <c r="DK405" i="1"/>
  <c r="DL405" i="1"/>
  <c r="DM405" i="1"/>
  <c r="DN405" i="1"/>
  <c r="DO405" i="1"/>
  <c r="DP405" i="1"/>
  <c r="DQ405" i="1"/>
  <c r="DR405" i="1"/>
  <c r="DS405" i="1"/>
  <c r="DT405" i="1"/>
  <c r="DU405" i="1"/>
  <c r="DV405" i="1"/>
  <c r="DW405" i="1"/>
  <c r="DX405" i="1"/>
  <c r="DY405" i="1"/>
  <c r="DZ405" i="1"/>
  <c r="EA405" i="1"/>
  <c r="EB405" i="1"/>
  <c r="EC405" i="1"/>
  <c r="ED405" i="1"/>
  <c r="EE405" i="1"/>
  <c r="EF405" i="1"/>
  <c r="EG405" i="1"/>
  <c r="EH405" i="1"/>
  <c r="EI405" i="1"/>
  <c r="EJ405" i="1"/>
  <c r="EK405" i="1"/>
  <c r="EL405" i="1"/>
  <c r="EM405" i="1"/>
  <c r="EN405" i="1"/>
  <c r="EO405" i="1"/>
  <c r="EP405" i="1"/>
  <c r="EQ405" i="1"/>
  <c r="ER405" i="1"/>
  <c r="ES405" i="1"/>
  <c r="ET405" i="1"/>
  <c r="EU405" i="1"/>
  <c r="EV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FP405" i="1"/>
  <c r="FQ405" i="1"/>
  <c r="FR405" i="1"/>
  <c r="FS405" i="1"/>
  <c r="FT405" i="1"/>
  <c r="FU405" i="1"/>
  <c r="FV405" i="1"/>
  <c r="FW405" i="1"/>
  <c r="FX405" i="1"/>
  <c r="FY405" i="1"/>
  <c r="FZ405" i="1"/>
  <c r="GA405" i="1"/>
  <c r="GB405" i="1"/>
  <c r="GC405" i="1"/>
  <c r="GD405" i="1"/>
  <c r="GE405" i="1"/>
  <c r="GF405" i="1"/>
  <c r="GG405" i="1"/>
  <c r="GH405" i="1"/>
  <c r="GI405" i="1"/>
  <c r="GJ405" i="1"/>
  <c r="GK405" i="1"/>
  <c r="GL405" i="1"/>
  <c r="GM405" i="1"/>
  <c r="GN405" i="1"/>
  <c r="GO405" i="1"/>
  <c r="GP405" i="1"/>
  <c r="GQ405" i="1"/>
  <c r="GR405" i="1"/>
  <c r="GS405" i="1"/>
  <c r="GT405" i="1"/>
  <c r="GU405" i="1"/>
  <c r="GV405" i="1"/>
  <c r="GW405" i="1"/>
  <c r="GX405" i="1"/>
  <c r="C407" i="1"/>
  <c r="D407" i="1"/>
  <c r="I407" i="1"/>
  <c r="R407" i="1"/>
  <c r="AC407" i="1"/>
  <c r="AD407" i="1"/>
  <c r="CR407" i="1" s="1"/>
  <c r="Q407" i="1" s="1"/>
  <c r="AE407" i="1"/>
  <c r="AF407" i="1"/>
  <c r="CT407" i="1" s="1"/>
  <c r="S407" i="1" s="1"/>
  <c r="AG407" i="1"/>
  <c r="CU407" i="1" s="1"/>
  <c r="T407" i="1" s="1"/>
  <c r="AH407" i="1"/>
  <c r="CV407" i="1" s="1"/>
  <c r="U407" i="1" s="1"/>
  <c r="AI407" i="1"/>
  <c r="AJ407" i="1"/>
  <c r="CS407" i="1"/>
  <c r="CW407" i="1"/>
  <c r="V407" i="1" s="1"/>
  <c r="CX407" i="1"/>
  <c r="W407" i="1" s="1"/>
  <c r="FR407" i="1"/>
  <c r="GL407" i="1"/>
  <c r="GO407" i="1"/>
  <c r="GP407" i="1"/>
  <c r="GV407" i="1"/>
  <c r="HC407" i="1"/>
  <c r="GX407" i="1" s="1"/>
  <c r="I408" i="1"/>
  <c r="AC408" i="1"/>
  <c r="CQ408" i="1" s="1"/>
  <c r="AE408" i="1"/>
  <c r="AD408" i="1" s="1"/>
  <c r="AF408" i="1"/>
  <c r="CT408" i="1" s="1"/>
  <c r="S408" i="1" s="1"/>
  <c r="AG408" i="1"/>
  <c r="CU408" i="1" s="1"/>
  <c r="AH408" i="1"/>
  <c r="AI408" i="1"/>
  <c r="AJ408" i="1"/>
  <c r="CX408" i="1" s="1"/>
  <c r="W408" i="1" s="1"/>
  <c r="CV408" i="1"/>
  <c r="U408" i="1" s="1"/>
  <c r="CW408" i="1"/>
  <c r="V408" i="1" s="1"/>
  <c r="FR408" i="1"/>
  <c r="GL408" i="1"/>
  <c r="GO408" i="1"/>
  <c r="GP408" i="1"/>
  <c r="GV408" i="1"/>
  <c r="GX408" i="1"/>
  <c r="HC408" i="1"/>
  <c r="C409" i="1"/>
  <c r="D409" i="1"/>
  <c r="I409" i="1"/>
  <c r="V409" i="1"/>
  <c r="AC409" i="1"/>
  <c r="CQ409" i="1" s="1"/>
  <c r="AD409" i="1"/>
  <c r="CR409" i="1" s="1"/>
  <c r="AE409" i="1"/>
  <c r="AF409" i="1"/>
  <c r="AG409" i="1"/>
  <c r="CU409" i="1" s="1"/>
  <c r="AH409" i="1"/>
  <c r="CV409" i="1" s="1"/>
  <c r="AI409" i="1"/>
  <c r="AJ409" i="1"/>
  <c r="CS409" i="1"/>
  <c r="CT409" i="1"/>
  <c r="CW409" i="1"/>
  <c r="CX409" i="1"/>
  <c r="W409" i="1" s="1"/>
  <c r="FR409" i="1"/>
  <c r="GL409" i="1"/>
  <c r="GO409" i="1"/>
  <c r="GP409" i="1"/>
  <c r="GV409" i="1"/>
  <c r="HC409" i="1"/>
  <c r="AB410" i="1"/>
  <c r="AC410" i="1"/>
  <c r="CQ410" i="1" s="1"/>
  <c r="AE410" i="1"/>
  <c r="AD410" i="1" s="1"/>
  <c r="AF410" i="1"/>
  <c r="CT410" i="1" s="1"/>
  <c r="AG410" i="1"/>
  <c r="CU410" i="1" s="1"/>
  <c r="AH410" i="1"/>
  <c r="AI410" i="1"/>
  <c r="AJ410" i="1"/>
  <c r="CX410" i="1" s="1"/>
  <c r="CR410" i="1"/>
  <c r="CS410" i="1"/>
  <c r="CV410" i="1"/>
  <c r="CW410" i="1"/>
  <c r="FR410" i="1"/>
  <c r="GL410" i="1"/>
  <c r="GO410" i="1"/>
  <c r="GP410" i="1"/>
  <c r="GV410" i="1"/>
  <c r="HC410" i="1"/>
  <c r="C411" i="1"/>
  <c r="D411" i="1"/>
  <c r="I411" i="1"/>
  <c r="AC411" i="1"/>
  <c r="CQ411" i="1" s="1"/>
  <c r="AD411" i="1"/>
  <c r="CR411" i="1" s="1"/>
  <c r="Q411" i="1" s="1"/>
  <c r="AE411" i="1"/>
  <c r="AF411" i="1"/>
  <c r="AB411" i="1" s="1"/>
  <c r="AG411" i="1"/>
  <c r="CU411" i="1" s="1"/>
  <c r="AH411" i="1"/>
  <c r="CV411" i="1" s="1"/>
  <c r="U411" i="1" s="1"/>
  <c r="AI411" i="1"/>
  <c r="AJ411" i="1"/>
  <c r="CX411" i="1" s="1"/>
  <c r="W411" i="1" s="1"/>
  <c r="CS411" i="1"/>
  <c r="R411" i="1" s="1"/>
  <c r="CT411" i="1"/>
  <c r="S411" i="1" s="1"/>
  <c r="CW411" i="1"/>
  <c r="FR411" i="1"/>
  <c r="GL411" i="1"/>
  <c r="GO411" i="1"/>
  <c r="GP411" i="1"/>
  <c r="GV411" i="1"/>
  <c r="HC411" i="1"/>
  <c r="GX411" i="1" s="1"/>
  <c r="AB412" i="1"/>
  <c r="AC412" i="1"/>
  <c r="CQ412" i="1" s="1"/>
  <c r="AE412" i="1"/>
  <c r="AD412" i="1" s="1"/>
  <c r="AF412" i="1"/>
  <c r="CT412" i="1" s="1"/>
  <c r="AG412" i="1"/>
  <c r="CU412" i="1" s="1"/>
  <c r="AH412" i="1"/>
  <c r="AI412" i="1"/>
  <c r="CW412" i="1" s="1"/>
  <c r="AJ412" i="1"/>
  <c r="CX412" i="1" s="1"/>
  <c r="CR412" i="1"/>
  <c r="CS412" i="1"/>
  <c r="CV412" i="1"/>
  <c r="FR412" i="1"/>
  <c r="GL412" i="1"/>
  <c r="GO412" i="1"/>
  <c r="GP412" i="1"/>
  <c r="GV412" i="1"/>
  <c r="HC412" i="1"/>
  <c r="C413" i="1"/>
  <c r="D413" i="1"/>
  <c r="I413" i="1"/>
  <c r="R413" i="1"/>
  <c r="AC413" i="1"/>
  <c r="CQ413" i="1" s="1"/>
  <c r="P413" i="1" s="1"/>
  <c r="AD413" i="1"/>
  <c r="CR413" i="1" s="1"/>
  <c r="Q413" i="1" s="1"/>
  <c r="AE413" i="1"/>
  <c r="AF413" i="1"/>
  <c r="AB413" i="1" s="1"/>
  <c r="AG413" i="1"/>
  <c r="CU413" i="1" s="1"/>
  <c r="T413" i="1" s="1"/>
  <c r="AH413" i="1"/>
  <c r="CV413" i="1" s="1"/>
  <c r="U413" i="1" s="1"/>
  <c r="AI413" i="1"/>
  <c r="AJ413" i="1"/>
  <c r="CX413" i="1" s="1"/>
  <c r="W413" i="1" s="1"/>
  <c r="CS413" i="1"/>
  <c r="CT413" i="1"/>
  <c r="S413" i="1" s="1"/>
  <c r="CW413" i="1"/>
  <c r="V413" i="1" s="1"/>
  <c r="FR413" i="1"/>
  <c r="GL413" i="1"/>
  <c r="GO413" i="1"/>
  <c r="GP413" i="1"/>
  <c r="GV413" i="1"/>
  <c r="HC413" i="1"/>
  <c r="GX413" i="1" s="1"/>
  <c r="I414" i="1"/>
  <c r="GX414" i="1" s="1"/>
  <c r="AC414" i="1"/>
  <c r="CQ414" i="1" s="1"/>
  <c r="AE414" i="1"/>
  <c r="AD414" i="1" s="1"/>
  <c r="AF414" i="1"/>
  <c r="CT414" i="1" s="1"/>
  <c r="AG414" i="1"/>
  <c r="CU414" i="1" s="1"/>
  <c r="AH414" i="1"/>
  <c r="AI414" i="1"/>
  <c r="CW414" i="1" s="1"/>
  <c r="V414" i="1" s="1"/>
  <c r="AJ414" i="1"/>
  <c r="CX414" i="1" s="1"/>
  <c r="CV414" i="1"/>
  <c r="U414" i="1" s="1"/>
  <c r="FR414" i="1"/>
  <c r="BY424" i="1" s="1"/>
  <c r="GL414" i="1"/>
  <c r="GO414" i="1"/>
  <c r="GP414" i="1"/>
  <c r="GV414" i="1"/>
  <c r="HC414" i="1"/>
  <c r="C415" i="1"/>
  <c r="D415" i="1"/>
  <c r="I415" i="1"/>
  <c r="R415" i="1"/>
  <c r="AC415" i="1"/>
  <c r="CQ415" i="1" s="1"/>
  <c r="P415" i="1" s="1"/>
  <c r="AD415" i="1"/>
  <c r="CR415" i="1" s="1"/>
  <c r="Q415" i="1" s="1"/>
  <c r="AE415" i="1"/>
  <c r="AF415" i="1"/>
  <c r="CT415" i="1" s="1"/>
  <c r="S415" i="1" s="1"/>
  <c r="AG415" i="1"/>
  <c r="CU415" i="1" s="1"/>
  <c r="T415" i="1" s="1"/>
  <c r="AH415" i="1"/>
  <c r="CV415" i="1" s="1"/>
  <c r="U415" i="1" s="1"/>
  <c r="AI415" i="1"/>
  <c r="AJ415" i="1"/>
  <c r="CX415" i="1" s="1"/>
  <c r="W415" i="1" s="1"/>
  <c r="CS415" i="1"/>
  <c r="CW415" i="1"/>
  <c r="V415" i="1" s="1"/>
  <c r="FR415" i="1"/>
  <c r="GL415" i="1"/>
  <c r="GO415" i="1"/>
  <c r="GP415" i="1"/>
  <c r="GV415" i="1"/>
  <c r="HC415" i="1" s="1"/>
  <c r="GX415" i="1" s="1"/>
  <c r="I416" i="1"/>
  <c r="AB416" i="1"/>
  <c r="AC416" i="1"/>
  <c r="CQ416" i="1" s="1"/>
  <c r="AE416" i="1"/>
  <c r="AD416" i="1" s="1"/>
  <c r="AF416" i="1"/>
  <c r="AG416" i="1"/>
  <c r="CU416" i="1" s="1"/>
  <c r="T416" i="1" s="1"/>
  <c r="AH416" i="1"/>
  <c r="AI416" i="1"/>
  <c r="AJ416" i="1"/>
  <c r="CX416" i="1" s="1"/>
  <c r="W416" i="1" s="1"/>
  <c r="CR416" i="1"/>
  <c r="CS416" i="1"/>
  <c r="CT416" i="1"/>
  <c r="S416" i="1" s="1"/>
  <c r="CV416" i="1"/>
  <c r="U416" i="1" s="1"/>
  <c r="CW416" i="1"/>
  <c r="FR416" i="1"/>
  <c r="GL416" i="1"/>
  <c r="GO416" i="1"/>
  <c r="GP416" i="1"/>
  <c r="GV416" i="1"/>
  <c r="HC416" i="1"/>
  <c r="GX416" i="1" s="1"/>
  <c r="C417" i="1"/>
  <c r="D417" i="1"/>
  <c r="I417" i="1"/>
  <c r="R417" i="1"/>
  <c r="V417" i="1"/>
  <c r="AC417" i="1"/>
  <c r="CQ417" i="1" s="1"/>
  <c r="P417" i="1" s="1"/>
  <c r="CP417" i="1" s="1"/>
  <c r="O417" i="1" s="1"/>
  <c r="AD417" i="1"/>
  <c r="CR417" i="1" s="1"/>
  <c r="Q417" i="1" s="1"/>
  <c r="AE417" i="1"/>
  <c r="AF417" i="1"/>
  <c r="AG417" i="1"/>
  <c r="CU417" i="1" s="1"/>
  <c r="T417" i="1" s="1"/>
  <c r="AH417" i="1"/>
  <c r="CV417" i="1" s="1"/>
  <c r="U417" i="1" s="1"/>
  <c r="AI417" i="1"/>
  <c r="AJ417" i="1"/>
  <c r="CX417" i="1" s="1"/>
  <c r="W417" i="1" s="1"/>
  <c r="CS417" i="1"/>
  <c r="CT417" i="1"/>
  <c r="S417" i="1" s="1"/>
  <c r="CZ417" i="1" s="1"/>
  <c r="Y417" i="1" s="1"/>
  <c r="CW417" i="1"/>
  <c r="FR417" i="1"/>
  <c r="GL417" i="1"/>
  <c r="GO417" i="1"/>
  <c r="GP417" i="1"/>
  <c r="GV417" i="1"/>
  <c r="HC417" i="1" s="1"/>
  <c r="GX417" i="1" s="1"/>
  <c r="I418" i="1"/>
  <c r="S418" i="1"/>
  <c r="U418" i="1"/>
  <c r="AB418" i="1"/>
  <c r="AC418" i="1"/>
  <c r="CQ418" i="1" s="1"/>
  <c r="AE418" i="1"/>
  <c r="AD418" i="1" s="1"/>
  <c r="AF418" i="1"/>
  <c r="AG418" i="1"/>
  <c r="CU418" i="1" s="1"/>
  <c r="T418" i="1" s="1"/>
  <c r="AH418" i="1"/>
  <c r="AI418" i="1"/>
  <c r="AJ418" i="1"/>
  <c r="CX418" i="1" s="1"/>
  <c r="W418" i="1" s="1"/>
  <c r="CR418" i="1"/>
  <c r="Q418" i="1" s="1"/>
  <c r="CS418" i="1"/>
  <c r="R418" i="1" s="1"/>
  <c r="CT418" i="1"/>
  <c r="CV418" i="1"/>
  <c r="CW418" i="1"/>
  <c r="V418" i="1" s="1"/>
  <c r="CZ418" i="1"/>
  <c r="Y418" i="1" s="1"/>
  <c r="FR418" i="1"/>
  <c r="GL418" i="1"/>
  <c r="GO418" i="1"/>
  <c r="GP418" i="1"/>
  <c r="GV418" i="1"/>
  <c r="HC418" i="1"/>
  <c r="GX418" i="1" s="1"/>
  <c r="C419" i="1"/>
  <c r="D419" i="1"/>
  <c r="I419" i="1"/>
  <c r="T419" i="1"/>
  <c r="AC419" i="1"/>
  <c r="AE419" i="1"/>
  <c r="CS419" i="1" s="1"/>
  <c r="R419" i="1" s="1"/>
  <c r="AF419" i="1"/>
  <c r="CT419" i="1" s="1"/>
  <c r="S419" i="1" s="1"/>
  <c r="CZ419" i="1" s="1"/>
  <c r="Y419" i="1" s="1"/>
  <c r="AG419" i="1"/>
  <c r="AH419" i="1"/>
  <c r="AI419" i="1"/>
  <c r="CW419" i="1" s="1"/>
  <c r="V419" i="1" s="1"/>
  <c r="AJ419" i="1"/>
  <c r="CX419" i="1" s="1"/>
  <c r="W419" i="1" s="1"/>
  <c r="CQ419" i="1"/>
  <c r="P419" i="1" s="1"/>
  <c r="CU419" i="1"/>
  <c r="CV419" i="1"/>
  <c r="U419" i="1" s="1"/>
  <c r="CY419" i="1"/>
  <c r="X419" i="1" s="1"/>
  <c r="FR419" i="1"/>
  <c r="GL419" i="1"/>
  <c r="GO419" i="1"/>
  <c r="GP419" i="1"/>
  <c r="GV419" i="1"/>
  <c r="HC419" i="1" s="1"/>
  <c r="GX419" i="1" s="1"/>
  <c r="I420" i="1"/>
  <c r="P420" i="1"/>
  <c r="W420" i="1"/>
  <c r="AC420" i="1"/>
  <c r="AD420" i="1"/>
  <c r="CR420" i="1" s="1"/>
  <c r="Q420" i="1" s="1"/>
  <c r="AE420" i="1"/>
  <c r="CS420" i="1" s="1"/>
  <c r="R420" i="1" s="1"/>
  <c r="AF420" i="1"/>
  <c r="AG420" i="1"/>
  <c r="AH420" i="1"/>
  <c r="CV420" i="1" s="1"/>
  <c r="U420" i="1" s="1"/>
  <c r="AI420" i="1"/>
  <c r="CW420" i="1" s="1"/>
  <c r="V420" i="1" s="1"/>
  <c r="AJ420" i="1"/>
  <c r="CQ420" i="1"/>
  <c r="CT420" i="1"/>
  <c r="S420" i="1" s="1"/>
  <c r="CU420" i="1"/>
  <c r="T420" i="1" s="1"/>
  <c r="CX420" i="1"/>
  <c r="FR420" i="1"/>
  <c r="GL420" i="1"/>
  <c r="GO420" i="1"/>
  <c r="GP420" i="1"/>
  <c r="GV420" i="1"/>
  <c r="HC420" i="1" s="1"/>
  <c r="GX420" i="1" s="1"/>
  <c r="I421" i="1"/>
  <c r="R421" i="1"/>
  <c r="AC421" i="1"/>
  <c r="CQ421" i="1" s="1"/>
  <c r="P421" i="1" s="1"/>
  <c r="CP421" i="1" s="1"/>
  <c r="O421" i="1" s="1"/>
  <c r="AD421" i="1"/>
  <c r="CR421" i="1" s="1"/>
  <c r="Q421" i="1" s="1"/>
  <c r="AE421" i="1"/>
  <c r="AF421" i="1"/>
  <c r="CT421" i="1" s="1"/>
  <c r="S421" i="1" s="1"/>
  <c r="AG421" i="1"/>
  <c r="CU421" i="1" s="1"/>
  <c r="T421" i="1" s="1"/>
  <c r="AH421" i="1"/>
  <c r="CV421" i="1" s="1"/>
  <c r="U421" i="1" s="1"/>
  <c r="AI421" i="1"/>
  <c r="AJ421" i="1"/>
  <c r="CS421" i="1"/>
  <c r="CW421" i="1"/>
  <c r="V421" i="1" s="1"/>
  <c r="CX421" i="1"/>
  <c r="W421" i="1" s="1"/>
  <c r="FR421" i="1"/>
  <c r="GL421" i="1"/>
  <c r="GO421" i="1"/>
  <c r="GP421" i="1"/>
  <c r="GV421" i="1"/>
  <c r="HC421" i="1"/>
  <c r="GX421" i="1" s="1"/>
  <c r="I422" i="1"/>
  <c r="AC422" i="1"/>
  <c r="CQ422" i="1" s="1"/>
  <c r="AE422" i="1"/>
  <c r="AD422" i="1" s="1"/>
  <c r="AB422" i="1" s="1"/>
  <c r="AF422" i="1"/>
  <c r="CT422" i="1" s="1"/>
  <c r="S422" i="1" s="1"/>
  <c r="AG422" i="1"/>
  <c r="CU422" i="1" s="1"/>
  <c r="AH422" i="1"/>
  <c r="AI422" i="1"/>
  <c r="AJ422" i="1"/>
  <c r="CX422" i="1" s="1"/>
  <c r="W422" i="1" s="1"/>
  <c r="CV422" i="1"/>
  <c r="U422" i="1" s="1"/>
  <c r="CW422" i="1"/>
  <c r="V422" i="1" s="1"/>
  <c r="FR422" i="1"/>
  <c r="GL422" i="1"/>
  <c r="GO422" i="1"/>
  <c r="GP422" i="1"/>
  <c r="GV422" i="1"/>
  <c r="GX422" i="1"/>
  <c r="HC422" i="1"/>
  <c r="B424" i="1"/>
  <c r="C424" i="1"/>
  <c r="D424" i="1"/>
  <c r="D405" i="1" s="1"/>
  <c r="F424" i="1"/>
  <c r="F405" i="1" s="1"/>
  <c r="G424" i="1"/>
  <c r="AO424" i="1"/>
  <c r="AO405" i="1" s="1"/>
  <c r="BX424" i="1"/>
  <c r="BX405" i="1" s="1"/>
  <c r="CC424" i="1"/>
  <c r="CK424" i="1"/>
  <c r="CL424" i="1"/>
  <c r="CL405" i="1" s="1"/>
  <c r="F428" i="1"/>
  <c r="D453" i="1"/>
  <c r="E455" i="1"/>
  <c r="Z455" i="1"/>
  <c r="AA455" i="1"/>
  <c r="AM455" i="1"/>
  <c r="AN455" i="1"/>
  <c r="BD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BQ455" i="1"/>
  <c r="BR455" i="1"/>
  <c r="BS455" i="1"/>
  <c r="BT455" i="1"/>
  <c r="BU455" i="1"/>
  <c r="BV455" i="1"/>
  <c r="BW455" i="1"/>
  <c r="BX455" i="1"/>
  <c r="CM455" i="1"/>
  <c r="CN455" i="1"/>
  <c r="CO455" i="1"/>
  <c r="CP455" i="1"/>
  <c r="CQ455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DG455" i="1"/>
  <c r="DH455" i="1"/>
  <c r="DI455" i="1"/>
  <c r="DJ455" i="1"/>
  <c r="DK455" i="1"/>
  <c r="DL455" i="1"/>
  <c r="DM455" i="1"/>
  <c r="DN455" i="1"/>
  <c r="DO455" i="1"/>
  <c r="DP455" i="1"/>
  <c r="DQ455" i="1"/>
  <c r="DR455" i="1"/>
  <c r="DS455" i="1"/>
  <c r="DT455" i="1"/>
  <c r="DU455" i="1"/>
  <c r="DV455" i="1"/>
  <c r="DW455" i="1"/>
  <c r="DX455" i="1"/>
  <c r="DY455" i="1"/>
  <c r="DZ455" i="1"/>
  <c r="EA455" i="1"/>
  <c r="EB455" i="1"/>
  <c r="EC455" i="1"/>
  <c r="ED455" i="1"/>
  <c r="EE455" i="1"/>
  <c r="EF455" i="1"/>
  <c r="EG455" i="1"/>
  <c r="EH455" i="1"/>
  <c r="EI455" i="1"/>
  <c r="EJ455" i="1"/>
  <c r="EK455" i="1"/>
  <c r="EL455" i="1"/>
  <c r="EM455" i="1"/>
  <c r="EN455" i="1"/>
  <c r="EO455" i="1"/>
  <c r="EP455" i="1"/>
  <c r="EQ455" i="1"/>
  <c r="ER455" i="1"/>
  <c r="ES455" i="1"/>
  <c r="ET455" i="1"/>
  <c r="EU455" i="1"/>
  <c r="EV455" i="1"/>
  <c r="EW455" i="1"/>
  <c r="EX455" i="1"/>
  <c r="EY455" i="1"/>
  <c r="EZ455" i="1"/>
  <c r="FA455" i="1"/>
  <c r="FB455" i="1"/>
  <c r="FC455" i="1"/>
  <c r="FD455" i="1"/>
  <c r="FE455" i="1"/>
  <c r="FF455" i="1"/>
  <c r="FG455" i="1"/>
  <c r="FH455" i="1"/>
  <c r="FI455" i="1"/>
  <c r="FJ455" i="1"/>
  <c r="FK455" i="1"/>
  <c r="FL455" i="1"/>
  <c r="FM455" i="1"/>
  <c r="FN455" i="1"/>
  <c r="FO455" i="1"/>
  <c r="FP455" i="1"/>
  <c r="FQ455" i="1"/>
  <c r="FR455" i="1"/>
  <c r="FS455" i="1"/>
  <c r="FT455" i="1"/>
  <c r="FU455" i="1"/>
  <c r="FV455" i="1"/>
  <c r="FW455" i="1"/>
  <c r="FX455" i="1"/>
  <c r="FY455" i="1"/>
  <c r="FZ455" i="1"/>
  <c r="GA455" i="1"/>
  <c r="GB455" i="1"/>
  <c r="GC455" i="1"/>
  <c r="GD455" i="1"/>
  <c r="GE455" i="1"/>
  <c r="GF455" i="1"/>
  <c r="GG455" i="1"/>
  <c r="GH455" i="1"/>
  <c r="GI455" i="1"/>
  <c r="GJ455" i="1"/>
  <c r="GK455" i="1"/>
  <c r="GL455" i="1"/>
  <c r="GM455" i="1"/>
  <c r="GN455" i="1"/>
  <c r="GO455" i="1"/>
  <c r="GP455" i="1"/>
  <c r="GQ455" i="1"/>
  <c r="GR455" i="1"/>
  <c r="GS455" i="1"/>
  <c r="GT455" i="1"/>
  <c r="GU455" i="1"/>
  <c r="GV455" i="1"/>
  <c r="GW455" i="1"/>
  <c r="GX455" i="1"/>
  <c r="C457" i="1"/>
  <c r="D457" i="1"/>
  <c r="I457" i="1"/>
  <c r="I458" i="1" s="1"/>
  <c r="T457" i="1"/>
  <c r="AC457" i="1"/>
  <c r="AE457" i="1"/>
  <c r="CS457" i="1" s="1"/>
  <c r="R457" i="1" s="1"/>
  <c r="AF457" i="1"/>
  <c r="CT457" i="1" s="1"/>
  <c r="S457" i="1" s="1"/>
  <c r="AG457" i="1"/>
  <c r="AH457" i="1"/>
  <c r="AI457" i="1"/>
  <c r="CW457" i="1" s="1"/>
  <c r="V457" i="1" s="1"/>
  <c r="AJ457" i="1"/>
  <c r="CX457" i="1" s="1"/>
  <c r="W457" i="1" s="1"/>
  <c r="CQ457" i="1"/>
  <c r="P457" i="1" s="1"/>
  <c r="CU457" i="1"/>
  <c r="CV457" i="1"/>
  <c r="U457" i="1" s="1"/>
  <c r="CY457" i="1"/>
  <c r="X457" i="1" s="1"/>
  <c r="FR457" i="1"/>
  <c r="GL457" i="1"/>
  <c r="GO457" i="1"/>
  <c r="GP457" i="1"/>
  <c r="GV457" i="1"/>
  <c r="HC457" i="1" s="1"/>
  <c r="GX457" i="1" s="1"/>
  <c r="CJ464" i="1" s="1"/>
  <c r="S458" i="1"/>
  <c r="CZ458" i="1" s="1"/>
  <c r="Y458" i="1" s="1"/>
  <c r="AC458" i="1"/>
  <c r="AB458" i="1" s="1"/>
  <c r="AD458" i="1"/>
  <c r="CR458" i="1" s="1"/>
  <c r="Q458" i="1" s="1"/>
  <c r="AE458" i="1"/>
  <c r="CS458" i="1" s="1"/>
  <c r="R458" i="1" s="1"/>
  <c r="AF458" i="1"/>
  <c r="AG458" i="1"/>
  <c r="CU458" i="1" s="1"/>
  <c r="T458" i="1" s="1"/>
  <c r="AH458" i="1"/>
  <c r="CV458" i="1" s="1"/>
  <c r="U458" i="1" s="1"/>
  <c r="AI458" i="1"/>
  <c r="CW458" i="1" s="1"/>
  <c r="V458" i="1" s="1"/>
  <c r="AJ458" i="1"/>
  <c r="CT458" i="1"/>
  <c r="CX458" i="1"/>
  <c r="W458" i="1" s="1"/>
  <c r="FR458" i="1"/>
  <c r="GL458" i="1"/>
  <c r="GO458" i="1"/>
  <c r="GP458" i="1"/>
  <c r="GV458" i="1"/>
  <c r="HC458" i="1" s="1"/>
  <c r="GX458" i="1" s="1"/>
  <c r="C459" i="1"/>
  <c r="D459" i="1"/>
  <c r="I459" i="1"/>
  <c r="I460" i="1" s="1"/>
  <c r="P459" i="1"/>
  <c r="AC459" i="1"/>
  <c r="AE459" i="1"/>
  <c r="CS459" i="1" s="1"/>
  <c r="R459" i="1" s="1"/>
  <c r="AF459" i="1"/>
  <c r="CT459" i="1" s="1"/>
  <c r="S459" i="1" s="1"/>
  <c r="CY459" i="1" s="1"/>
  <c r="X459" i="1" s="1"/>
  <c r="AG459" i="1"/>
  <c r="AH459" i="1"/>
  <c r="AI459" i="1"/>
  <c r="CW459" i="1" s="1"/>
  <c r="V459" i="1" s="1"/>
  <c r="AJ459" i="1"/>
  <c r="CX459" i="1" s="1"/>
  <c r="W459" i="1" s="1"/>
  <c r="CQ459" i="1"/>
  <c r="CU459" i="1"/>
  <c r="T459" i="1" s="1"/>
  <c r="CV459" i="1"/>
  <c r="U459" i="1" s="1"/>
  <c r="FR459" i="1"/>
  <c r="GL459" i="1"/>
  <c r="GO459" i="1"/>
  <c r="GP459" i="1"/>
  <c r="GV459" i="1"/>
  <c r="HC459" i="1" s="1"/>
  <c r="GX459" i="1"/>
  <c r="P460" i="1"/>
  <c r="CP460" i="1" s="1"/>
  <c r="O460" i="1" s="1"/>
  <c r="W460" i="1"/>
  <c r="AC460" i="1"/>
  <c r="AD460" i="1"/>
  <c r="CR460" i="1" s="1"/>
  <c r="Q460" i="1" s="1"/>
  <c r="AE460" i="1"/>
  <c r="CS460" i="1" s="1"/>
  <c r="R460" i="1" s="1"/>
  <c r="AF460" i="1"/>
  <c r="AG460" i="1"/>
  <c r="AH460" i="1"/>
  <c r="CV460" i="1" s="1"/>
  <c r="U460" i="1" s="1"/>
  <c r="AI460" i="1"/>
  <c r="CW460" i="1" s="1"/>
  <c r="V460" i="1" s="1"/>
  <c r="AJ460" i="1"/>
  <c r="CQ460" i="1"/>
  <c r="CT460" i="1"/>
  <c r="S460" i="1" s="1"/>
  <c r="CU460" i="1"/>
  <c r="T460" i="1" s="1"/>
  <c r="CX460" i="1"/>
  <c r="FR460" i="1"/>
  <c r="GL460" i="1"/>
  <c r="GO460" i="1"/>
  <c r="GP460" i="1"/>
  <c r="GV460" i="1"/>
  <c r="HC460" i="1" s="1"/>
  <c r="GX460" i="1" s="1"/>
  <c r="I461" i="1"/>
  <c r="R461" i="1"/>
  <c r="AC461" i="1"/>
  <c r="CQ461" i="1" s="1"/>
  <c r="P461" i="1" s="1"/>
  <c r="AD461" i="1"/>
  <c r="CR461" i="1" s="1"/>
  <c r="Q461" i="1" s="1"/>
  <c r="AE461" i="1"/>
  <c r="AF461" i="1"/>
  <c r="CT461" i="1" s="1"/>
  <c r="S461" i="1" s="1"/>
  <c r="AG461" i="1"/>
  <c r="CU461" i="1" s="1"/>
  <c r="T461" i="1" s="1"/>
  <c r="AH461" i="1"/>
  <c r="CV461" i="1" s="1"/>
  <c r="U461" i="1" s="1"/>
  <c r="AI461" i="1"/>
  <c r="AJ461" i="1"/>
  <c r="CS461" i="1"/>
  <c r="CW461" i="1"/>
  <c r="V461" i="1" s="1"/>
  <c r="AI464" i="1" s="1"/>
  <c r="CX461" i="1"/>
  <c r="W461" i="1" s="1"/>
  <c r="FR461" i="1"/>
  <c r="GL461" i="1"/>
  <c r="GO461" i="1"/>
  <c r="GP461" i="1"/>
  <c r="GV461" i="1"/>
  <c r="HC461" i="1"/>
  <c r="GX461" i="1" s="1"/>
  <c r="I462" i="1"/>
  <c r="AC462" i="1"/>
  <c r="CQ462" i="1" s="1"/>
  <c r="AE462" i="1"/>
  <c r="AD462" i="1" s="1"/>
  <c r="AB462" i="1" s="1"/>
  <c r="AF462" i="1"/>
  <c r="CT462" i="1" s="1"/>
  <c r="S462" i="1" s="1"/>
  <c r="AG462" i="1"/>
  <c r="CU462" i="1" s="1"/>
  <c r="AH462" i="1"/>
  <c r="AI462" i="1"/>
  <c r="AJ462" i="1"/>
  <c r="CX462" i="1" s="1"/>
  <c r="W462" i="1" s="1"/>
  <c r="CV462" i="1"/>
  <c r="U462" i="1" s="1"/>
  <c r="CW462" i="1"/>
  <c r="V462" i="1" s="1"/>
  <c r="FR462" i="1"/>
  <c r="GL462" i="1"/>
  <c r="GO462" i="1"/>
  <c r="GP462" i="1"/>
  <c r="GV462" i="1"/>
  <c r="GX462" i="1"/>
  <c r="HC462" i="1"/>
  <c r="B464" i="1"/>
  <c r="B455" i="1" s="1"/>
  <c r="C464" i="1"/>
  <c r="C455" i="1" s="1"/>
  <c r="D464" i="1"/>
  <c r="D455" i="1" s="1"/>
  <c r="F464" i="1"/>
  <c r="F455" i="1" s="1"/>
  <c r="G464" i="1"/>
  <c r="G455" i="1" s="1"/>
  <c r="AO464" i="1"/>
  <c r="AO455" i="1" s="1"/>
  <c r="BX464" i="1"/>
  <c r="BY464" i="1"/>
  <c r="CC464" i="1"/>
  <c r="CK464" i="1"/>
  <c r="CL464" i="1"/>
  <c r="CL455" i="1" s="1"/>
  <c r="F468" i="1"/>
  <c r="B493" i="1"/>
  <c r="B235" i="1" s="1"/>
  <c r="C493" i="1"/>
  <c r="C235" i="1" s="1"/>
  <c r="D493" i="1"/>
  <c r="D235" i="1" s="1"/>
  <c r="F493" i="1"/>
  <c r="F235" i="1" s="1"/>
  <c r="G493" i="1"/>
  <c r="G235" i="1" s="1"/>
  <c r="D522" i="1"/>
  <c r="D524" i="1"/>
  <c r="E524" i="1"/>
  <c r="G524" i="1"/>
  <c r="Z524" i="1"/>
  <c r="AA524" i="1"/>
  <c r="AM524" i="1"/>
  <c r="AN524" i="1"/>
  <c r="BC524" i="1"/>
  <c r="BD524" i="1"/>
  <c r="BE524" i="1"/>
  <c r="BF524" i="1"/>
  <c r="BG524" i="1"/>
  <c r="BH524" i="1"/>
  <c r="BI524" i="1"/>
  <c r="BJ524" i="1"/>
  <c r="BK524" i="1"/>
  <c r="BL524" i="1"/>
  <c r="BM524" i="1"/>
  <c r="BN524" i="1"/>
  <c r="BO524" i="1"/>
  <c r="BP524" i="1"/>
  <c r="BQ524" i="1"/>
  <c r="BR524" i="1"/>
  <c r="BS524" i="1"/>
  <c r="BT524" i="1"/>
  <c r="BU524" i="1"/>
  <c r="BV524" i="1"/>
  <c r="BW524" i="1"/>
  <c r="CL524" i="1"/>
  <c r="CM524" i="1"/>
  <c r="CN524" i="1"/>
  <c r="CO524" i="1"/>
  <c r="CP524" i="1"/>
  <c r="CQ524" i="1"/>
  <c r="CR524" i="1"/>
  <c r="CS524" i="1"/>
  <c r="CT524" i="1"/>
  <c r="CU524" i="1"/>
  <c r="CV524" i="1"/>
  <c r="CW524" i="1"/>
  <c r="CX524" i="1"/>
  <c r="CY524" i="1"/>
  <c r="CZ524" i="1"/>
  <c r="DA524" i="1"/>
  <c r="DB524" i="1"/>
  <c r="DC524" i="1"/>
  <c r="DD524" i="1"/>
  <c r="DE524" i="1"/>
  <c r="DF524" i="1"/>
  <c r="DG524" i="1"/>
  <c r="DH524" i="1"/>
  <c r="DI524" i="1"/>
  <c r="DJ524" i="1"/>
  <c r="DK524" i="1"/>
  <c r="DL524" i="1"/>
  <c r="DM524" i="1"/>
  <c r="DN524" i="1"/>
  <c r="DO524" i="1"/>
  <c r="DP524" i="1"/>
  <c r="DQ524" i="1"/>
  <c r="DR524" i="1"/>
  <c r="DS524" i="1"/>
  <c r="DT524" i="1"/>
  <c r="DU524" i="1"/>
  <c r="DV524" i="1"/>
  <c r="DW524" i="1"/>
  <c r="DX524" i="1"/>
  <c r="DY524" i="1"/>
  <c r="DZ524" i="1"/>
  <c r="EA524" i="1"/>
  <c r="EB524" i="1"/>
  <c r="EC524" i="1"/>
  <c r="ED524" i="1"/>
  <c r="EE524" i="1"/>
  <c r="EF524" i="1"/>
  <c r="EG524" i="1"/>
  <c r="EH524" i="1"/>
  <c r="EI524" i="1"/>
  <c r="EJ524" i="1"/>
  <c r="EK524" i="1"/>
  <c r="EL524" i="1"/>
  <c r="EM524" i="1"/>
  <c r="EN524" i="1"/>
  <c r="EO524" i="1"/>
  <c r="EP524" i="1"/>
  <c r="EQ524" i="1"/>
  <c r="ER524" i="1"/>
  <c r="ES524" i="1"/>
  <c r="ET524" i="1"/>
  <c r="EU524" i="1"/>
  <c r="EV524" i="1"/>
  <c r="EW524" i="1"/>
  <c r="EX524" i="1"/>
  <c r="EY524" i="1"/>
  <c r="EZ524" i="1"/>
  <c r="FA524" i="1"/>
  <c r="FB524" i="1"/>
  <c r="FC524" i="1"/>
  <c r="FD524" i="1"/>
  <c r="FE524" i="1"/>
  <c r="FF524" i="1"/>
  <c r="FG524" i="1"/>
  <c r="FH524" i="1"/>
  <c r="FI524" i="1"/>
  <c r="FJ524" i="1"/>
  <c r="FK524" i="1"/>
  <c r="FL524" i="1"/>
  <c r="FM524" i="1"/>
  <c r="FN524" i="1"/>
  <c r="FO524" i="1"/>
  <c r="FP524" i="1"/>
  <c r="FQ524" i="1"/>
  <c r="FR524" i="1"/>
  <c r="FS524" i="1"/>
  <c r="FT524" i="1"/>
  <c r="FU524" i="1"/>
  <c r="FV524" i="1"/>
  <c r="FW524" i="1"/>
  <c r="FX524" i="1"/>
  <c r="FY524" i="1"/>
  <c r="FZ524" i="1"/>
  <c r="GA524" i="1"/>
  <c r="GB524" i="1"/>
  <c r="GC524" i="1"/>
  <c r="GD524" i="1"/>
  <c r="GE524" i="1"/>
  <c r="GF524" i="1"/>
  <c r="GG524" i="1"/>
  <c r="GH524" i="1"/>
  <c r="GI524" i="1"/>
  <c r="GJ524" i="1"/>
  <c r="GK524" i="1"/>
  <c r="GL524" i="1"/>
  <c r="GM524" i="1"/>
  <c r="GN524" i="1"/>
  <c r="GO524" i="1"/>
  <c r="GP524" i="1"/>
  <c r="GQ524" i="1"/>
  <c r="GR524" i="1"/>
  <c r="GS524" i="1"/>
  <c r="GT524" i="1"/>
  <c r="GU524" i="1"/>
  <c r="GV524" i="1"/>
  <c r="GW524" i="1"/>
  <c r="GX524" i="1"/>
  <c r="C526" i="1"/>
  <c r="D526" i="1"/>
  <c r="I526" i="1"/>
  <c r="P526" i="1"/>
  <c r="W526" i="1"/>
  <c r="AC526" i="1"/>
  <c r="AD526" i="1"/>
  <c r="CR526" i="1" s="1"/>
  <c r="Q526" i="1" s="1"/>
  <c r="AE526" i="1"/>
  <c r="CS526" i="1" s="1"/>
  <c r="R526" i="1" s="1"/>
  <c r="AF526" i="1"/>
  <c r="AG526" i="1"/>
  <c r="AH526" i="1"/>
  <c r="CV526" i="1" s="1"/>
  <c r="U526" i="1" s="1"/>
  <c r="AH531" i="1" s="1"/>
  <c r="AI526" i="1"/>
  <c r="CW526" i="1" s="1"/>
  <c r="V526" i="1" s="1"/>
  <c r="AJ526" i="1"/>
  <c r="CQ526" i="1"/>
  <c r="CT526" i="1"/>
  <c r="S526" i="1" s="1"/>
  <c r="CU526" i="1"/>
  <c r="T526" i="1" s="1"/>
  <c r="CX526" i="1"/>
  <c r="FR526" i="1"/>
  <c r="GL526" i="1"/>
  <c r="BZ531" i="1" s="1"/>
  <c r="BZ524" i="1" s="1"/>
  <c r="GO526" i="1"/>
  <c r="GP526" i="1"/>
  <c r="GV526" i="1"/>
  <c r="HC526" i="1" s="1"/>
  <c r="GX526" i="1" s="1"/>
  <c r="CJ531" i="1" s="1"/>
  <c r="I527" i="1"/>
  <c r="R527" i="1"/>
  <c r="AC527" i="1"/>
  <c r="CQ527" i="1" s="1"/>
  <c r="P527" i="1" s="1"/>
  <c r="AD527" i="1"/>
  <c r="CR527" i="1" s="1"/>
  <c r="Q527" i="1" s="1"/>
  <c r="AE527" i="1"/>
  <c r="AF527" i="1"/>
  <c r="CT527" i="1" s="1"/>
  <c r="S527" i="1" s="1"/>
  <c r="AG527" i="1"/>
  <c r="CU527" i="1" s="1"/>
  <c r="T527" i="1" s="1"/>
  <c r="AH527" i="1"/>
  <c r="CV527" i="1" s="1"/>
  <c r="U527" i="1" s="1"/>
  <c r="AI527" i="1"/>
  <c r="AJ527" i="1"/>
  <c r="CS527" i="1"/>
  <c r="CW527" i="1"/>
  <c r="V527" i="1" s="1"/>
  <c r="CX527" i="1"/>
  <c r="W527" i="1" s="1"/>
  <c r="FR527" i="1"/>
  <c r="GL527" i="1"/>
  <c r="GO527" i="1"/>
  <c r="CC531" i="1" s="1"/>
  <c r="GP527" i="1"/>
  <c r="GV527" i="1"/>
  <c r="HC527" i="1"/>
  <c r="GX527" i="1" s="1"/>
  <c r="I528" i="1"/>
  <c r="AC528" i="1"/>
  <c r="CQ528" i="1" s="1"/>
  <c r="AE528" i="1"/>
  <c r="AD528" i="1" s="1"/>
  <c r="AB528" i="1" s="1"/>
  <c r="AF528" i="1"/>
  <c r="CT528" i="1" s="1"/>
  <c r="S528" i="1" s="1"/>
  <c r="AG528" i="1"/>
  <c r="CU528" i="1" s="1"/>
  <c r="AH528" i="1"/>
  <c r="AI528" i="1"/>
  <c r="AJ528" i="1"/>
  <c r="CX528" i="1" s="1"/>
  <c r="W528" i="1" s="1"/>
  <c r="CV528" i="1"/>
  <c r="U528" i="1" s="1"/>
  <c r="CW528" i="1"/>
  <c r="V528" i="1" s="1"/>
  <c r="FR528" i="1"/>
  <c r="GL528" i="1"/>
  <c r="GO528" i="1"/>
  <c r="GP528" i="1"/>
  <c r="GV528" i="1"/>
  <c r="GX528" i="1"/>
  <c r="HC528" i="1"/>
  <c r="I529" i="1"/>
  <c r="P529" i="1"/>
  <c r="AC529" i="1"/>
  <c r="AE529" i="1"/>
  <c r="CS529" i="1" s="1"/>
  <c r="R529" i="1" s="1"/>
  <c r="AF529" i="1"/>
  <c r="CT529" i="1" s="1"/>
  <c r="S529" i="1" s="1"/>
  <c r="CY529" i="1" s="1"/>
  <c r="X529" i="1" s="1"/>
  <c r="AG529" i="1"/>
  <c r="AH529" i="1"/>
  <c r="AI529" i="1"/>
  <c r="CW529" i="1" s="1"/>
  <c r="V529" i="1" s="1"/>
  <c r="AJ529" i="1"/>
  <c r="CX529" i="1" s="1"/>
  <c r="W529" i="1" s="1"/>
  <c r="CQ529" i="1"/>
  <c r="CU529" i="1"/>
  <c r="T529" i="1" s="1"/>
  <c r="CV529" i="1"/>
  <c r="U529" i="1" s="1"/>
  <c r="FR529" i="1"/>
  <c r="GL529" i="1"/>
  <c r="GO529" i="1"/>
  <c r="GP529" i="1"/>
  <c r="GV529" i="1"/>
  <c r="HC529" i="1" s="1"/>
  <c r="GX529" i="1"/>
  <c r="B531" i="1"/>
  <c r="B524" i="1" s="1"/>
  <c r="C531" i="1"/>
  <c r="C524" i="1" s="1"/>
  <c r="D531" i="1"/>
  <c r="F531" i="1"/>
  <c r="F524" i="1" s="1"/>
  <c r="G531" i="1"/>
  <c r="AQ531" i="1"/>
  <c r="AQ524" i="1" s="1"/>
  <c r="BC531" i="1"/>
  <c r="F547" i="1" s="1"/>
  <c r="BX531" i="1"/>
  <c r="CK531" i="1"/>
  <c r="CK524" i="1" s="1"/>
  <c r="CL531" i="1"/>
  <c r="F541" i="1"/>
  <c r="D560" i="1"/>
  <c r="D562" i="1"/>
  <c r="E562" i="1"/>
  <c r="G562" i="1"/>
  <c r="Z562" i="1"/>
  <c r="AA562" i="1"/>
  <c r="AM562" i="1"/>
  <c r="AN562" i="1"/>
  <c r="BC562" i="1"/>
  <c r="BD562" i="1"/>
  <c r="BE562" i="1"/>
  <c r="BF562" i="1"/>
  <c r="BG562" i="1"/>
  <c r="BH562" i="1"/>
  <c r="BI562" i="1"/>
  <c r="BJ562" i="1"/>
  <c r="BK562" i="1"/>
  <c r="BL562" i="1"/>
  <c r="BM562" i="1"/>
  <c r="BN562" i="1"/>
  <c r="BO562" i="1"/>
  <c r="BP562" i="1"/>
  <c r="BQ562" i="1"/>
  <c r="BR562" i="1"/>
  <c r="BS562" i="1"/>
  <c r="BT562" i="1"/>
  <c r="BU562" i="1"/>
  <c r="BV562" i="1"/>
  <c r="BW562" i="1"/>
  <c r="CL562" i="1"/>
  <c r="CM562" i="1"/>
  <c r="CN562" i="1"/>
  <c r="CO562" i="1"/>
  <c r="CP562" i="1"/>
  <c r="CQ562" i="1"/>
  <c r="CR562" i="1"/>
  <c r="CS562" i="1"/>
  <c r="CT562" i="1"/>
  <c r="CU562" i="1"/>
  <c r="CV562" i="1"/>
  <c r="CW562" i="1"/>
  <c r="CX562" i="1"/>
  <c r="CY562" i="1"/>
  <c r="CZ562" i="1"/>
  <c r="DA562" i="1"/>
  <c r="DB562" i="1"/>
  <c r="DC562" i="1"/>
  <c r="DD562" i="1"/>
  <c r="DE562" i="1"/>
  <c r="DF562" i="1"/>
  <c r="DG562" i="1"/>
  <c r="DH562" i="1"/>
  <c r="DI562" i="1"/>
  <c r="DJ562" i="1"/>
  <c r="DK562" i="1"/>
  <c r="DL562" i="1"/>
  <c r="DM562" i="1"/>
  <c r="DN562" i="1"/>
  <c r="DO562" i="1"/>
  <c r="DP562" i="1"/>
  <c r="DQ562" i="1"/>
  <c r="DR562" i="1"/>
  <c r="DS562" i="1"/>
  <c r="DT562" i="1"/>
  <c r="DU562" i="1"/>
  <c r="DV562" i="1"/>
  <c r="DW562" i="1"/>
  <c r="DX562" i="1"/>
  <c r="DY562" i="1"/>
  <c r="DZ562" i="1"/>
  <c r="EA562" i="1"/>
  <c r="EB562" i="1"/>
  <c r="EC562" i="1"/>
  <c r="ED562" i="1"/>
  <c r="EE562" i="1"/>
  <c r="EF562" i="1"/>
  <c r="EG562" i="1"/>
  <c r="EH562" i="1"/>
  <c r="EI562" i="1"/>
  <c r="EJ562" i="1"/>
  <c r="EK562" i="1"/>
  <c r="EL562" i="1"/>
  <c r="EM562" i="1"/>
  <c r="EN562" i="1"/>
  <c r="EO562" i="1"/>
  <c r="EP562" i="1"/>
  <c r="EQ562" i="1"/>
  <c r="ER562" i="1"/>
  <c r="ES562" i="1"/>
  <c r="ET562" i="1"/>
  <c r="EU562" i="1"/>
  <c r="EV562" i="1"/>
  <c r="EW562" i="1"/>
  <c r="EX562" i="1"/>
  <c r="EY562" i="1"/>
  <c r="EZ562" i="1"/>
  <c r="FA562" i="1"/>
  <c r="FB562" i="1"/>
  <c r="FC562" i="1"/>
  <c r="FD562" i="1"/>
  <c r="FE562" i="1"/>
  <c r="FF562" i="1"/>
  <c r="FG562" i="1"/>
  <c r="FH562" i="1"/>
  <c r="FI562" i="1"/>
  <c r="FJ562" i="1"/>
  <c r="FK562" i="1"/>
  <c r="FL562" i="1"/>
  <c r="FM562" i="1"/>
  <c r="FN562" i="1"/>
  <c r="FO562" i="1"/>
  <c r="FP562" i="1"/>
  <c r="FQ562" i="1"/>
  <c r="FR562" i="1"/>
  <c r="FS562" i="1"/>
  <c r="FT562" i="1"/>
  <c r="FU562" i="1"/>
  <c r="FV562" i="1"/>
  <c r="FW562" i="1"/>
  <c r="FX562" i="1"/>
  <c r="FY562" i="1"/>
  <c r="FZ562" i="1"/>
  <c r="GA562" i="1"/>
  <c r="GB562" i="1"/>
  <c r="GC562" i="1"/>
  <c r="GD562" i="1"/>
  <c r="GE562" i="1"/>
  <c r="GF562" i="1"/>
  <c r="GG562" i="1"/>
  <c r="GH562" i="1"/>
  <c r="GI562" i="1"/>
  <c r="GJ562" i="1"/>
  <c r="GK562" i="1"/>
  <c r="GL562" i="1"/>
  <c r="GM562" i="1"/>
  <c r="GN562" i="1"/>
  <c r="GO562" i="1"/>
  <c r="GP562" i="1"/>
  <c r="GQ562" i="1"/>
  <c r="GR562" i="1"/>
  <c r="GS562" i="1"/>
  <c r="GT562" i="1"/>
  <c r="GU562" i="1"/>
  <c r="GV562" i="1"/>
  <c r="GW562" i="1"/>
  <c r="GX562" i="1"/>
  <c r="C564" i="1"/>
  <c r="D564" i="1"/>
  <c r="I564" i="1"/>
  <c r="P564" i="1"/>
  <c r="CP564" i="1" s="1"/>
  <c r="O564" i="1" s="1"/>
  <c r="W564" i="1"/>
  <c r="AC564" i="1"/>
  <c r="AD564" i="1"/>
  <c r="CR564" i="1" s="1"/>
  <c r="Q564" i="1" s="1"/>
  <c r="AE564" i="1"/>
  <c r="CS564" i="1" s="1"/>
  <c r="R564" i="1" s="1"/>
  <c r="AF564" i="1"/>
  <c r="AG564" i="1"/>
  <c r="AH564" i="1"/>
  <c r="CV564" i="1" s="1"/>
  <c r="U564" i="1" s="1"/>
  <c r="AI564" i="1"/>
  <c r="CW564" i="1" s="1"/>
  <c r="V564" i="1" s="1"/>
  <c r="AJ564" i="1"/>
  <c r="CQ564" i="1"/>
  <c r="CT564" i="1"/>
  <c r="S564" i="1" s="1"/>
  <c r="CU564" i="1"/>
  <c r="T564" i="1" s="1"/>
  <c r="CX564" i="1"/>
  <c r="FR564" i="1"/>
  <c r="GL564" i="1"/>
  <c r="BZ569" i="1" s="1"/>
  <c r="BZ562" i="1" s="1"/>
  <c r="GO564" i="1"/>
  <c r="GP564" i="1"/>
  <c r="GV564" i="1"/>
  <c r="HC564" i="1" s="1"/>
  <c r="GX564" i="1" s="1"/>
  <c r="CJ569" i="1" s="1"/>
  <c r="I565" i="1"/>
  <c r="R565" i="1"/>
  <c r="AC565" i="1"/>
  <c r="CQ565" i="1" s="1"/>
  <c r="P565" i="1" s="1"/>
  <c r="AD565" i="1"/>
  <c r="CR565" i="1" s="1"/>
  <c r="Q565" i="1" s="1"/>
  <c r="AE565" i="1"/>
  <c r="AF565" i="1"/>
  <c r="CT565" i="1" s="1"/>
  <c r="S565" i="1" s="1"/>
  <c r="AG565" i="1"/>
  <c r="CU565" i="1" s="1"/>
  <c r="T565" i="1" s="1"/>
  <c r="AH565" i="1"/>
  <c r="CV565" i="1" s="1"/>
  <c r="U565" i="1" s="1"/>
  <c r="AI565" i="1"/>
  <c r="AJ565" i="1"/>
  <c r="CS565" i="1"/>
  <c r="CW565" i="1"/>
  <c r="V565" i="1" s="1"/>
  <c r="CX565" i="1"/>
  <c r="W565" i="1" s="1"/>
  <c r="FR565" i="1"/>
  <c r="GL565" i="1"/>
  <c r="GO565" i="1"/>
  <c r="CC569" i="1" s="1"/>
  <c r="GP565" i="1"/>
  <c r="GV565" i="1"/>
  <c r="HC565" i="1"/>
  <c r="GX565" i="1" s="1"/>
  <c r="I566" i="1"/>
  <c r="AC566" i="1"/>
  <c r="CQ566" i="1" s="1"/>
  <c r="AE566" i="1"/>
  <c r="AD566" i="1" s="1"/>
  <c r="AB566" i="1" s="1"/>
  <c r="AF566" i="1"/>
  <c r="CT566" i="1" s="1"/>
  <c r="S566" i="1" s="1"/>
  <c r="AG566" i="1"/>
  <c r="CU566" i="1" s="1"/>
  <c r="AH566" i="1"/>
  <c r="AI566" i="1"/>
  <c r="AJ566" i="1"/>
  <c r="CX566" i="1" s="1"/>
  <c r="W566" i="1" s="1"/>
  <c r="CV566" i="1"/>
  <c r="U566" i="1" s="1"/>
  <c r="CW566" i="1"/>
  <c r="V566" i="1" s="1"/>
  <c r="FR566" i="1"/>
  <c r="GL566" i="1"/>
  <c r="GO566" i="1"/>
  <c r="GP566" i="1"/>
  <c r="GV566" i="1"/>
  <c r="GX566" i="1"/>
  <c r="HC566" i="1"/>
  <c r="I567" i="1"/>
  <c r="P567" i="1"/>
  <c r="AC567" i="1"/>
  <c r="AE567" i="1"/>
  <c r="CS567" i="1" s="1"/>
  <c r="R567" i="1" s="1"/>
  <c r="AF567" i="1"/>
  <c r="CT567" i="1" s="1"/>
  <c r="S567" i="1" s="1"/>
  <c r="CY567" i="1" s="1"/>
  <c r="X567" i="1" s="1"/>
  <c r="AG567" i="1"/>
  <c r="AH567" i="1"/>
  <c r="AI567" i="1"/>
  <c r="CW567" i="1" s="1"/>
  <c r="V567" i="1" s="1"/>
  <c r="AJ567" i="1"/>
  <c r="CX567" i="1" s="1"/>
  <c r="W567" i="1" s="1"/>
  <c r="CQ567" i="1"/>
  <c r="CU567" i="1"/>
  <c r="T567" i="1" s="1"/>
  <c r="CV567" i="1"/>
  <c r="U567" i="1" s="1"/>
  <c r="FR567" i="1"/>
  <c r="GL567" i="1"/>
  <c r="GO567" i="1"/>
  <c r="GP567" i="1"/>
  <c r="GV567" i="1"/>
  <c r="HC567" i="1" s="1"/>
  <c r="GX567" i="1"/>
  <c r="B569" i="1"/>
  <c r="B562" i="1" s="1"/>
  <c r="C569" i="1"/>
  <c r="C562" i="1" s="1"/>
  <c r="D569" i="1"/>
  <c r="F569" i="1"/>
  <c r="F562" i="1" s="1"/>
  <c r="G569" i="1"/>
  <c r="AQ569" i="1"/>
  <c r="AQ562" i="1" s="1"/>
  <c r="BC569" i="1"/>
  <c r="F585" i="1" s="1"/>
  <c r="BX569" i="1"/>
  <c r="CK569" i="1"/>
  <c r="CK562" i="1" s="1"/>
  <c r="CL569" i="1"/>
  <c r="F579" i="1"/>
  <c r="D598" i="1"/>
  <c r="C600" i="1"/>
  <c r="E600" i="1"/>
  <c r="G600" i="1"/>
  <c r="Z600" i="1"/>
  <c r="AA600" i="1"/>
  <c r="AM600" i="1"/>
  <c r="AN600" i="1"/>
  <c r="BC600" i="1"/>
  <c r="BD600" i="1"/>
  <c r="BE600" i="1"/>
  <c r="BF600" i="1"/>
  <c r="BG600" i="1"/>
  <c r="BH600" i="1"/>
  <c r="BI600" i="1"/>
  <c r="BJ600" i="1"/>
  <c r="BK600" i="1"/>
  <c r="BL600" i="1"/>
  <c r="BM600" i="1"/>
  <c r="BN600" i="1"/>
  <c r="BO600" i="1"/>
  <c r="BP600" i="1"/>
  <c r="BQ600" i="1"/>
  <c r="BR600" i="1"/>
  <c r="BS600" i="1"/>
  <c r="BT600" i="1"/>
  <c r="BU600" i="1"/>
  <c r="BV600" i="1"/>
  <c r="BW600" i="1"/>
  <c r="CL600" i="1"/>
  <c r="CM600" i="1"/>
  <c r="CN600" i="1"/>
  <c r="CO600" i="1"/>
  <c r="CP600" i="1"/>
  <c r="CQ600" i="1"/>
  <c r="CR600" i="1"/>
  <c r="CS600" i="1"/>
  <c r="CT600" i="1"/>
  <c r="CU600" i="1"/>
  <c r="CV600" i="1"/>
  <c r="CW600" i="1"/>
  <c r="CX600" i="1"/>
  <c r="CY600" i="1"/>
  <c r="CZ600" i="1"/>
  <c r="DA600" i="1"/>
  <c r="DB600" i="1"/>
  <c r="DC600" i="1"/>
  <c r="DD600" i="1"/>
  <c r="DE600" i="1"/>
  <c r="DF600" i="1"/>
  <c r="DG600" i="1"/>
  <c r="DH600" i="1"/>
  <c r="DI600" i="1"/>
  <c r="DJ600" i="1"/>
  <c r="DK600" i="1"/>
  <c r="DL600" i="1"/>
  <c r="DM600" i="1"/>
  <c r="DN600" i="1"/>
  <c r="DO600" i="1"/>
  <c r="DP600" i="1"/>
  <c r="DQ600" i="1"/>
  <c r="DR600" i="1"/>
  <c r="DS600" i="1"/>
  <c r="DT600" i="1"/>
  <c r="DU600" i="1"/>
  <c r="DV600" i="1"/>
  <c r="DW600" i="1"/>
  <c r="DX600" i="1"/>
  <c r="DY600" i="1"/>
  <c r="DZ600" i="1"/>
  <c r="EA600" i="1"/>
  <c r="EB600" i="1"/>
  <c r="EC600" i="1"/>
  <c r="ED600" i="1"/>
  <c r="EE600" i="1"/>
  <c r="EF600" i="1"/>
  <c r="EG600" i="1"/>
  <c r="EH600" i="1"/>
  <c r="EI600" i="1"/>
  <c r="EJ600" i="1"/>
  <c r="EK600" i="1"/>
  <c r="EL600" i="1"/>
  <c r="EM600" i="1"/>
  <c r="EN600" i="1"/>
  <c r="EO600" i="1"/>
  <c r="EP600" i="1"/>
  <c r="EQ600" i="1"/>
  <c r="ER600" i="1"/>
  <c r="ES600" i="1"/>
  <c r="ET600" i="1"/>
  <c r="EU600" i="1"/>
  <c r="EV600" i="1"/>
  <c r="EW600" i="1"/>
  <c r="EX600" i="1"/>
  <c r="EY600" i="1"/>
  <c r="EZ600" i="1"/>
  <c r="FA600" i="1"/>
  <c r="FB600" i="1"/>
  <c r="FC600" i="1"/>
  <c r="FD600" i="1"/>
  <c r="FE600" i="1"/>
  <c r="FF600" i="1"/>
  <c r="FG600" i="1"/>
  <c r="FH600" i="1"/>
  <c r="FI600" i="1"/>
  <c r="FJ600" i="1"/>
  <c r="FK600" i="1"/>
  <c r="FL600" i="1"/>
  <c r="FM600" i="1"/>
  <c r="FN600" i="1"/>
  <c r="FO600" i="1"/>
  <c r="FP600" i="1"/>
  <c r="FQ600" i="1"/>
  <c r="FR600" i="1"/>
  <c r="FS600" i="1"/>
  <c r="FT600" i="1"/>
  <c r="FU600" i="1"/>
  <c r="FV600" i="1"/>
  <c r="FW600" i="1"/>
  <c r="FX600" i="1"/>
  <c r="FY600" i="1"/>
  <c r="FZ600" i="1"/>
  <c r="GA600" i="1"/>
  <c r="GB600" i="1"/>
  <c r="GC600" i="1"/>
  <c r="GD600" i="1"/>
  <c r="GE600" i="1"/>
  <c r="GF600" i="1"/>
  <c r="GG600" i="1"/>
  <c r="GH600" i="1"/>
  <c r="GI600" i="1"/>
  <c r="GJ600" i="1"/>
  <c r="GK600" i="1"/>
  <c r="GL600" i="1"/>
  <c r="GM600" i="1"/>
  <c r="GN600" i="1"/>
  <c r="GO600" i="1"/>
  <c r="GP600" i="1"/>
  <c r="GQ600" i="1"/>
  <c r="GR600" i="1"/>
  <c r="GS600" i="1"/>
  <c r="GT600" i="1"/>
  <c r="GU600" i="1"/>
  <c r="GV600" i="1"/>
  <c r="GW600" i="1"/>
  <c r="GX600" i="1"/>
  <c r="C602" i="1"/>
  <c r="D602" i="1"/>
  <c r="I602" i="1"/>
  <c r="P602" i="1"/>
  <c r="W602" i="1"/>
  <c r="AC602" i="1"/>
  <c r="AD602" i="1"/>
  <c r="CR602" i="1" s="1"/>
  <c r="Q602" i="1" s="1"/>
  <c r="AE602" i="1"/>
  <c r="CS602" i="1" s="1"/>
  <c r="R602" i="1" s="1"/>
  <c r="AF602" i="1"/>
  <c r="AG602" i="1"/>
  <c r="AH602" i="1"/>
  <c r="CV602" i="1" s="1"/>
  <c r="U602" i="1" s="1"/>
  <c r="AI602" i="1"/>
  <c r="CW602" i="1" s="1"/>
  <c r="V602" i="1" s="1"/>
  <c r="AJ602" i="1"/>
  <c r="CQ602" i="1"/>
  <c r="CT602" i="1"/>
  <c r="S602" i="1" s="1"/>
  <c r="CU602" i="1"/>
  <c r="T602" i="1" s="1"/>
  <c r="CX602" i="1"/>
  <c r="FR602" i="1"/>
  <c r="GL602" i="1"/>
  <c r="BZ606" i="1" s="1"/>
  <c r="AQ606" i="1" s="1"/>
  <c r="F616" i="1" s="1"/>
  <c r="GO602" i="1"/>
  <c r="GP602" i="1"/>
  <c r="GV602" i="1"/>
  <c r="HC602" i="1" s="1"/>
  <c r="GX602" i="1" s="1"/>
  <c r="CJ606" i="1" s="1"/>
  <c r="I603" i="1"/>
  <c r="R603" i="1"/>
  <c r="AC603" i="1"/>
  <c r="CQ603" i="1" s="1"/>
  <c r="P603" i="1" s="1"/>
  <c r="AD603" i="1"/>
  <c r="CR603" i="1" s="1"/>
  <c r="Q603" i="1" s="1"/>
  <c r="AE603" i="1"/>
  <c r="AF603" i="1"/>
  <c r="CT603" i="1" s="1"/>
  <c r="S603" i="1" s="1"/>
  <c r="AG603" i="1"/>
  <c r="CU603" i="1" s="1"/>
  <c r="T603" i="1" s="1"/>
  <c r="AH603" i="1"/>
  <c r="CV603" i="1" s="1"/>
  <c r="U603" i="1" s="1"/>
  <c r="AI603" i="1"/>
  <c r="AJ603" i="1"/>
  <c r="CS603" i="1"/>
  <c r="CW603" i="1"/>
  <c r="V603" i="1" s="1"/>
  <c r="CX603" i="1"/>
  <c r="W603" i="1" s="1"/>
  <c r="FR603" i="1"/>
  <c r="GL603" i="1"/>
  <c r="GO603" i="1"/>
  <c r="GP603" i="1"/>
  <c r="GV603" i="1"/>
  <c r="HC603" i="1"/>
  <c r="GX603" i="1" s="1"/>
  <c r="I604" i="1"/>
  <c r="AC604" i="1"/>
  <c r="CQ604" i="1" s="1"/>
  <c r="AE604" i="1"/>
  <c r="AD604" i="1" s="1"/>
  <c r="AB604" i="1" s="1"/>
  <c r="AF604" i="1"/>
  <c r="CT604" i="1" s="1"/>
  <c r="S604" i="1" s="1"/>
  <c r="AG604" i="1"/>
  <c r="CU604" i="1" s="1"/>
  <c r="AH604" i="1"/>
  <c r="AI604" i="1"/>
  <c r="AJ604" i="1"/>
  <c r="CX604" i="1" s="1"/>
  <c r="W604" i="1" s="1"/>
  <c r="CV604" i="1"/>
  <c r="U604" i="1" s="1"/>
  <c r="AH606" i="1" s="1"/>
  <c r="CW604" i="1"/>
  <c r="V604" i="1" s="1"/>
  <c r="FR604" i="1"/>
  <c r="GL604" i="1"/>
  <c r="GO604" i="1"/>
  <c r="GP604" i="1"/>
  <c r="GV604" i="1"/>
  <c r="GX604" i="1"/>
  <c r="HC604" i="1"/>
  <c r="B606" i="1"/>
  <c r="B600" i="1" s="1"/>
  <c r="C606" i="1"/>
  <c r="D606" i="1"/>
  <c r="D600" i="1" s="1"/>
  <c r="F606" i="1"/>
  <c r="F600" i="1" s="1"/>
  <c r="G606" i="1"/>
  <c r="AO606" i="1"/>
  <c r="AO600" i="1" s="1"/>
  <c r="BX606" i="1"/>
  <c r="BX600" i="1" s="1"/>
  <c r="BY606" i="1"/>
  <c r="CC606" i="1"/>
  <c r="CK606" i="1"/>
  <c r="CL606" i="1"/>
  <c r="BC606" i="1" s="1"/>
  <c r="F610" i="1"/>
  <c r="F622" i="1"/>
  <c r="D635" i="1"/>
  <c r="E637" i="1"/>
  <c r="Z637" i="1"/>
  <c r="AA637" i="1"/>
  <c r="AM637" i="1"/>
  <c r="AN637" i="1"/>
  <c r="BC637" i="1"/>
  <c r="BD637" i="1"/>
  <c r="BE637" i="1"/>
  <c r="BF637" i="1"/>
  <c r="BG637" i="1"/>
  <c r="BH637" i="1"/>
  <c r="BI637" i="1"/>
  <c r="BJ637" i="1"/>
  <c r="BK637" i="1"/>
  <c r="BL637" i="1"/>
  <c r="BM637" i="1"/>
  <c r="BN637" i="1"/>
  <c r="BO637" i="1"/>
  <c r="BP637" i="1"/>
  <c r="BQ637" i="1"/>
  <c r="BR637" i="1"/>
  <c r="BS637" i="1"/>
  <c r="BT637" i="1"/>
  <c r="BU637" i="1"/>
  <c r="BV637" i="1"/>
  <c r="BW637" i="1"/>
  <c r="BX637" i="1"/>
  <c r="CM637" i="1"/>
  <c r="CN637" i="1"/>
  <c r="CO637" i="1"/>
  <c r="CP637" i="1"/>
  <c r="CQ637" i="1"/>
  <c r="CR637" i="1"/>
  <c r="CS637" i="1"/>
  <c r="CT637" i="1"/>
  <c r="CU637" i="1"/>
  <c r="CV637" i="1"/>
  <c r="CW637" i="1"/>
  <c r="CX637" i="1"/>
  <c r="CY637" i="1"/>
  <c r="CZ637" i="1"/>
  <c r="DA637" i="1"/>
  <c r="DB637" i="1"/>
  <c r="DC637" i="1"/>
  <c r="DD637" i="1"/>
  <c r="DE637" i="1"/>
  <c r="DF637" i="1"/>
  <c r="DG637" i="1"/>
  <c r="DH637" i="1"/>
  <c r="DI637" i="1"/>
  <c r="DJ637" i="1"/>
  <c r="DK637" i="1"/>
  <c r="DL637" i="1"/>
  <c r="DM637" i="1"/>
  <c r="DN637" i="1"/>
  <c r="DO637" i="1"/>
  <c r="DP637" i="1"/>
  <c r="DQ637" i="1"/>
  <c r="DR637" i="1"/>
  <c r="DS637" i="1"/>
  <c r="DT637" i="1"/>
  <c r="DU637" i="1"/>
  <c r="DV637" i="1"/>
  <c r="DW637" i="1"/>
  <c r="DX637" i="1"/>
  <c r="DY637" i="1"/>
  <c r="DZ637" i="1"/>
  <c r="EA637" i="1"/>
  <c r="EB637" i="1"/>
  <c r="EC637" i="1"/>
  <c r="ED637" i="1"/>
  <c r="EE637" i="1"/>
  <c r="EF637" i="1"/>
  <c r="EG637" i="1"/>
  <c r="EH637" i="1"/>
  <c r="EI637" i="1"/>
  <c r="EJ637" i="1"/>
  <c r="EK637" i="1"/>
  <c r="EL637" i="1"/>
  <c r="EM637" i="1"/>
  <c r="EN637" i="1"/>
  <c r="EO637" i="1"/>
  <c r="EP637" i="1"/>
  <c r="EQ637" i="1"/>
  <c r="ER637" i="1"/>
  <c r="ES637" i="1"/>
  <c r="ET637" i="1"/>
  <c r="EU637" i="1"/>
  <c r="EV637" i="1"/>
  <c r="EW637" i="1"/>
  <c r="EX637" i="1"/>
  <c r="EY637" i="1"/>
  <c r="EZ637" i="1"/>
  <c r="FA637" i="1"/>
  <c r="FB637" i="1"/>
  <c r="FC637" i="1"/>
  <c r="FD637" i="1"/>
  <c r="FE637" i="1"/>
  <c r="FF637" i="1"/>
  <c r="FG637" i="1"/>
  <c r="FH637" i="1"/>
  <c r="FI637" i="1"/>
  <c r="FJ637" i="1"/>
  <c r="FK637" i="1"/>
  <c r="FL637" i="1"/>
  <c r="FM637" i="1"/>
  <c r="FN637" i="1"/>
  <c r="FO637" i="1"/>
  <c r="FP637" i="1"/>
  <c r="FQ637" i="1"/>
  <c r="FR637" i="1"/>
  <c r="FS637" i="1"/>
  <c r="FT637" i="1"/>
  <c r="FU637" i="1"/>
  <c r="FV637" i="1"/>
  <c r="FW637" i="1"/>
  <c r="FX637" i="1"/>
  <c r="FY637" i="1"/>
  <c r="FZ637" i="1"/>
  <c r="GA637" i="1"/>
  <c r="GB637" i="1"/>
  <c r="GC637" i="1"/>
  <c r="GD637" i="1"/>
  <c r="GE637" i="1"/>
  <c r="GF637" i="1"/>
  <c r="GG637" i="1"/>
  <c r="GH637" i="1"/>
  <c r="GI637" i="1"/>
  <c r="GJ637" i="1"/>
  <c r="GK637" i="1"/>
  <c r="GL637" i="1"/>
  <c r="GM637" i="1"/>
  <c r="GN637" i="1"/>
  <c r="GO637" i="1"/>
  <c r="GP637" i="1"/>
  <c r="GQ637" i="1"/>
  <c r="GR637" i="1"/>
  <c r="GS637" i="1"/>
  <c r="GT637" i="1"/>
  <c r="GU637" i="1"/>
  <c r="GV637" i="1"/>
  <c r="GW637" i="1"/>
  <c r="GX637" i="1"/>
  <c r="C639" i="1"/>
  <c r="D639" i="1"/>
  <c r="I639" i="1"/>
  <c r="T639" i="1"/>
  <c r="AC639" i="1"/>
  <c r="AE639" i="1"/>
  <c r="CS639" i="1" s="1"/>
  <c r="R639" i="1" s="1"/>
  <c r="AF639" i="1"/>
  <c r="CT639" i="1" s="1"/>
  <c r="S639" i="1" s="1"/>
  <c r="AG639" i="1"/>
  <c r="AH639" i="1"/>
  <c r="AI639" i="1"/>
  <c r="CW639" i="1" s="1"/>
  <c r="V639" i="1" s="1"/>
  <c r="AJ639" i="1"/>
  <c r="CX639" i="1" s="1"/>
  <c r="W639" i="1" s="1"/>
  <c r="CQ639" i="1"/>
  <c r="P639" i="1" s="1"/>
  <c r="CU639" i="1"/>
  <c r="CV639" i="1"/>
  <c r="U639" i="1" s="1"/>
  <c r="CY639" i="1"/>
  <c r="X639" i="1" s="1"/>
  <c r="FR639" i="1"/>
  <c r="GL639" i="1"/>
  <c r="GO639" i="1"/>
  <c r="GP639" i="1"/>
  <c r="GV639" i="1"/>
  <c r="HC639" i="1" s="1"/>
  <c r="GX639" i="1" s="1"/>
  <c r="I640" i="1"/>
  <c r="P640" i="1"/>
  <c r="CP640" i="1" s="1"/>
  <c r="O640" i="1" s="1"/>
  <c r="W640" i="1"/>
  <c r="AC640" i="1"/>
  <c r="AD640" i="1"/>
  <c r="CR640" i="1" s="1"/>
  <c r="Q640" i="1" s="1"/>
  <c r="AE640" i="1"/>
  <c r="CS640" i="1" s="1"/>
  <c r="R640" i="1" s="1"/>
  <c r="AF640" i="1"/>
  <c r="AG640" i="1"/>
  <c r="AH640" i="1"/>
  <c r="CV640" i="1" s="1"/>
  <c r="U640" i="1" s="1"/>
  <c r="AI640" i="1"/>
  <c r="CW640" i="1" s="1"/>
  <c r="V640" i="1" s="1"/>
  <c r="AJ640" i="1"/>
  <c r="CQ640" i="1"/>
  <c r="CT640" i="1"/>
  <c r="S640" i="1" s="1"/>
  <c r="CU640" i="1"/>
  <c r="T640" i="1" s="1"/>
  <c r="CX640" i="1"/>
  <c r="FR640" i="1"/>
  <c r="GL640" i="1"/>
  <c r="GO640" i="1"/>
  <c r="GP640" i="1"/>
  <c r="GV640" i="1"/>
  <c r="HC640" i="1" s="1"/>
  <c r="GX640" i="1" s="1"/>
  <c r="I641" i="1"/>
  <c r="R641" i="1"/>
  <c r="AC641" i="1"/>
  <c r="CQ641" i="1" s="1"/>
  <c r="P641" i="1" s="1"/>
  <c r="AD641" i="1"/>
  <c r="CR641" i="1" s="1"/>
  <c r="Q641" i="1" s="1"/>
  <c r="AE641" i="1"/>
  <c r="AF641" i="1"/>
  <c r="CT641" i="1" s="1"/>
  <c r="S641" i="1" s="1"/>
  <c r="AG641" i="1"/>
  <c r="CU641" i="1" s="1"/>
  <c r="T641" i="1" s="1"/>
  <c r="AH641" i="1"/>
  <c r="CV641" i="1" s="1"/>
  <c r="U641" i="1" s="1"/>
  <c r="AI641" i="1"/>
  <c r="AJ641" i="1"/>
  <c r="CS641" i="1"/>
  <c r="CW641" i="1"/>
  <c r="V641" i="1" s="1"/>
  <c r="CX641" i="1"/>
  <c r="W641" i="1" s="1"/>
  <c r="FR641" i="1"/>
  <c r="GL641" i="1"/>
  <c r="GO641" i="1"/>
  <c r="GP641" i="1"/>
  <c r="GV641" i="1"/>
  <c r="HC641" i="1"/>
  <c r="GX641" i="1" s="1"/>
  <c r="I642" i="1"/>
  <c r="AC642" i="1"/>
  <c r="CQ642" i="1" s="1"/>
  <c r="AE642" i="1"/>
  <c r="AD642" i="1" s="1"/>
  <c r="AB642" i="1" s="1"/>
  <c r="AF642" i="1"/>
  <c r="CT642" i="1" s="1"/>
  <c r="S642" i="1" s="1"/>
  <c r="AG642" i="1"/>
  <c r="CU642" i="1" s="1"/>
  <c r="AH642" i="1"/>
  <c r="AI642" i="1"/>
  <c r="AJ642" i="1"/>
  <c r="CX642" i="1" s="1"/>
  <c r="W642" i="1" s="1"/>
  <c r="CV642" i="1"/>
  <c r="U642" i="1" s="1"/>
  <c r="CW642" i="1"/>
  <c r="V642" i="1" s="1"/>
  <c r="FR642" i="1"/>
  <c r="GL642" i="1"/>
  <c r="GO642" i="1"/>
  <c r="GP642" i="1"/>
  <c r="GV642" i="1"/>
  <c r="GX642" i="1"/>
  <c r="HC642" i="1"/>
  <c r="I643" i="1"/>
  <c r="P643" i="1"/>
  <c r="AC643" i="1"/>
  <c r="AE643" i="1"/>
  <c r="CS643" i="1" s="1"/>
  <c r="R643" i="1" s="1"/>
  <c r="AF643" i="1"/>
  <c r="CT643" i="1" s="1"/>
  <c r="S643" i="1" s="1"/>
  <c r="CY643" i="1" s="1"/>
  <c r="X643" i="1" s="1"/>
  <c r="AG643" i="1"/>
  <c r="AH643" i="1"/>
  <c r="AI643" i="1"/>
  <c r="CW643" i="1" s="1"/>
  <c r="V643" i="1" s="1"/>
  <c r="AJ643" i="1"/>
  <c r="CX643" i="1" s="1"/>
  <c r="W643" i="1" s="1"/>
  <c r="CQ643" i="1"/>
  <c r="CU643" i="1"/>
  <c r="T643" i="1" s="1"/>
  <c r="CV643" i="1"/>
  <c r="U643" i="1" s="1"/>
  <c r="FR643" i="1"/>
  <c r="GL643" i="1"/>
  <c r="GO643" i="1"/>
  <c r="GP643" i="1"/>
  <c r="GV643" i="1"/>
  <c r="HC643" i="1" s="1"/>
  <c r="GX643" i="1"/>
  <c r="I644" i="1"/>
  <c r="S644" i="1"/>
  <c r="T644" i="1"/>
  <c r="AC644" i="1"/>
  <c r="AD644" i="1"/>
  <c r="CR644" i="1" s="1"/>
  <c r="Q644" i="1" s="1"/>
  <c r="AE644" i="1"/>
  <c r="AF644" i="1"/>
  <c r="AG644" i="1"/>
  <c r="AH644" i="1"/>
  <c r="CV644" i="1" s="1"/>
  <c r="U644" i="1" s="1"/>
  <c r="AI644" i="1"/>
  <c r="AJ644" i="1"/>
  <c r="CQ644" i="1"/>
  <c r="P644" i="1" s="1"/>
  <c r="CP644" i="1" s="1"/>
  <c r="O644" i="1" s="1"/>
  <c r="CS644" i="1"/>
  <c r="R644" i="1" s="1"/>
  <c r="CT644" i="1"/>
  <c r="CU644" i="1"/>
  <c r="CW644" i="1"/>
  <c r="V644" i="1" s="1"/>
  <c r="CX644" i="1"/>
  <c r="W644" i="1" s="1"/>
  <c r="FR644" i="1"/>
  <c r="GL644" i="1"/>
  <c r="GO644" i="1"/>
  <c r="GP644" i="1"/>
  <c r="GV644" i="1"/>
  <c r="HC644" i="1" s="1"/>
  <c r="GX644" i="1" s="1"/>
  <c r="C645" i="1"/>
  <c r="D645" i="1"/>
  <c r="I645" i="1"/>
  <c r="P645" i="1"/>
  <c r="AC645" i="1"/>
  <c r="AE645" i="1"/>
  <c r="CS645" i="1" s="1"/>
  <c r="R645" i="1" s="1"/>
  <c r="AF645" i="1"/>
  <c r="AG645" i="1"/>
  <c r="AH645" i="1"/>
  <c r="CV645" i="1" s="1"/>
  <c r="U645" i="1" s="1"/>
  <c r="AI645" i="1"/>
  <c r="CW645" i="1" s="1"/>
  <c r="V645" i="1" s="1"/>
  <c r="AJ645" i="1"/>
  <c r="CQ645" i="1"/>
  <c r="CT645" i="1"/>
  <c r="S645" i="1" s="1"/>
  <c r="CY645" i="1" s="1"/>
  <c r="X645" i="1" s="1"/>
  <c r="CU645" i="1"/>
  <c r="T645" i="1" s="1"/>
  <c r="CX645" i="1"/>
  <c r="W645" i="1" s="1"/>
  <c r="CZ645" i="1"/>
  <c r="Y645" i="1" s="1"/>
  <c r="FR645" i="1"/>
  <c r="GL645" i="1"/>
  <c r="GO645" i="1"/>
  <c r="GP645" i="1"/>
  <c r="GV645" i="1"/>
  <c r="HC645" i="1" s="1"/>
  <c r="GX645" i="1"/>
  <c r="I646" i="1"/>
  <c r="S646" i="1"/>
  <c r="CZ646" i="1" s="1"/>
  <c r="Y646" i="1" s="1"/>
  <c r="AC646" i="1"/>
  <c r="AB646" i="1" s="1"/>
  <c r="AD646" i="1"/>
  <c r="CR646" i="1" s="1"/>
  <c r="Q646" i="1" s="1"/>
  <c r="AE646" i="1"/>
  <c r="AF646" i="1"/>
  <c r="AG646" i="1"/>
  <c r="AH646" i="1"/>
  <c r="CV646" i="1" s="1"/>
  <c r="U646" i="1" s="1"/>
  <c r="AI646" i="1"/>
  <c r="AJ646" i="1"/>
  <c r="CS646" i="1"/>
  <c r="R646" i="1" s="1"/>
  <c r="CT646" i="1"/>
  <c r="CU646" i="1"/>
  <c r="T646" i="1" s="1"/>
  <c r="CW646" i="1"/>
  <c r="V646" i="1" s="1"/>
  <c r="CX646" i="1"/>
  <c r="W646" i="1" s="1"/>
  <c r="FR646" i="1"/>
  <c r="GL646" i="1"/>
  <c r="GO646" i="1"/>
  <c r="GP646" i="1"/>
  <c r="GV646" i="1"/>
  <c r="HC646" i="1" s="1"/>
  <c r="GX646" i="1" s="1"/>
  <c r="I647" i="1"/>
  <c r="R647" i="1"/>
  <c r="AB647" i="1"/>
  <c r="AC647" i="1"/>
  <c r="CQ647" i="1" s="1"/>
  <c r="AE647" i="1"/>
  <c r="AD647" i="1" s="1"/>
  <c r="CR647" i="1" s="1"/>
  <c r="Q647" i="1" s="1"/>
  <c r="AF647" i="1"/>
  <c r="CT647" i="1" s="1"/>
  <c r="S647" i="1" s="1"/>
  <c r="AG647" i="1"/>
  <c r="CU647" i="1" s="1"/>
  <c r="T647" i="1" s="1"/>
  <c r="AH647" i="1"/>
  <c r="AI647" i="1"/>
  <c r="AJ647" i="1"/>
  <c r="CX647" i="1" s="1"/>
  <c r="W647" i="1" s="1"/>
  <c r="CS647" i="1"/>
  <c r="CV647" i="1"/>
  <c r="U647" i="1" s="1"/>
  <c r="CW647" i="1"/>
  <c r="V647" i="1" s="1"/>
  <c r="FR647" i="1"/>
  <c r="GL647" i="1"/>
  <c r="GO647" i="1"/>
  <c r="GP647" i="1"/>
  <c r="GV647" i="1"/>
  <c r="HC647" i="1"/>
  <c r="GX647" i="1" s="1"/>
  <c r="I648" i="1"/>
  <c r="U648" i="1" s="1"/>
  <c r="AC648" i="1"/>
  <c r="AE648" i="1"/>
  <c r="AD648" i="1" s="1"/>
  <c r="CR648" i="1" s="1"/>
  <c r="Q648" i="1" s="1"/>
  <c r="AF648" i="1"/>
  <c r="CT648" i="1" s="1"/>
  <c r="AG648" i="1"/>
  <c r="AH648" i="1"/>
  <c r="AI648" i="1"/>
  <c r="CW648" i="1" s="1"/>
  <c r="V648" i="1" s="1"/>
  <c r="AJ648" i="1"/>
  <c r="CX648" i="1" s="1"/>
  <c r="CQ648" i="1"/>
  <c r="CS648" i="1"/>
  <c r="R648" i="1" s="1"/>
  <c r="CU648" i="1"/>
  <c r="CV648" i="1"/>
  <c r="FR648" i="1"/>
  <c r="GL648" i="1"/>
  <c r="GO648" i="1"/>
  <c r="GP648" i="1"/>
  <c r="GV648" i="1"/>
  <c r="HC648" i="1"/>
  <c r="GX648" i="1" s="1"/>
  <c r="C649" i="1"/>
  <c r="D649" i="1"/>
  <c r="I649" i="1"/>
  <c r="V649" i="1"/>
  <c r="AC649" i="1"/>
  <c r="CQ649" i="1" s="1"/>
  <c r="AE649" i="1"/>
  <c r="AD649" i="1" s="1"/>
  <c r="CR649" i="1" s="1"/>
  <c r="Q649" i="1" s="1"/>
  <c r="AF649" i="1"/>
  <c r="CT649" i="1" s="1"/>
  <c r="S649" i="1" s="1"/>
  <c r="AG649" i="1"/>
  <c r="CU649" i="1" s="1"/>
  <c r="AH649" i="1"/>
  <c r="AI649" i="1"/>
  <c r="AJ649" i="1"/>
  <c r="CX649" i="1" s="1"/>
  <c r="W649" i="1" s="1"/>
  <c r="CS649" i="1"/>
  <c r="R649" i="1" s="1"/>
  <c r="CV649" i="1"/>
  <c r="U649" i="1" s="1"/>
  <c r="CW649" i="1"/>
  <c r="FR649" i="1"/>
  <c r="GL649" i="1"/>
  <c r="GO649" i="1"/>
  <c r="GP649" i="1"/>
  <c r="GV649" i="1"/>
  <c r="HC649" i="1"/>
  <c r="GX649" i="1" s="1"/>
  <c r="C650" i="1"/>
  <c r="D650" i="1"/>
  <c r="I650" i="1"/>
  <c r="S650" i="1"/>
  <c r="T650" i="1"/>
  <c r="AC650" i="1"/>
  <c r="AD650" i="1"/>
  <c r="CR650" i="1" s="1"/>
  <c r="Q650" i="1" s="1"/>
  <c r="AE650" i="1"/>
  <c r="AF650" i="1"/>
  <c r="AG650" i="1"/>
  <c r="AH650" i="1"/>
  <c r="CV650" i="1" s="1"/>
  <c r="U650" i="1" s="1"/>
  <c r="AI650" i="1"/>
  <c r="AJ650" i="1"/>
  <c r="CQ650" i="1"/>
  <c r="P650" i="1" s="1"/>
  <c r="CP650" i="1" s="1"/>
  <c r="O650" i="1" s="1"/>
  <c r="CS650" i="1"/>
  <c r="R650" i="1" s="1"/>
  <c r="CT650" i="1"/>
  <c r="CU650" i="1"/>
  <c r="CW650" i="1"/>
  <c r="V650" i="1" s="1"/>
  <c r="CX650" i="1"/>
  <c r="W650" i="1" s="1"/>
  <c r="FR650" i="1"/>
  <c r="GL650" i="1"/>
  <c r="GO650" i="1"/>
  <c r="GP650" i="1"/>
  <c r="GV650" i="1"/>
  <c r="HC650" i="1" s="1"/>
  <c r="GX650" i="1" s="1"/>
  <c r="I651" i="1"/>
  <c r="V651" i="1" s="1"/>
  <c r="AC651" i="1"/>
  <c r="CQ651" i="1" s="1"/>
  <c r="AE651" i="1"/>
  <c r="AD651" i="1" s="1"/>
  <c r="CR651" i="1" s="1"/>
  <c r="Q651" i="1" s="1"/>
  <c r="AF651" i="1"/>
  <c r="AG651" i="1"/>
  <c r="CU651" i="1" s="1"/>
  <c r="AH651" i="1"/>
  <c r="AI651" i="1"/>
  <c r="AJ651" i="1"/>
  <c r="CS651" i="1"/>
  <c r="R651" i="1" s="1"/>
  <c r="CT651" i="1"/>
  <c r="S651" i="1" s="1"/>
  <c r="CV651" i="1"/>
  <c r="CW651" i="1"/>
  <c r="CX651" i="1"/>
  <c r="W651" i="1" s="1"/>
  <c r="FR651" i="1"/>
  <c r="GL651" i="1"/>
  <c r="GO651" i="1"/>
  <c r="GP651" i="1"/>
  <c r="GV651" i="1"/>
  <c r="HC651" i="1"/>
  <c r="I652" i="1"/>
  <c r="O652" i="1"/>
  <c r="P652" i="1"/>
  <c r="Q652" i="1"/>
  <c r="R652" i="1"/>
  <c r="S652" i="1"/>
  <c r="T652" i="1"/>
  <c r="U652" i="1"/>
  <c r="V652" i="1"/>
  <c r="W652" i="1"/>
  <c r="X652" i="1"/>
  <c r="Y652" i="1"/>
  <c r="AB652" i="1"/>
  <c r="CP652" i="1" s="1"/>
  <c r="GN652" i="1" s="1"/>
  <c r="AC652" i="1"/>
  <c r="AD652" i="1"/>
  <c r="AE652" i="1"/>
  <c r="AF652" i="1"/>
  <c r="AG652" i="1"/>
  <c r="AH652" i="1"/>
  <c r="AI652" i="1"/>
  <c r="AJ652" i="1"/>
  <c r="FR652" i="1"/>
  <c r="GL652" i="1"/>
  <c r="GO652" i="1"/>
  <c r="GP652" i="1"/>
  <c r="GV652" i="1"/>
  <c r="GX652" i="1"/>
  <c r="B654" i="1"/>
  <c r="B637" i="1" s="1"/>
  <c r="C654" i="1"/>
  <c r="C637" i="1" s="1"/>
  <c r="D654" i="1"/>
  <c r="D637" i="1" s="1"/>
  <c r="F654" i="1"/>
  <c r="F637" i="1" s="1"/>
  <c r="G654" i="1"/>
  <c r="G637" i="1" s="1"/>
  <c r="BC654" i="1"/>
  <c r="F670" i="1" s="1"/>
  <c r="BX654" i="1"/>
  <c r="CK654" i="1"/>
  <c r="CK637" i="1" s="1"/>
  <c r="CL654" i="1"/>
  <c r="CL637" i="1" s="1"/>
  <c r="B683" i="1"/>
  <c r="B22" i="1" s="1"/>
  <c r="C683" i="1"/>
  <c r="C22" i="1" s="1"/>
  <c r="D683" i="1"/>
  <c r="D22" i="1" s="1"/>
  <c r="F683" i="1"/>
  <c r="F22" i="1" s="1"/>
  <c r="G683" i="1"/>
  <c r="G22" i="1" s="1"/>
  <c r="B712" i="1"/>
  <c r="B18" i="1" s="1"/>
  <c r="C712" i="1"/>
  <c r="C18" i="1" s="1"/>
  <c r="D712" i="1"/>
  <c r="D18" i="1" s="1"/>
  <c r="F712" i="1"/>
  <c r="F18" i="1" s="1"/>
  <c r="G712" i="1"/>
  <c r="G18" i="1" s="1"/>
  <c r="W420" i="5" l="1"/>
  <c r="G479" i="5"/>
  <c r="O479" i="5" s="1"/>
  <c r="W565" i="5"/>
  <c r="J597" i="5"/>
  <c r="P597" i="5" s="1"/>
  <c r="J526" i="5"/>
  <c r="P526" i="5" s="1"/>
  <c r="J530" i="5" s="1"/>
  <c r="W506" i="5"/>
  <c r="W299" i="5"/>
  <c r="G121" i="5"/>
  <c r="O121" i="5" s="1"/>
  <c r="J377" i="5"/>
  <c r="P377" i="5" s="1"/>
  <c r="J326" i="5"/>
  <c r="P326" i="5" s="1"/>
  <c r="J121" i="5"/>
  <c r="P121" i="5" s="1"/>
  <c r="W444" i="5"/>
  <c r="W132" i="5"/>
  <c r="J350" i="5"/>
  <c r="P350" i="5" s="1"/>
  <c r="J99" i="5"/>
  <c r="P99" i="5" s="1"/>
  <c r="G546" i="5"/>
  <c r="O546" i="5" s="1"/>
  <c r="G548" i="5" s="1"/>
  <c r="G597" i="5"/>
  <c r="O597" i="5" s="1"/>
  <c r="G38" i="5"/>
  <c r="O38" i="5" s="1"/>
  <c r="G506" i="5"/>
  <c r="O506" i="5" s="1"/>
  <c r="J444" i="5"/>
  <c r="P444" i="5" s="1"/>
  <c r="W307" i="5"/>
  <c r="W142" i="5"/>
  <c r="G471" i="5"/>
  <c r="O471" i="5" s="1"/>
  <c r="G486" i="5" s="1"/>
  <c r="G412" i="5"/>
  <c r="O412" i="5" s="1"/>
  <c r="G350" i="5"/>
  <c r="O350" i="5" s="1"/>
  <c r="W221" i="5"/>
  <c r="W597" i="5"/>
  <c r="W526" i="5"/>
  <c r="J436" i="5"/>
  <c r="P436" i="5" s="1"/>
  <c r="J358" i="5"/>
  <c r="P358" i="5" s="1"/>
  <c r="J579" i="5"/>
  <c r="P579" i="5" s="1"/>
  <c r="J601" i="5" s="1"/>
  <c r="G170" i="5"/>
  <c r="O170" i="5" s="1"/>
  <c r="J71" i="5"/>
  <c r="P71" i="5" s="1"/>
  <c r="J452" i="5"/>
  <c r="P452" i="5" s="1"/>
  <c r="W579" i="5"/>
  <c r="G299" i="5"/>
  <c r="O299" i="5" s="1"/>
  <c r="G314" i="5" s="1"/>
  <c r="J110" i="5"/>
  <c r="P110" i="5" s="1"/>
  <c r="J420" i="5"/>
  <c r="P420" i="5" s="1"/>
  <c r="G231" i="5"/>
  <c r="O231" i="5" s="1"/>
  <c r="W334" i="5"/>
  <c r="G579" i="5"/>
  <c r="O579" i="5" s="1"/>
  <c r="J428" i="5"/>
  <c r="P428" i="5" s="1"/>
  <c r="W81" i="5"/>
  <c r="G157" i="5"/>
  <c r="O157" i="5" s="1"/>
  <c r="G200" i="5" s="1"/>
  <c r="W546" i="5"/>
  <c r="J221" i="5"/>
  <c r="P221" i="5" s="1"/>
  <c r="W60" i="5"/>
  <c r="W404" i="5"/>
  <c r="J299" i="5"/>
  <c r="P299" i="5" s="1"/>
  <c r="J314" i="5" s="1"/>
  <c r="G132" i="5"/>
  <c r="O132" i="5" s="1"/>
  <c r="J506" i="5"/>
  <c r="P506" i="5" s="1"/>
  <c r="J510" i="5" s="1"/>
  <c r="W326" i="5"/>
  <c r="J231" i="5"/>
  <c r="P231" i="5" s="1"/>
  <c r="J49" i="5"/>
  <c r="P49" i="5" s="1"/>
  <c r="G326" i="5"/>
  <c r="O326" i="5" s="1"/>
  <c r="G510" i="5"/>
  <c r="G444" i="5"/>
  <c r="O444" i="5" s="1"/>
  <c r="W436" i="5"/>
  <c r="J412" i="5"/>
  <c r="P412" i="5" s="1"/>
  <c r="J132" i="5"/>
  <c r="P132" i="5" s="1"/>
  <c r="G60" i="5"/>
  <c r="O60" i="5" s="1"/>
  <c r="G526" i="5"/>
  <c r="O526" i="5" s="1"/>
  <c r="G428" i="5"/>
  <c r="O428" i="5" s="1"/>
  <c r="W110" i="5"/>
  <c r="G358" i="5"/>
  <c r="O358" i="5" s="1"/>
  <c r="G81" i="5"/>
  <c r="O81" i="5" s="1"/>
  <c r="W479" i="5"/>
  <c r="G99" i="5"/>
  <c r="O99" i="5" s="1"/>
  <c r="J365" i="5"/>
  <c r="G221" i="5"/>
  <c r="O221" i="5" s="1"/>
  <c r="G142" i="5"/>
  <c r="O142" i="5" s="1"/>
  <c r="G307" i="5"/>
  <c r="O307" i="5" s="1"/>
  <c r="J60" i="5"/>
  <c r="P60" i="5" s="1"/>
  <c r="W170" i="5"/>
  <c r="G71" i="5"/>
  <c r="O71" i="5" s="1"/>
  <c r="J83" i="5"/>
  <c r="W471" i="5"/>
  <c r="W452" i="5"/>
  <c r="W350" i="5"/>
  <c r="W71" i="5"/>
  <c r="J479" i="5"/>
  <c r="P479" i="5" s="1"/>
  <c r="J486" i="5" s="1"/>
  <c r="G436" i="5"/>
  <c r="O436" i="5" s="1"/>
  <c r="W157" i="5"/>
  <c r="J404" i="5"/>
  <c r="P404" i="5" s="1"/>
  <c r="J459" i="5" s="1"/>
  <c r="J392" i="5"/>
  <c r="G377" i="5"/>
  <c r="O377" i="5" s="1"/>
  <c r="W38" i="5"/>
  <c r="G565" i="5"/>
  <c r="O565" i="5" s="1"/>
  <c r="G385" i="5"/>
  <c r="O385" i="5" s="1"/>
  <c r="G392" i="5" s="1"/>
  <c r="W385" i="5"/>
  <c r="J287" i="5"/>
  <c r="G530" i="5"/>
  <c r="W377" i="5"/>
  <c r="G283" i="5"/>
  <c r="O283" i="5" s="1"/>
  <c r="G287" i="5" s="1"/>
  <c r="W283" i="5"/>
  <c r="G342" i="5"/>
  <c r="O342" i="5" s="1"/>
  <c r="G334" i="5"/>
  <c r="O334" i="5" s="1"/>
  <c r="J200" i="5"/>
  <c r="CY647" i="1"/>
  <c r="X647" i="1" s="1"/>
  <c r="CZ647" i="1"/>
  <c r="Y647" i="1" s="1"/>
  <c r="CJ654" i="1"/>
  <c r="CZ602" i="1"/>
  <c r="Y602" i="1" s="1"/>
  <c r="AF606" i="1"/>
  <c r="CY602" i="1"/>
  <c r="X602" i="1" s="1"/>
  <c r="CY565" i="1"/>
  <c r="X565" i="1" s="1"/>
  <c r="CZ565" i="1"/>
  <c r="Y565" i="1" s="1"/>
  <c r="CP565" i="1"/>
  <c r="O565" i="1" s="1"/>
  <c r="V464" i="1"/>
  <c r="AI455" i="1"/>
  <c r="CZ420" i="1"/>
  <c r="Y420" i="1" s="1"/>
  <c r="CY420" i="1"/>
  <c r="X420" i="1" s="1"/>
  <c r="CZ415" i="1"/>
  <c r="Y415" i="1" s="1"/>
  <c r="CY415" i="1"/>
  <c r="X415" i="1" s="1"/>
  <c r="CP415" i="1"/>
  <c r="O415" i="1" s="1"/>
  <c r="AH600" i="1"/>
  <c r="U606" i="1"/>
  <c r="AI606" i="1"/>
  <c r="CJ600" i="1"/>
  <c r="BA606" i="1"/>
  <c r="CZ564" i="1"/>
  <c r="Y564" i="1" s="1"/>
  <c r="AL569" i="1" s="1"/>
  <c r="AF569" i="1"/>
  <c r="CY564" i="1"/>
  <c r="X564" i="1" s="1"/>
  <c r="AH569" i="1"/>
  <c r="CY527" i="1"/>
  <c r="X527" i="1" s="1"/>
  <c r="CZ527" i="1"/>
  <c r="Y527" i="1" s="1"/>
  <c r="CP527" i="1"/>
  <c r="O527" i="1" s="1"/>
  <c r="AG531" i="1"/>
  <c r="CP526" i="1"/>
  <c r="O526" i="1" s="1"/>
  <c r="CP461" i="1"/>
  <c r="O461" i="1" s="1"/>
  <c r="AH464" i="1"/>
  <c r="AP424" i="1"/>
  <c r="BY405" i="1"/>
  <c r="CY649" i="1"/>
  <c r="X649" i="1" s="1"/>
  <c r="CZ649" i="1"/>
  <c r="Y649" i="1" s="1"/>
  <c r="CY641" i="1"/>
  <c r="X641" i="1" s="1"/>
  <c r="CZ641" i="1"/>
  <c r="Y641" i="1" s="1"/>
  <c r="CP641" i="1"/>
  <c r="O641" i="1" s="1"/>
  <c r="CJ562" i="1"/>
  <c r="BA569" i="1"/>
  <c r="CZ526" i="1"/>
  <c r="Y526" i="1" s="1"/>
  <c r="AF531" i="1"/>
  <c r="CY526" i="1"/>
  <c r="X526" i="1" s="1"/>
  <c r="U531" i="1"/>
  <c r="AH524" i="1"/>
  <c r="CY461" i="1"/>
  <c r="X461" i="1" s="1"/>
  <c r="CZ461" i="1"/>
  <c r="Y461" i="1" s="1"/>
  <c r="CY651" i="1"/>
  <c r="X651" i="1" s="1"/>
  <c r="CZ651" i="1"/>
  <c r="Y651" i="1" s="1"/>
  <c r="CZ640" i="1"/>
  <c r="Y640" i="1" s="1"/>
  <c r="CY640" i="1"/>
  <c r="X640" i="1" s="1"/>
  <c r="GN640" i="1" s="1"/>
  <c r="CY603" i="1"/>
  <c r="X603" i="1" s="1"/>
  <c r="CZ603" i="1"/>
  <c r="Y603" i="1" s="1"/>
  <c r="CP603" i="1"/>
  <c r="O603" i="1" s="1"/>
  <c r="CJ524" i="1"/>
  <c r="BA531" i="1"/>
  <c r="CZ460" i="1"/>
  <c r="Y460" i="1" s="1"/>
  <c r="CY460" i="1"/>
  <c r="X460" i="1" s="1"/>
  <c r="GN460" i="1" s="1"/>
  <c r="BA464" i="1"/>
  <c r="CJ455" i="1"/>
  <c r="CY421" i="1"/>
  <c r="X421" i="1" s="1"/>
  <c r="GN421" i="1" s="1"/>
  <c r="CZ421" i="1"/>
  <c r="Y421" i="1" s="1"/>
  <c r="CP420" i="1"/>
  <c r="O420" i="1" s="1"/>
  <c r="GN417" i="1"/>
  <c r="GM417" i="1"/>
  <c r="CY407" i="1"/>
  <c r="X407" i="1" s="1"/>
  <c r="CZ407" i="1"/>
  <c r="Y407" i="1" s="1"/>
  <c r="BZ319" i="1"/>
  <c r="AQ334" i="1"/>
  <c r="AT606" i="1"/>
  <c r="CC600" i="1"/>
  <c r="CK455" i="1"/>
  <c r="BB464" i="1"/>
  <c r="CC405" i="1"/>
  <c r="AT424" i="1"/>
  <c r="AB414" i="1"/>
  <c r="CR414" i="1"/>
  <c r="Q414" i="1" s="1"/>
  <c r="BZ424" i="1"/>
  <c r="T368" i="1"/>
  <c r="CX125" i="3"/>
  <c r="CX124" i="3"/>
  <c r="I326" i="1"/>
  <c r="BY192" i="1"/>
  <c r="AP204" i="1"/>
  <c r="GN130" i="1"/>
  <c r="GM130" i="1"/>
  <c r="CZ123" i="1"/>
  <c r="Y123" i="1" s="1"/>
  <c r="CY123" i="1"/>
  <c r="X123" i="1" s="1"/>
  <c r="CP120" i="1"/>
  <c r="O120" i="1" s="1"/>
  <c r="CC654" i="1"/>
  <c r="AB641" i="1"/>
  <c r="AB603" i="1"/>
  <c r="AJ606" i="1"/>
  <c r="CC562" i="1"/>
  <c r="AT569" i="1"/>
  <c r="AB565" i="1"/>
  <c r="AI569" i="1"/>
  <c r="AJ569" i="1"/>
  <c r="BX524" i="1"/>
  <c r="AO531" i="1"/>
  <c r="CG531" i="1"/>
  <c r="CC524" i="1"/>
  <c r="AT531" i="1"/>
  <c r="AB527" i="1"/>
  <c r="AI531" i="1"/>
  <c r="AJ531" i="1"/>
  <c r="AB461" i="1"/>
  <c r="BZ464" i="1"/>
  <c r="CI464" i="1" s="1"/>
  <c r="AF464" i="1"/>
  <c r="AB421" i="1"/>
  <c r="AB415" i="1"/>
  <c r="R412" i="1"/>
  <c r="CQ407" i="1"/>
  <c r="P407" i="1" s="1"/>
  <c r="AB407" i="1"/>
  <c r="CP371" i="1"/>
  <c r="O371" i="1" s="1"/>
  <c r="V368" i="1"/>
  <c r="U330" i="1"/>
  <c r="W325" i="1"/>
  <c r="CZ650" i="1"/>
  <c r="Y650" i="1" s="1"/>
  <c r="P649" i="1"/>
  <c r="CP649" i="1" s="1"/>
  <c r="O649" i="1" s="1"/>
  <c r="P648" i="1"/>
  <c r="CP648" i="1" s="1"/>
  <c r="O648" i="1" s="1"/>
  <c r="AB648" i="1"/>
  <c r="AD645" i="1"/>
  <c r="CR645" i="1" s="1"/>
  <c r="Q645" i="1" s="1"/>
  <c r="AB644" i="1"/>
  <c r="CZ644" i="1"/>
  <c r="Y644" i="1" s="1"/>
  <c r="GN644" i="1" s="1"/>
  <c r="CZ643" i="1"/>
  <c r="Y643" i="1" s="1"/>
  <c r="AD643" i="1"/>
  <c r="CS642" i="1"/>
  <c r="R642" i="1" s="1"/>
  <c r="AE654" i="1" s="1"/>
  <c r="P642" i="1"/>
  <c r="CP642" i="1" s="1"/>
  <c r="O642" i="1" s="1"/>
  <c r="AI654" i="1"/>
  <c r="CG606" i="1"/>
  <c r="AP606" i="1"/>
  <c r="BY600" i="1"/>
  <c r="CI606" i="1"/>
  <c r="CS604" i="1"/>
  <c r="R604" i="1" s="1"/>
  <c r="CZ604" i="1" s="1"/>
  <c r="Y604" i="1" s="1"/>
  <c r="P604" i="1"/>
  <c r="CP604" i="1" s="1"/>
  <c r="O604" i="1" s="1"/>
  <c r="AQ600" i="1"/>
  <c r="CZ567" i="1"/>
  <c r="Y567" i="1" s="1"/>
  <c r="AD567" i="1"/>
  <c r="CS566" i="1"/>
  <c r="R566" i="1" s="1"/>
  <c r="P566" i="1"/>
  <c r="AC531" i="1"/>
  <c r="CZ529" i="1"/>
  <c r="Y529" i="1" s="1"/>
  <c r="AD529" i="1"/>
  <c r="CS528" i="1"/>
  <c r="R528" i="1" s="1"/>
  <c r="P528" i="1"/>
  <c r="CP528" i="1" s="1"/>
  <c r="O528" i="1" s="1"/>
  <c r="BY455" i="1"/>
  <c r="AP464" i="1"/>
  <c r="CS462" i="1"/>
  <c r="R462" i="1" s="1"/>
  <c r="CZ462" i="1" s="1"/>
  <c r="Y462" i="1" s="1"/>
  <c r="P462" i="1"/>
  <c r="CP462" i="1" s="1"/>
  <c r="O462" i="1" s="1"/>
  <c r="CZ459" i="1"/>
  <c r="Y459" i="1" s="1"/>
  <c r="AD459" i="1"/>
  <c r="CD464" i="1"/>
  <c r="CS422" i="1"/>
  <c r="R422" i="1" s="1"/>
  <c r="CY422" i="1" s="1"/>
  <c r="X422" i="1" s="1"/>
  <c r="P422" i="1"/>
  <c r="R416" i="1"/>
  <c r="CY416" i="1" s="1"/>
  <c r="X416" i="1" s="1"/>
  <c r="CS414" i="1"/>
  <c r="R414" i="1" s="1"/>
  <c r="Q412" i="1"/>
  <c r="U409" i="1"/>
  <c r="Q409" i="1"/>
  <c r="CZ408" i="1"/>
  <c r="Y408" i="1" s="1"/>
  <c r="CD424" i="1"/>
  <c r="CY369" i="1"/>
  <c r="X369" i="1" s="1"/>
  <c r="CZ369" i="1"/>
  <c r="Y369" i="1" s="1"/>
  <c r="GX368" i="1"/>
  <c r="U367" i="1"/>
  <c r="Q367" i="1"/>
  <c r="GX326" i="1"/>
  <c r="GX325" i="1"/>
  <c r="CY323" i="1"/>
  <c r="X323" i="1" s="1"/>
  <c r="CZ323" i="1"/>
  <c r="Y323" i="1" s="1"/>
  <c r="CZ246" i="1"/>
  <c r="Y246" i="1" s="1"/>
  <c r="AB246" i="1"/>
  <c r="BB70" i="1"/>
  <c r="F174" i="1"/>
  <c r="CY642" i="1"/>
  <c r="X642" i="1" s="1"/>
  <c r="BZ654" i="1"/>
  <c r="BB606" i="1"/>
  <c r="CK600" i="1"/>
  <c r="CY566" i="1"/>
  <c r="X566" i="1" s="1"/>
  <c r="CY528" i="1"/>
  <c r="X528" i="1" s="1"/>
  <c r="CC455" i="1"/>
  <c r="AT464" i="1"/>
  <c r="CK405" i="1"/>
  <c r="BB424" i="1"/>
  <c r="CY413" i="1"/>
  <c r="X413" i="1" s="1"/>
  <c r="CZ413" i="1"/>
  <c r="Y413" i="1" s="1"/>
  <c r="CP413" i="1"/>
  <c r="O413" i="1" s="1"/>
  <c r="CL365" i="1"/>
  <c r="BC374" i="1"/>
  <c r="CZ372" i="1"/>
  <c r="Y372" i="1" s="1"/>
  <c r="CY372" i="1"/>
  <c r="X372" i="1" s="1"/>
  <c r="AU319" i="1"/>
  <c r="F353" i="1"/>
  <c r="AT279" i="1"/>
  <c r="F306" i="1"/>
  <c r="CT198" i="1"/>
  <c r="S198" i="1" s="1"/>
  <c r="AB198" i="1"/>
  <c r="BZ118" i="1"/>
  <c r="CG132" i="1"/>
  <c r="AQ132" i="1"/>
  <c r="P651" i="1"/>
  <c r="CP651" i="1" s="1"/>
  <c r="O651" i="1" s="1"/>
  <c r="CX201" i="3"/>
  <c r="CX205" i="3"/>
  <c r="CX209" i="3"/>
  <c r="CX200" i="3"/>
  <c r="CX204" i="3"/>
  <c r="CX208" i="3"/>
  <c r="CX203" i="3"/>
  <c r="CX207" i="3"/>
  <c r="CX211" i="3"/>
  <c r="CX210" i="3"/>
  <c r="CX206" i="3"/>
  <c r="CX202" i="3"/>
  <c r="CY646" i="1"/>
  <c r="X646" i="1" s="1"/>
  <c r="CP645" i="1"/>
  <c r="O645" i="1" s="1"/>
  <c r="CD654" i="1"/>
  <c r="CD606" i="1"/>
  <c r="BX562" i="1"/>
  <c r="AO569" i="1"/>
  <c r="CG569" i="1"/>
  <c r="CD569" i="1"/>
  <c r="AE569" i="1"/>
  <c r="CD531" i="1"/>
  <c r="AE531" i="1"/>
  <c r="AJ464" i="1"/>
  <c r="CY418" i="1"/>
  <c r="X418" i="1" s="1"/>
  <c r="CY417" i="1"/>
  <c r="X417" i="1" s="1"/>
  <c r="P414" i="1"/>
  <c r="GX412" i="1"/>
  <c r="CX137" i="3"/>
  <c r="CX136" i="3"/>
  <c r="I410" i="1"/>
  <c r="R410" i="1" s="1"/>
  <c r="S409" i="1"/>
  <c r="CX131" i="3"/>
  <c r="CX130" i="3"/>
  <c r="S367" i="1"/>
  <c r="I368" i="1"/>
  <c r="R368" i="1" s="1"/>
  <c r="AO654" i="1"/>
  <c r="T651" i="1"/>
  <c r="AB651" i="1"/>
  <c r="AB650" i="1"/>
  <c r="GM652" i="1"/>
  <c r="GX651" i="1"/>
  <c r="U651" i="1"/>
  <c r="AH654" i="1" s="1"/>
  <c r="CY650" i="1"/>
  <c r="X650" i="1" s="1"/>
  <c r="GM650" i="1" s="1"/>
  <c r="T649" i="1"/>
  <c r="AB649" i="1"/>
  <c r="T648" i="1"/>
  <c r="W648" i="1"/>
  <c r="AJ654" i="1" s="1"/>
  <c r="S648" i="1"/>
  <c r="P647" i="1"/>
  <c r="CP647" i="1" s="1"/>
  <c r="O647" i="1" s="1"/>
  <c r="CQ646" i="1"/>
  <c r="P646" i="1" s="1"/>
  <c r="CP646" i="1" s="1"/>
  <c r="O646" i="1" s="1"/>
  <c r="AB645" i="1"/>
  <c r="CY644" i="1"/>
  <c r="X644" i="1" s="1"/>
  <c r="GM644" i="1" s="1"/>
  <c r="CR642" i="1"/>
  <c r="Q642" i="1" s="1"/>
  <c r="T642" i="1"/>
  <c r="AG654" i="1" s="1"/>
  <c r="BY654" i="1"/>
  <c r="AB640" i="1"/>
  <c r="CZ639" i="1"/>
  <c r="Y639" i="1" s="1"/>
  <c r="AD639" i="1"/>
  <c r="CR604" i="1"/>
  <c r="Q604" i="1" s="1"/>
  <c r="AD606" i="1" s="1"/>
  <c r="T604" i="1"/>
  <c r="AG606" i="1" s="1"/>
  <c r="CP602" i="1"/>
  <c r="O602" i="1" s="1"/>
  <c r="AB602" i="1"/>
  <c r="BZ600" i="1"/>
  <c r="CZ566" i="1"/>
  <c r="Y566" i="1" s="1"/>
  <c r="CR566" i="1"/>
  <c r="Q566" i="1" s="1"/>
  <c r="T566" i="1"/>
  <c r="AG569" i="1" s="1"/>
  <c r="BY569" i="1"/>
  <c r="AB564" i="1"/>
  <c r="CZ528" i="1"/>
  <c r="Y528" i="1" s="1"/>
  <c r="CR528" i="1"/>
  <c r="Q528" i="1" s="1"/>
  <c r="T528" i="1"/>
  <c r="BY531" i="1"/>
  <c r="AB526" i="1"/>
  <c r="CR462" i="1"/>
  <c r="Q462" i="1" s="1"/>
  <c r="T462" i="1"/>
  <c r="AG464" i="1" s="1"/>
  <c r="AB460" i="1"/>
  <c r="CY458" i="1"/>
  <c r="X458" i="1" s="1"/>
  <c r="CQ458" i="1"/>
  <c r="P458" i="1" s="1"/>
  <c r="CP458" i="1" s="1"/>
  <c r="O458" i="1" s="1"/>
  <c r="CZ457" i="1"/>
  <c r="Y457" i="1" s="1"/>
  <c r="AD457" i="1"/>
  <c r="CR422" i="1"/>
  <c r="Q422" i="1" s="1"/>
  <c r="T422" i="1"/>
  <c r="AB420" i="1"/>
  <c r="AD419" i="1"/>
  <c r="AB417" i="1"/>
  <c r="V416" i="1"/>
  <c r="Q416" i="1"/>
  <c r="CY411" i="1"/>
  <c r="X411" i="1" s="1"/>
  <c r="CZ411" i="1"/>
  <c r="Y411" i="1" s="1"/>
  <c r="R409" i="1"/>
  <c r="AB408" i="1"/>
  <c r="AB372" i="1"/>
  <c r="CQ372" i="1"/>
  <c r="P372" i="1" s="1"/>
  <c r="CP372" i="1" s="1"/>
  <c r="O372" i="1" s="1"/>
  <c r="AQ374" i="1"/>
  <c r="BZ365" i="1"/>
  <c r="BY374" i="1"/>
  <c r="R367" i="1"/>
  <c r="CP332" i="1"/>
  <c r="O332" i="1" s="1"/>
  <c r="CY329" i="1"/>
  <c r="X329" i="1" s="1"/>
  <c r="CZ329" i="1"/>
  <c r="Y329" i="1" s="1"/>
  <c r="CZ328" i="1"/>
  <c r="Y328" i="1" s="1"/>
  <c r="Q326" i="1"/>
  <c r="R325" i="1"/>
  <c r="CZ325" i="1" s="1"/>
  <c r="Y325" i="1" s="1"/>
  <c r="CP323" i="1"/>
  <c r="O323" i="1" s="1"/>
  <c r="CD319" i="1"/>
  <c r="CZ286" i="1"/>
  <c r="Y286" i="1" s="1"/>
  <c r="CY286" i="1"/>
  <c r="X286" i="1" s="1"/>
  <c r="AH288" i="1"/>
  <c r="CZ281" i="1"/>
  <c r="Y281" i="1" s="1"/>
  <c r="CY281" i="1"/>
  <c r="X281" i="1" s="1"/>
  <c r="AF288" i="1"/>
  <c r="CZ241" i="1"/>
  <c r="Y241" i="1" s="1"/>
  <c r="CY241" i="1"/>
  <c r="X241" i="1" s="1"/>
  <c r="Q198" i="1"/>
  <c r="R198" i="1"/>
  <c r="CX139" i="3"/>
  <c r="CX138" i="3"/>
  <c r="W410" i="1"/>
  <c r="AJ424" i="1" s="1"/>
  <c r="P409" i="1"/>
  <c r="CP409" i="1" s="1"/>
  <c r="O409" i="1" s="1"/>
  <c r="AU374" i="1"/>
  <c r="CX133" i="3"/>
  <c r="CX132" i="3"/>
  <c r="W368" i="1"/>
  <c r="P367" i="1"/>
  <c r="CZ331" i="1"/>
  <c r="Y331" i="1" s="1"/>
  <c r="CX129" i="3"/>
  <c r="I330" i="1"/>
  <c r="CC334" i="1"/>
  <c r="CR321" i="1"/>
  <c r="Q321" i="1" s="1"/>
  <c r="AB321" i="1"/>
  <c r="CP246" i="1"/>
  <c r="O246" i="1" s="1"/>
  <c r="BB192" i="1"/>
  <c r="F217" i="1"/>
  <c r="CX128" i="3"/>
  <c r="BB654" i="1"/>
  <c r="CX213" i="3"/>
  <c r="CX212" i="3"/>
  <c r="CX216" i="3"/>
  <c r="CX215" i="3"/>
  <c r="CX214" i="3"/>
  <c r="CX171" i="3"/>
  <c r="CX170" i="3"/>
  <c r="CX173" i="3"/>
  <c r="CX177" i="3"/>
  <c r="CX172" i="3"/>
  <c r="CX176" i="3"/>
  <c r="CX175" i="3"/>
  <c r="CX178" i="3"/>
  <c r="CX174" i="3"/>
  <c r="BB569" i="1"/>
  <c r="CX163" i="3"/>
  <c r="CX167" i="3"/>
  <c r="CX162" i="3"/>
  <c r="CX166" i="3"/>
  <c r="CX161" i="3"/>
  <c r="CX165" i="3"/>
  <c r="CX169" i="3"/>
  <c r="CX164" i="3"/>
  <c r="CX168" i="3"/>
  <c r="BB531" i="1"/>
  <c r="CX155" i="3"/>
  <c r="CX159" i="3"/>
  <c r="CX154" i="3"/>
  <c r="CX158" i="3"/>
  <c r="CX153" i="3"/>
  <c r="CX157" i="3"/>
  <c r="CX156" i="3"/>
  <c r="BC464" i="1"/>
  <c r="BC424" i="1"/>
  <c r="CX147" i="3"/>
  <c r="CX146" i="3"/>
  <c r="CX145" i="3"/>
  <c r="CX144" i="3"/>
  <c r="T414" i="1"/>
  <c r="CX141" i="3"/>
  <c r="CX140" i="3"/>
  <c r="W412" i="1"/>
  <c r="T411" i="1"/>
  <c r="P411" i="1"/>
  <c r="CP411" i="1" s="1"/>
  <c r="O411" i="1" s="1"/>
  <c r="AB409" i="1"/>
  <c r="CS408" i="1"/>
  <c r="R408" i="1" s="1"/>
  <c r="CY408" i="1" s="1"/>
  <c r="X408" i="1" s="1"/>
  <c r="P408" i="1"/>
  <c r="T369" i="1"/>
  <c r="P369" i="1"/>
  <c r="CP369" i="1" s="1"/>
  <c r="O369" i="1" s="1"/>
  <c r="CC374" i="1"/>
  <c r="AB367" i="1"/>
  <c r="BC334" i="1"/>
  <c r="AD331" i="1"/>
  <c r="CR331" i="1" s="1"/>
  <c r="Q331" i="1" s="1"/>
  <c r="U325" i="1"/>
  <c r="V325" i="1"/>
  <c r="AB325" i="1"/>
  <c r="CR325" i="1"/>
  <c r="Q325" i="1" s="1"/>
  <c r="V324" i="1"/>
  <c r="Q324" i="1"/>
  <c r="CP324" i="1" s="1"/>
  <c r="O324" i="1" s="1"/>
  <c r="P322" i="1"/>
  <c r="AB286" i="1"/>
  <c r="CQ286" i="1"/>
  <c r="P286" i="1" s="1"/>
  <c r="CR282" i="1"/>
  <c r="Q282" i="1" s="1"/>
  <c r="AD288" i="1" s="1"/>
  <c r="AB282" i="1"/>
  <c r="CR244" i="1"/>
  <c r="Q244" i="1" s="1"/>
  <c r="AD248" i="1" s="1"/>
  <c r="AB244" i="1"/>
  <c r="AI248" i="1"/>
  <c r="CP241" i="1"/>
  <c r="O241" i="1" s="1"/>
  <c r="F223" i="1"/>
  <c r="AU192" i="1"/>
  <c r="CY197" i="1"/>
  <c r="X197" i="1" s="1"/>
  <c r="CZ197" i="1"/>
  <c r="Y197" i="1" s="1"/>
  <c r="CX120" i="3"/>
  <c r="V411" i="1"/>
  <c r="S410" i="1"/>
  <c r="T409" i="1"/>
  <c r="S368" i="1"/>
  <c r="T367" i="1"/>
  <c r="AB332" i="1"/>
  <c r="CY327" i="1"/>
  <c r="X327" i="1" s="1"/>
  <c r="GM327" i="1" s="1"/>
  <c r="CZ327" i="1"/>
  <c r="Y327" i="1" s="1"/>
  <c r="GN327" i="1" s="1"/>
  <c r="CG288" i="1"/>
  <c r="BZ279" i="1"/>
  <c r="AQ288" i="1"/>
  <c r="GM283" i="1"/>
  <c r="CP281" i="1"/>
  <c r="O281" i="1" s="1"/>
  <c r="AB243" i="1"/>
  <c r="CQ243" i="1"/>
  <c r="P243" i="1" s="1"/>
  <c r="CP243" i="1" s="1"/>
  <c r="O243" i="1" s="1"/>
  <c r="AH248" i="1"/>
  <c r="CQ199" i="1"/>
  <c r="P199" i="1" s="1"/>
  <c r="CP199" i="1" s="1"/>
  <c r="O199" i="1" s="1"/>
  <c r="AB199" i="1"/>
  <c r="V198" i="1"/>
  <c r="BB118" i="1"/>
  <c r="F145" i="1"/>
  <c r="AD128" i="1"/>
  <c r="CS128" i="1"/>
  <c r="R128" i="1" s="1"/>
  <c r="CZ128" i="1" s="1"/>
  <c r="Y128" i="1" s="1"/>
  <c r="CX193" i="3"/>
  <c r="CX197" i="3"/>
  <c r="CX192" i="3"/>
  <c r="CX196" i="3"/>
  <c r="CX191" i="3"/>
  <c r="CX195" i="3"/>
  <c r="CX199" i="3"/>
  <c r="CX198" i="3"/>
  <c r="CX194" i="3"/>
  <c r="CX181" i="3"/>
  <c r="CX185" i="3"/>
  <c r="CX189" i="3"/>
  <c r="CX180" i="3"/>
  <c r="CX184" i="3"/>
  <c r="CX188" i="3"/>
  <c r="CX179" i="3"/>
  <c r="CX183" i="3"/>
  <c r="CX187" i="3"/>
  <c r="CX182" i="3"/>
  <c r="CX190" i="3"/>
  <c r="CX186" i="3"/>
  <c r="CX151" i="3"/>
  <c r="CX150" i="3"/>
  <c r="CX149" i="3"/>
  <c r="CX148" i="3"/>
  <c r="P418" i="1"/>
  <c r="CP418" i="1" s="1"/>
  <c r="O418" i="1" s="1"/>
  <c r="P416" i="1"/>
  <c r="CP416" i="1" s="1"/>
  <c r="O416" i="1" s="1"/>
  <c r="CX143" i="3"/>
  <c r="CX142" i="3"/>
  <c r="W414" i="1"/>
  <c r="S414" i="1"/>
  <c r="I412" i="1"/>
  <c r="U412" i="1" s="1"/>
  <c r="GX409" i="1"/>
  <c r="CR408" i="1"/>
  <c r="Q408" i="1" s="1"/>
  <c r="T408" i="1"/>
  <c r="CX135" i="3"/>
  <c r="CX134" i="3"/>
  <c r="I370" i="1"/>
  <c r="U370" i="1" s="1"/>
  <c r="P368" i="1"/>
  <c r="GX367" i="1"/>
  <c r="CP331" i="1"/>
  <c r="O331" i="1" s="1"/>
  <c r="U329" i="1"/>
  <c r="V329" i="1"/>
  <c r="AB329" i="1"/>
  <c r="CR329" i="1"/>
  <c r="Q329" i="1" s="1"/>
  <c r="V328" i="1"/>
  <c r="Q328" i="1"/>
  <c r="CP328" i="1" s="1"/>
  <c r="O328" i="1" s="1"/>
  <c r="R324" i="1"/>
  <c r="CY324" i="1" s="1"/>
  <c r="X324" i="1" s="1"/>
  <c r="AB323" i="1"/>
  <c r="GX322" i="1"/>
  <c r="BY334" i="1"/>
  <c r="CS321" i="1"/>
  <c r="R321" i="1" s="1"/>
  <c r="CK279" i="1"/>
  <c r="BB288" i="1"/>
  <c r="P284" i="1"/>
  <c r="BY288" i="1"/>
  <c r="CJ248" i="1"/>
  <c r="CY244" i="1"/>
  <c r="X244" i="1" s="1"/>
  <c r="CZ244" i="1"/>
  <c r="Y244" i="1" s="1"/>
  <c r="CY242" i="1"/>
  <c r="X242" i="1" s="1"/>
  <c r="CZ242" i="1"/>
  <c r="Y242" i="1" s="1"/>
  <c r="BZ248" i="1"/>
  <c r="V200" i="1"/>
  <c r="AB200" i="1"/>
  <c r="CR200" i="1"/>
  <c r="Q200" i="1" s="1"/>
  <c r="CS195" i="1"/>
  <c r="R195" i="1" s="1"/>
  <c r="AD195" i="1"/>
  <c r="CR195" i="1" s="1"/>
  <c r="Q195" i="1" s="1"/>
  <c r="CX47" i="3"/>
  <c r="CX46" i="3"/>
  <c r="R82" i="1"/>
  <c r="I83" i="1"/>
  <c r="V82" i="1"/>
  <c r="W82" i="1"/>
  <c r="CX45" i="3"/>
  <c r="CX49" i="3"/>
  <c r="CX48" i="3"/>
  <c r="BY39" i="1"/>
  <c r="CC26" i="1"/>
  <c r="AT39" i="1"/>
  <c r="CX160" i="3"/>
  <c r="CG374" i="1"/>
  <c r="AO374" i="1"/>
  <c r="CG334" i="1"/>
  <c r="AO334" i="1"/>
  <c r="AB331" i="1"/>
  <c r="P329" i="1"/>
  <c r="CP329" i="1" s="1"/>
  <c r="O329" i="1" s="1"/>
  <c r="CX127" i="3"/>
  <c r="CX126" i="3"/>
  <c r="P325" i="1"/>
  <c r="CP325" i="1" s="1"/>
  <c r="O325" i="1" s="1"/>
  <c r="CX123" i="3"/>
  <c r="CX122" i="3"/>
  <c r="W322" i="1"/>
  <c r="S322" i="1"/>
  <c r="T321" i="1"/>
  <c r="CP285" i="1"/>
  <c r="O285" i="1" s="1"/>
  <c r="CR284" i="1"/>
  <c r="Q284" i="1" s="1"/>
  <c r="AB284" i="1"/>
  <c r="R282" i="1"/>
  <c r="CZ282" i="1" s="1"/>
  <c r="Y282" i="1" s="1"/>
  <c r="F264" i="1"/>
  <c r="BC239" i="1"/>
  <c r="CC239" i="1"/>
  <c r="AT248" i="1"/>
  <c r="CQ242" i="1"/>
  <c r="P242" i="1" s="1"/>
  <c r="CP242" i="1" s="1"/>
  <c r="O242" i="1" s="1"/>
  <c r="AB242" i="1"/>
  <c r="CY199" i="1"/>
  <c r="X199" i="1" s="1"/>
  <c r="CZ199" i="1"/>
  <c r="Y199" i="1" s="1"/>
  <c r="CP194" i="1"/>
  <c r="O194" i="1" s="1"/>
  <c r="CD132" i="1"/>
  <c r="BX74" i="1"/>
  <c r="AO87" i="1"/>
  <c r="CG87" i="1"/>
  <c r="CD87" i="1"/>
  <c r="T329" i="1"/>
  <c r="T325" i="1"/>
  <c r="AO279" i="1"/>
  <c r="F292" i="1"/>
  <c r="R284" i="1"/>
  <c r="V282" i="1"/>
  <c r="AI288" i="1" s="1"/>
  <c r="T282" i="1"/>
  <c r="AG288" i="1" s="1"/>
  <c r="CD288" i="1"/>
  <c r="CD239" i="1"/>
  <c r="AU248" i="1"/>
  <c r="CL192" i="1"/>
  <c r="BC204" i="1"/>
  <c r="CY201" i="1"/>
  <c r="X201" i="1" s="1"/>
  <c r="CZ201" i="1"/>
  <c r="Y201" i="1" s="1"/>
  <c r="CL118" i="1"/>
  <c r="BC132" i="1"/>
  <c r="CS129" i="1"/>
  <c r="R129" i="1" s="1"/>
  <c r="CY129" i="1" s="1"/>
  <c r="X129" i="1" s="1"/>
  <c r="AD129" i="1"/>
  <c r="CR129" i="1" s="1"/>
  <c r="Q129" i="1" s="1"/>
  <c r="CP129" i="1" s="1"/>
  <c r="O129" i="1" s="1"/>
  <c r="GN127" i="1"/>
  <c r="V125" i="1"/>
  <c r="CX51" i="3"/>
  <c r="CX50" i="3"/>
  <c r="CX54" i="3"/>
  <c r="I85" i="1"/>
  <c r="CX53" i="3"/>
  <c r="U84" i="1"/>
  <c r="CX52" i="3"/>
  <c r="P321" i="1"/>
  <c r="U286" i="1"/>
  <c r="Q286" i="1"/>
  <c r="AB285" i="1"/>
  <c r="W284" i="1"/>
  <c r="S284" i="1"/>
  <c r="GX282" i="1"/>
  <c r="CJ288" i="1"/>
  <c r="AB281" i="1"/>
  <c r="CL279" i="1"/>
  <c r="BX239" i="1"/>
  <c r="AO248" i="1"/>
  <c r="CG248" i="1"/>
  <c r="CS246" i="1"/>
  <c r="R246" i="1" s="1"/>
  <c r="CY246" i="1" s="1"/>
  <c r="X246" i="1" s="1"/>
  <c r="AD246" i="1"/>
  <c r="CR246" i="1" s="1"/>
  <c r="Q246" i="1" s="1"/>
  <c r="AB241" i="1"/>
  <c r="CX91" i="3"/>
  <c r="CX95" i="3"/>
  <c r="CX99" i="3"/>
  <c r="CX90" i="3"/>
  <c r="CX94" i="3"/>
  <c r="CX98" i="3"/>
  <c r="CX89" i="3"/>
  <c r="CX93" i="3"/>
  <c r="CX97" i="3"/>
  <c r="GX198" i="1"/>
  <c r="T198" i="1"/>
  <c r="BZ204" i="1"/>
  <c r="AB196" i="1"/>
  <c r="AB123" i="1"/>
  <c r="CQ123" i="1"/>
  <c r="P123" i="1" s="1"/>
  <c r="CP123" i="1" s="1"/>
  <c r="O123" i="1" s="1"/>
  <c r="CC132" i="1"/>
  <c r="Q122" i="1"/>
  <c r="CP121" i="1"/>
  <c r="O121" i="1" s="1"/>
  <c r="AH132" i="1"/>
  <c r="S84" i="1"/>
  <c r="GX82" i="1"/>
  <c r="S82" i="1"/>
  <c r="AT74" i="1"/>
  <c r="F105" i="1"/>
  <c r="CX96" i="3"/>
  <c r="CY283" i="1"/>
  <c r="X283" i="1" s="1"/>
  <c r="GN283" i="1" s="1"/>
  <c r="W282" i="1"/>
  <c r="P282" i="1"/>
  <c r="CP282" i="1" s="1"/>
  <c r="O282" i="1" s="1"/>
  <c r="AJ248" i="1"/>
  <c r="CZ202" i="1"/>
  <c r="Y202" i="1" s="1"/>
  <c r="GM202" i="1" s="1"/>
  <c r="T200" i="1"/>
  <c r="W200" i="1"/>
  <c r="S200" i="1"/>
  <c r="P198" i="1"/>
  <c r="CP198" i="1" s="1"/>
  <c r="O198" i="1" s="1"/>
  <c r="W197" i="1"/>
  <c r="P197" i="1"/>
  <c r="CP197" i="1" s="1"/>
  <c r="O197" i="1" s="1"/>
  <c r="S195" i="1"/>
  <c r="CY194" i="1"/>
  <c r="X194" i="1" s="1"/>
  <c r="CZ194" i="1"/>
  <c r="Y194" i="1" s="1"/>
  <c r="CY126" i="1"/>
  <c r="X126" i="1" s="1"/>
  <c r="CZ126" i="1"/>
  <c r="Y126" i="1" s="1"/>
  <c r="GX125" i="1"/>
  <c r="AB125" i="1"/>
  <c r="CR125" i="1"/>
  <c r="Q125" i="1" s="1"/>
  <c r="AJ132" i="1"/>
  <c r="P85" i="1"/>
  <c r="AQ87" i="1"/>
  <c r="BZ74" i="1"/>
  <c r="BY87" i="1"/>
  <c r="CX88" i="3"/>
  <c r="AB130" i="1"/>
  <c r="CY124" i="1"/>
  <c r="X124" i="1" s="1"/>
  <c r="CZ124" i="1"/>
  <c r="Y124" i="1" s="1"/>
  <c r="R122" i="1"/>
  <c r="CZ122" i="1" s="1"/>
  <c r="Y122" i="1" s="1"/>
  <c r="AB121" i="1"/>
  <c r="CJ132" i="1"/>
  <c r="AI132" i="1"/>
  <c r="CY120" i="1"/>
  <c r="X120" i="1" s="1"/>
  <c r="Q85" i="1"/>
  <c r="U85" i="1"/>
  <c r="W84" i="1"/>
  <c r="AD79" i="1"/>
  <c r="CS79" i="1"/>
  <c r="R79" i="1" s="1"/>
  <c r="CY79" i="1" s="1"/>
  <c r="X79" i="1" s="1"/>
  <c r="CT77" i="1"/>
  <c r="AB77" i="1"/>
  <c r="AB36" i="1"/>
  <c r="CQ36" i="1"/>
  <c r="P36" i="1" s="1"/>
  <c r="CP36" i="1" s="1"/>
  <c r="O36" i="1" s="1"/>
  <c r="CX85" i="3"/>
  <c r="CX77" i="3"/>
  <c r="CX119" i="3"/>
  <c r="CX118" i="3"/>
  <c r="U282" i="1"/>
  <c r="T245" i="1"/>
  <c r="AG248" i="1" s="1"/>
  <c r="W245" i="1"/>
  <c r="S245" i="1"/>
  <c r="P244" i="1"/>
  <c r="AC248" i="1" s="1"/>
  <c r="BY248" i="1"/>
  <c r="AE248" i="1"/>
  <c r="AB202" i="1"/>
  <c r="P201" i="1"/>
  <c r="CP201" i="1" s="1"/>
  <c r="O201" i="1" s="1"/>
  <c r="P200" i="1"/>
  <c r="CP200" i="1" s="1"/>
  <c r="O200" i="1" s="1"/>
  <c r="CX83" i="3"/>
  <c r="CX87" i="3"/>
  <c r="CX82" i="3"/>
  <c r="CX86" i="3"/>
  <c r="GX197" i="1"/>
  <c r="U197" i="1"/>
  <c r="W195" i="1"/>
  <c r="CC204" i="1"/>
  <c r="CX71" i="3"/>
  <c r="CX75" i="3"/>
  <c r="CX79" i="3"/>
  <c r="CX74" i="3"/>
  <c r="CX78" i="3"/>
  <c r="I195" i="1"/>
  <c r="I196" i="1"/>
  <c r="U196" i="1" s="1"/>
  <c r="CY128" i="1"/>
  <c r="X128" i="1" s="1"/>
  <c r="BY132" i="1"/>
  <c r="R84" i="1"/>
  <c r="U82" i="1"/>
  <c r="CR82" i="1"/>
  <c r="Q82" i="1" s="1"/>
  <c r="AB82" i="1"/>
  <c r="CQ78" i="1"/>
  <c r="P78" i="1" s="1"/>
  <c r="CP78" i="1" s="1"/>
  <c r="O78" i="1" s="1"/>
  <c r="AB78" i="1"/>
  <c r="CY76" i="1"/>
  <c r="X76" i="1" s="1"/>
  <c r="CZ76" i="1"/>
  <c r="Y76" i="1" s="1"/>
  <c r="CQ76" i="1"/>
  <c r="P76" i="1" s="1"/>
  <c r="AB76" i="1"/>
  <c r="CK26" i="1"/>
  <c r="BB39" i="1"/>
  <c r="CY37" i="1"/>
  <c r="X37" i="1" s="1"/>
  <c r="GM37" i="1" s="1"/>
  <c r="CZ37" i="1"/>
  <c r="Y37" i="1" s="1"/>
  <c r="GN37" i="1" s="1"/>
  <c r="CY35" i="1"/>
  <c r="X35" i="1" s="1"/>
  <c r="GN35" i="1" s="1"/>
  <c r="CZ35" i="1"/>
  <c r="Y35" i="1" s="1"/>
  <c r="CZ34" i="1"/>
  <c r="Y34" i="1" s="1"/>
  <c r="CY34" i="1"/>
  <c r="X34" i="1" s="1"/>
  <c r="BB248" i="1"/>
  <c r="CX111" i="3"/>
  <c r="CX115" i="3"/>
  <c r="CX110" i="3"/>
  <c r="CX114" i="3"/>
  <c r="CX103" i="3"/>
  <c r="CX107" i="3"/>
  <c r="CX106" i="3"/>
  <c r="AB127" i="1"/>
  <c r="CZ127" i="1"/>
  <c r="Y127" i="1" s="1"/>
  <c r="T126" i="1"/>
  <c r="P126" i="1"/>
  <c r="CP126" i="1" s="1"/>
  <c r="O126" i="1" s="1"/>
  <c r="P125" i="1"/>
  <c r="CP125" i="1" s="1"/>
  <c r="O125" i="1" s="1"/>
  <c r="GX122" i="1"/>
  <c r="U122" i="1"/>
  <c r="T122" i="1"/>
  <c r="AG132" i="1" s="1"/>
  <c r="P122" i="1"/>
  <c r="CP122" i="1" s="1"/>
  <c r="O122" i="1" s="1"/>
  <c r="BB74" i="1"/>
  <c r="F100" i="1"/>
  <c r="GX85" i="1"/>
  <c r="V84" i="1"/>
  <c r="Q84" i="1"/>
  <c r="S83" i="1"/>
  <c r="AB83" i="1"/>
  <c r="CK74" i="1"/>
  <c r="CP34" i="1"/>
  <c r="O34" i="1" s="1"/>
  <c r="CQ33" i="1"/>
  <c r="P33" i="1" s="1"/>
  <c r="AB33" i="1"/>
  <c r="AU39" i="1"/>
  <c r="CD26" i="1"/>
  <c r="CY30" i="1"/>
  <c r="X30" i="1" s="1"/>
  <c r="CZ30" i="1"/>
  <c r="Y30" i="1" s="1"/>
  <c r="V29" i="1"/>
  <c r="CY28" i="1"/>
  <c r="X28" i="1" s="1"/>
  <c r="CZ28" i="1"/>
  <c r="Y28" i="1" s="1"/>
  <c r="CP28" i="1"/>
  <c r="O28" i="1" s="1"/>
  <c r="CY127" i="1"/>
  <c r="X127" i="1" s="1"/>
  <c r="GM127" i="1" s="1"/>
  <c r="AB126" i="1"/>
  <c r="T125" i="1"/>
  <c r="W125" i="1"/>
  <c r="S125" i="1"/>
  <c r="P124" i="1"/>
  <c r="CP124" i="1" s="1"/>
  <c r="O124" i="1" s="1"/>
  <c r="AB122" i="1"/>
  <c r="GX84" i="1"/>
  <c r="T84" i="1"/>
  <c r="CY80" i="1"/>
  <c r="X80" i="1" s="1"/>
  <c r="GM80" i="1" s="1"/>
  <c r="CZ80" i="1"/>
  <c r="Y80" i="1" s="1"/>
  <c r="GN80" i="1" s="1"/>
  <c r="CY78" i="1"/>
  <c r="X78" i="1" s="1"/>
  <c r="CZ78" i="1"/>
  <c r="Y78" i="1" s="1"/>
  <c r="CX31" i="3"/>
  <c r="CX30" i="3"/>
  <c r="I77" i="1"/>
  <c r="W77" i="1" s="1"/>
  <c r="CZ36" i="1"/>
  <c r="Y36" i="1" s="1"/>
  <c r="CY36" i="1"/>
  <c r="X36" i="1" s="1"/>
  <c r="V33" i="1"/>
  <c r="CX7" i="3"/>
  <c r="CX6" i="3"/>
  <c r="CX10" i="3"/>
  <c r="I31" i="1"/>
  <c r="V30" i="1"/>
  <c r="U29" i="1"/>
  <c r="CX63" i="3"/>
  <c r="CX62" i="3"/>
  <c r="BC87" i="1"/>
  <c r="P82" i="1"/>
  <c r="CP82" i="1" s="1"/>
  <c r="O82" i="1" s="1"/>
  <c r="P81" i="1"/>
  <c r="CP81" i="1" s="1"/>
  <c r="O81" i="1" s="1"/>
  <c r="CX39" i="3"/>
  <c r="CX43" i="3"/>
  <c r="CX38" i="3"/>
  <c r="CX42" i="3"/>
  <c r="U78" i="1"/>
  <c r="T76" i="1"/>
  <c r="T33" i="1"/>
  <c r="BZ39" i="1"/>
  <c r="S32" i="1"/>
  <c r="U32" i="1"/>
  <c r="Q32" i="1"/>
  <c r="W31" i="1"/>
  <c r="T30" i="1"/>
  <c r="CQ30" i="1"/>
  <c r="P30" i="1" s="1"/>
  <c r="CP30" i="1" s="1"/>
  <c r="O30" i="1" s="1"/>
  <c r="AB30" i="1"/>
  <c r="W29" i="1"/>
  <c r="S29" i="1"/>
  <c r="CX55" i="3"/>
  <c r="CX59" i="3"/>
  <c r="CX58" i="3"/>
  <c r="W85" i="1"/>
  <c r="S85" i="1"/>
  <c r="P84" i="1"/>
  <c r="T82" i="1"/>
  <c r="T81" i="1"/>
  <c r="W81" i="1"/>
  <c r="S81" i="1"/>
  <c r="P79" i="1"/>
  <c r="CX35" i="3"/>
  <c r="CX34" i="3"/>
  <c r="GX76" i="1"/>
  <c r="U76" i="1"/>
  <c r="BC39" i="1"/>
  <c r="CL26" i="1"/>
  <c r="AB35" i="1"/>
  <c r="GX33" i="1"/>
  <c r="S33" i="1"/>
  <c r="CX11" i="3"/>
  <c r="CX15" i="3"/>
  <c r="CX14" i="3"/>
  <c r="I33" i="1"/>
  <c r="W30" i="1"/>
  <c r="AD29" i="1"/>
  <c r="CS29" i="1"/>
  <c r="R29" i="1" s="1"/>
  <c r="AB28" i="1"/>
  <c r="T32" i="1"/>
  <c r="P32" i="1"/>
  <c r="P29" i="1"/>
  <c r="CX23" i="3"/>
  <c r="CX27" i="3"/>
  <c r="CX26" i="3"/>
  <c r="CX19" i="3"/>
  <c r="CX18" i="3"/>
  <c r="CX22" i="3"/>
  <c r="AB32" i="1"/>
  <c r="CS31" i="1"/>
  <c r="GX30" i="1"/>
  <c r="T29" i="1"/>
  <c r="CX3" i="3"/>
  <c r="CX2" i="3"/>
  <c r="G252" i="5" l="1"/>
  <c r="J144" i="5"/>
  <c r="J204" i="5"/>
  <c r="J252" i="5"/>
  <c r="G204" i="5"/>
  <c r="G601" i="5"/>
  <c r="G459" i="5"/>
  <c r="G83" i="5"/>
  <c r="G144" i="5"/>
  <c r="G490" i="5"/>
  <c r="J490" i="5"/>
  <c r="G365" i="5"/>
  <c r="J605" i="5"/>
  <c r="K620" i="5" s="1"/>
  <c r="K622" i="5" s="1"/>
  <c r="K623" i="5" s="1"/>
  <c r="K624" i="5" s="1"/>
  <c r="K625" i="5" s="1"/>
  <c r="K626" i="5" s="1"/>
  <c r="K627" i="5" s="1"/>
  <c r="K629" i="5" s="1"/>
  <c r="AJ204" i="1"/>
  <c r="Q248" i="1"/>
  <c r="AD239" i="1"/>
  <c r="AG600" i="1"/>
  <c r="T606" i="1"/>
  <c r="AI39" i="1"/>
  <c r="AG239" i="1"/>
  <c r="T248" i="1"/>
  <c r="AJ374" i="1"/>
  <c r="AG455" i="1"/>
  <c r="T464" i="1"/>
  <c r="Q606" i="1"/>
  <c r="AD600" i="1"/>
  <c r="AJ637" i="1"/>
  <c r="W654" i="1"/>
  <c r="AG118" i="1"/>
  <c r="T132" i="1"/>
  <c r="AC239" i="1"/>
  <c r="CH248" i="1"/>
  <c r="P248" i="1"/>
  <c r="CE248" i="1"/>
  <c r="CF248" i="1"/>
  <c r="GM328" i="1"/>
  <c r="GN328" i="1"/>
  <c r="Q288" i="1"/>
  <c r="AD279" i="1"/>
  <c r="AJ405" i="1"/>
  <c r="W424" i="1"/>
  <c r="AG562" i="1"/>
  <c r="T569" i="1"/>
  <c r="AG637" i="1"/>
  <c r="T654" i="1"/>
  <c r="U654" i="1"/>
  <c r="AH637" i="1"/>
  <c r="V288" i="1"/>
  <c r="AI279" i="1"/>
  <c r="R654" i="1"/>
  <c r="AE637" i="1"/>
  <c r="CI455" i="1"/>
  <c r="AZ464" i="1"/>
  <c r="AB29" i="1"/>
  <c r="CR29" i="1"/>
  <c r="Q29" i="1" s="1"/>
  <c r="AD39" i="1" s="1"/>
  <c r="CZ33" i="1"/>
  <c r="Y33" i="1" s="1"/>
  <c r="BC26" i="1"/>
  <c r="F55" i="1"/>
  <c r="GX31" i="1"/>
  <c r="CJ39" i="1" s="1"/>
  <c r="Q31" i="1"/>
  <c r="T31" i="1"/>
  <c r="AG39" i="1" s="1"/>
  <c r="AU26" i="1"/>
  <c r="F58" i="1"/>
  <c r="CY195" i="1"/>
  <c r="X195" i="1" s="1"/>
  <c r="CZ195" i="1"/>
  <c r="Y195" i="1" s="1"/>
  <c r="CG239" i="1"/>
  <c r="AX248" i="1"/>
  <c r="AU239" i="1"/>
  <c r="F267" i="1"/>
  <c r="R83" i="1"/>
  <c r="CZ83" i="1" s="1"/>
  <c r="Y83" i="1" s="1"/>
  <c r="GX83" i="1"/>
  <c r="CJ239" i="1"/>
  <c r="BA248" i="1"/>
  <c r="CR128" i="1"/>
  <c r="Q128" i="1" s="1"/>
  <c r="CP128" i="1" s="1"/>
  <c r="O128" i="1" s="1"/>
  <c r="AB128" i="1"/>
  <c r="CC319" i="1"/>
  <c r="AT334" i="1"/>
  <c r="AH279" i="1"/>
  <c r="U288" i="1"/>
  <c r="GN332" i="1"/>
  <c r="GM332" i="1"/>
  <c r="GN602" i="1"/>
  <c r="AB606" i="1"/>
  <c r="GM602" i="1"/>
  <c r="AO637" i="1"/>
  <c r="F658" i="1"/>
  <c r="R569" i="1"/>
  <c r="AE562" i="1"/>
  <c r="F573" i="1"/>
  <c r="AO562" i="1"/>
  <c r="GM651" i="1"/>
  <c r="GN651" i="1"/>
  <c r="BC365" i="1"/>
  <c r="F390" i="1"/>
  <c r="BZ637" i="1"/>
  <c r="AQ654" i="1"/>
  <c r="GM604" i="1"/>
  <c r="F615" i="1"/>
  <c r="AP600" i="1"/>
  <c r="GM371" i="1"/>
  <c r="GN371" i="1"/>
  <c r="CG524" i="1"/>
  <c r="AX531" i="1"/>
  <c r="AJ600" i="1"/>
  <c r="W606" i="1"/>
  <c r="AP192" i="1"/>
  <c r="F213" i="1"/>
  <c r="T326" i="1"/>
  <c r="AG334" i="1" s="1"/>
  <c r="V326" i="1"/>
  <c r="R326" i="1"/>
  <c r="AE334" i="1" s="1"/>
  <c r="AT405" i="1"/>
  <c r="F442" i="1"/>
  <c r="F624" i="1"/>
  <c r="AT600" i="1"/>
  <c r="BA455" i="1"/>
  <c r="F484" i="1"/>
  <c r="AK531" i="1"/>
  <c r="GM641" i="1"/>
  <c r="GN641" i="1"/>
  <c r="GN526" i="1"/>
  <c r="GM526" i="1"/>
  <c r="U600" i="1"/>
  <c r="F628" i="1"/>
  <c r="AF600" i="1"/>
  <c r="S606" i="1"/>
  <c r="U77" i="1"/>
  <c r="GM124" i="1"/>
  <c r="GN124" i="1"/>
  <c r="W83" i="1"/>
  <c r="AJ87" i="1" s="1"/>
  <c r="GM201" i="1"/>
  <c r="GN201" i="1"/>
  <c r="S77" i="1"/>
  <c r="AB79" i="1"/>
  <c r="CR79" i="1"/>
  <c r="Q79" i="1" s="1"/>
  <c r="CP79" i="1" s="1"/>
  <c r="O79" i="1" s="1"/>
  <c r="W132" i="1"/>
  <c r="AJ118" i="1"/>
  <c r="R196" i="1"/>
  <c r="AE204" i="1" s="1"/>
  <c r="AH118" i="1"/>
  <c r="U132" i="1"/>
  <c r="F252" i="1"/>
  <c r="AO239" i="1"/>
  <c r="AO493" i="1"/>
  <c r="CD118" i="1"/>
  <c r="AU132" i="1"/>
  <c r="Q196" i="1"/>
  <c r="AD204" i="1" s="1"/>
  <c r="GM329" i="1"/>
  <c r="GN329" i="1"/>
  <c r="BY279" i="1"/>
  <c r="AP288" i="1"/>
  <c r="CI288" i="1"/>
  <c r="CZ321" i="1"/>
  <c r="Y321" i="1" s="1"/>
  <c r="GM199" i="1"/>
  <c r="GN199" i="1"/>
  <c r="AQ279" i="1"/>
  <c r="F298" i="1"/>
  <c r="AT374" i="1"/>
  <c r="CC365" i="1"/>
  <c r="W370" i="1"/>
  <c r="F480" i="1"/>
  <c r="BC455" i="1"/>
  <c r="F544" i="1"/>
  <c r="BB524" i="1"/>
  <c r="T330" i="1"/>
  <c r="R330" i="1"/>
  <c r="V330" i="1"/>
  <c r="Q330" i="1"/>
  <c r="AK248" i="1"/>
  <c r="AL464" i="1"/>
  <c r="GN646" i="1"/>
  <c r="GM646" i="1"/>
  <c r="P330" i="1"/>
  <c r="AC334" i="1" s="1"/>
  <c r="CP414" i="1"/>
  <c r="O414" i="1" s="1"/>
  <c r="AD374" i="1"/>
  <c r="U410" i="1"/>
  <c r="AH424" i="1" s="1"/>
  <c r="AC524" i="1"/>
  <c r="CH531" i="1"/>
  <c r="P531" i="1"/>
  <c r="CF531" i="1"/>
  <c r="CE531" i="1"/>
  <c r="GM649" i="1"/>
  <c r="GN649" i="1"/>
  <c r="F549" i="1"/>
  <c r="AT524" i="1"/>
  <c r="F535" i="1"/>
  <c r="AO524" i="1"/>
  <c r="AC606" i="1"/>
  <c r="AC464" i="1"/>
  <c r="AE606" i="1"/>
  <c r="GN650" i="1"/>
  <c r="GM421" i="1"/>
  <c r="AF524" i="1"/>
  <c r="S531" i="1"/>
  <c r="AH455" i="1"/>
  <c r="U464" i="1"/>
  <c r="U569" i="1"/>
  <c r="AH562" i="1"/>
  <c r="BA600" i="1"/>
  <c r="F626" i="1"/>
  <c r="GN564" i="1"/>
  <c r="BA654" i="1"/>
  <c r="CJ637" i="1"/>
  <c r="R31" i="1"/>
  <c r="CP29" i="1"/>
  <c r="O29" i="1" s="1"/>
  <c r="V31" i="1"/>
  <c r="CY81" i="1"/>
  <c r="X81" i="1" s="1"/>
  <c r="GM81" i="1" s="1"/>
  <c r="CZ81" i="1"/>
  <c r="Y81" i="1" s="1"/>
  <c r="BC74" i="1"/>
  <c r="F103" i="1"/>
  <c r="BC161" i="1"/>
  <c r="CY125" i="1"/>
  <c r="X125" i="1" s="1"/>
  <c r="GN125" i="1" s="1"/>
  <c r="CZ125" i="1"/>
  <c r="Y125" i="1" s="1"/>
  <c r="AL132" i="1" s="1"/>
  <c r="U31" i="1"/>
  <c r="CP76" i="1"/>
  <c r="O76" i="1" s="1"/>
  <c r="BY118" i="1"/>
  <c r="AP132" i="1"/>
  <c r="CI132" i="1"/>
  <c r="GX195" i="1"/>
  <c r="P195" i="1"/>
  <c r="CY245" i="1"/>
  <c r="X245" i="1" s="1"/>
  <c r="CZ245" i="1"/>
  <c r="Y245" i="1" s="1"/>
  <c r="AL248" i="1" s="1"/>
  <c r="GN36" i="1"/>
  <c r="GM36" i="1"/>
  <c r="Q83" i="1"/>
  <c r="BA132" i="1"/>
  <c r="CJ118" i="1"/>
  <c r="CZ79" i="1"/>
  <c r="Y79" i="1" s="1"/>
  <c r="CP85" i="1"/>
  <c r="O85" i="1" s="1"/>
  <c r="AF132" i="1"/>
  <c r="AB129" i="1"/>
  <c r="GM197" i="1"/>
  <c r="GN197" i="1"/>
  <c r="AJ239" i="1"/>
  <c r="W248" i="1"/>
  <c r="CY82" i="1"/>
  <c r="X82" i="1" s="1"/>
  <c r="GM82" i="1" s="1"/>
  <c r="CZ82" i="1"/>
  <c r="Y82" i="1" s="1"/>
  <c r="GN123" i="1"/>
  <c r="GM123" i="1"/>
  <c r="U195" i="1"/>
  <c r="AH204" i="1" s="1"/>
  <c r="P83" i="1"/>
  <c r="CP83" i="1" s="1"/>
  <c r="O83" i="1" s="1"/>
  <c r="T85" i="1"/>
  <c r="R85" i="1"/>
  <c r="P196" i="1"/>
  <c r="BC192" i="1"/>
  <c r="F220" i="1"/>
  <c r="AU288" i="1"/>
  <c r="CD279" i="1"/>
  <c r="AX87" i="1"/>
  <c r="CG74" i="1"/>
  <c r="GM242" i="1"/>
  <c r="GN242" i="1"/>
  <c r="GN285" i="1"/>
  <c r="GM285" i="1"/>
  <c r="W326" i="1"/>
  <c r="S330" i="1"/>
  <c r="CG319" i="1"/>
  <c r="AX334" i="1"/>
  <c r="AP39" i="1"/>
  <c r="CI39" i="1"/>
  <c r="BY26" i="1"/>
  <c r="V195" i="1"/>
  <c r="CP284" i="1"/>
  <c r="O284" i="1" s="1"/>
  <c r="CI334" i="1"/>
  <c r="AP334" i="1"/>
  <c r="BY319" i="1"/>
  <c r="P326" i="1"/>
  <c r="P410" i="1"/>
  <c r="U248" i="1"/>
  <c r="AH239" i="1"/>
  <c r="GN281" i="1"/>
  <c r="GM281" i="1"/>
  <c r="CY368" i="1"/>
  <c r="X368" i="1" s="1"/>
  <c r="CZ368" i="1"/>
  <c r="Y368" i="1" s="1"/>
  <c r="V248" i="1"/>
  <c r="AI239" i="1"/>
  <c r="GM369" i="1"/>
  <c r="GN369" i="1"/>
  <c r="CP408" i="1"/>
  <c r="O408" i="1" s="1"/>
  <c r="BB637" i="1"/>
  <c r="F667" i="1"/>
  <c r="AU365" i="1"/>
  <c r="F393" i="1"/>
  <c r="AF248" i="1"/>
  <c r="BY365" i="1"/>
  <c r="CI374" i="1"/>
  <c r="AP374" i="1"/>
  <c r="GN372" i="1"/>
  <c r="GM372" i="1"/>
  <c r="GN458" i="1"/>
  <c r="GM458" i="1"/>
  <c r="BY562" i="1"/>
  <c r="AP569" i="1"/>
  <c r="CI569" i="1"/>
  <c r="CZ642" i="1"/>
  <c r="Y642" i="1" s="1"/>
  <c r="GM642" i="1" s="1"/>
  <c r="GM647" i="1"/>
  <c r="GN647" i="1"/>
  <c r="R531" i="1"/>
  <c r="AE524" i="1"/>
  <c r="AU606" i="1"/>
  <c r="CD600" i="1"/>
  <c r="GM645" i="1"/>
  <c r="GN645" i="1"/>
  <c r="AQ118" i="1"/>
  <c r="F142" i="1"/>
  <c r="CY198" i="1"/>
  <c r="X198" i="1" s="1"/>
  <c r="CZ198" i="1"/>
  <c r="Y198" i="1" s="1"/>
  <c r="GM198" i="1" s="1"/>
  <c r="T410" i="1"/>
  <c r="AT455" i="1"/>
  <c r="F482" i="1"/>
  <c r="CZ324" i="1"/>
  <c r="Y324" i="1" s="1"/>
  <c r="GN324" i="1" s="1"/>
  <c r="GX410" i="1"/>
  <c r="CJ424" i="1" s="1"/>
  <c r="AB459" i="1"/>
  <c r="CR459" i="1"/>
  <c r="Q459" i="1" s="1"/>
  <c r="CP459" i="1" s="1"/>
  <c r="O459" i="1" s="1"/>
  <c r="CP566" i="1"/>
  <c r="O566" i="1" s="1"/>
  <c r="AC569" i="1"/>
  <c r="CI600" i="1"/>
  <c r="AZ606" i="1"/>
  <c r="AB643" i="1"/>
  <c r="CR643" i="1"/>
  <c r="Q643" i="1" s="1"/>
  <c r="CP643" i="1" s="1"/>
  <c r="O643" i="1" s="1"/>
  <c r="Q370" i="1"/>
  <c r="CP407" i="1"/>
  <c r="O407" i="1" s="1"/>
  <c r="AJ524" i="1"/>
  <c r="W531" i="1"/>
  <c r="AT562" i="1"/>
  <c r="F587" i="1"/>
  <c r="GM120" i="1"/>
  <c r="GN120" i="1"/>
  <c r="AB132" i="1"/>
  <c r="Q368" i="1"/>
  <c r="CY462" i="1"/>
  <c r="X462" i="1" s="1"/>
  <c r="AK464" i="1" s="1"/>
  <c r="CY604" i="1"/>
  <c r="X604" i="1" s="1"/>
  <c r="GN604" i="1" s="1"/>
  <c r="GN420" i="1"/>
  <c r="GM420" i="1"/>
  <c r="GM460" i="1"/>
  <c r="AL531" i="1"/>
  <c r="GM640" i="1"/>
  <c r="CZ416" i="1"/>
  <c r="Y416" i="1" s="1"/>
  <c r="GM416" i="1" s="1"/>
  <c r="AE464" i="1"/>
  <c r="GM527" i="1"/>
  <c r="GN527" i="1"/>
  <c r="AK569" i="1"/>
  <c r="V455" i="1"/>
  <c r="F487" i="1"/>
  <c r="AQ39" i="1"/>
  <c r="BZ26" i="1"/>
  <c r="CG39" i="1"/>
  <c r="GX77" i="1"/>
  <c r="Q77" i="1"/>
  <c r="AD87" i="1" s="1"/>
  <c r="R77" i="1"/>
  <c r="P77" i="1"/>
  <c r="GM28" i="1"/>
  <c r="GN28" i="1"/>
  <c r="GN34" i="1"/>
  <c r="GM34" i="1"/>
  <c r="CY83" i="1"/>
  <c r="X83" i="1" s="1"/>
  <c r="GM125" i="1"/>
  <c r="F261" i="1"/>
  <c r="BB239" i="1"/>
  <c r="BB493" i="1"/>
  <c r="CC192" i="1"/>
  <c r="AT204" i="1"/>
  <c r="BY239" i="1"/>
  <c r="AP248" i="1"/>
  <c r="CI248" i="1"/>
  <c r="CY122" i="1"/>
  <c r="X122" i="1" s="1"/>
  <c r="GM122" i="1" s="1"/>
  <c r="GN198" i="1"/>
  <c r="GN282" i="1"/>
  <c r="CY84" i="1"/>
  <c r="X84" i="1" s="1"/>
  <c r="CZ84" i="1"/>
  <c r="Y84" i="1" s="1"/>
  <c r="BZ192" i="1"/>
  <c r="CG204" i="1"/>
  <c r="AQ204" i="1"/>
  <c r="CP321" i="1"/>
  <c r="O321" i="1" s="1"/>
  <c r="CY322" i="1"/>
  <c r="X322" i="1" s="1"/>
  <c r="CZ322" i="1"/>
  <c r="Y322" i="1" s="1"/>
  <c r="CG365" i="1"/>
  <c r="AX374" i="1"/>
  <c r="GM35" i="1"/>
  <c r="CY414" i="1"/>
  <c r="X414" i="1" s="1"/>
  <c r="CZ414" i="1"/>
  <c r="Y414" i="1" s="1"/>
  <c r="CY410" i="1"/>
  <c r="X410" i="1" s="1"/>
  <c r="CZ410" i="1"/>
  <c r="Y410" i="1" s="1"/>
  <c r="GN241" i="1"/>
  <c r="GM241" i="1"/>
  <c r="S370" i="1"/>
  <c r="BC405" i="1"/>
  <c r="F440" i="1"/>
  <c r="GN246" i="1"/>
  <c r="GM246" i="1"/>
  <c r="AF279" i="1"/>
  <c r="S288" i="1"/>
  <c r="AQ365" i="1"/>
  <c r="F384" i="1"/>
  <c r="AB457" i="1"/>
  <c r="CR457" i="1"/>
  <c r="Q457" i="1" s="1"/>
  <c r="AB639" i="1"/>
  <c r="CR639" i="1"/>
  <c r="Q639" i="1" s="1"/>
  <c r="W464" i="1"/>
  <c r="AJ455" i="1"/>
  <c r="CD637" i="1"/>
  <c r="AU654" i="1"/>
  <c r="P370" i="1"/>
  <c r="CP370" i="1" s="1"/>
  <c r="O370" i="1" s="1"/>
  <c r="GM413" i="1"/>
  <c r="GN413" i="1"/>
  <c r="CD405" i="1"/>
  <c r="AU424" i="1"/>
  <c r="AB567" i="1"/>
  <c r="CR567" i="1"/>
  <c r="Q567" i="1" s="1"/>
  <c r="CP567" i="1" s="1"/>
  <c r="O567" i="1" s="1"/>
  <c r="GN642" i="1"/>
  <c r="BZ455" i="1"/>
  <c r="AQ464" i="1"/>
  <c r="CG464" i="1"/>
  <c r="V569" i="1"/>
  <c r="AI562" i="1"/>
  <c r="CC637" i="1"/>
  <c r="AT654" i="1"/>
  <c r="AQ424" i="1"/>
  <c r="BZ405" i="1"/>
  <c r="CG424" i="1"/>
  <c r="Y569" i="1"/>
  <c r="AL562" i="1"/>
  <c r="P31" i="1"/>
  <c r="AH87" i="1"/>
  <c r="GM30" i="1"/>
  <c r="GN30" i="1"/>
  <c r="GN82" i="1"/>
  <c r="GM126" i="1"/>
  <c r="GN126" i="1"/>
  <c r="T196" i="1"/>
  <c r="W196" i="1"/>
  <c r="S196" i="1"/>
  <c r="CP244" i="1"/>
  <c r="O244" i="1" s="1"/>
  <c r="V132" i="1"/>
  <c r="AI118" i="1"/>
  <c r="AP87" i="1"/>
  <c r="BY74" i="1"/>
  <c r="CI87" i="1"/>
  <c r="AQ74" i="1"/>
  <c r="F97" i="1"/>
  <c r="AQ161" i="1"/>
  <c r="CY200" i="1"/>
  <c r="X200" i="1" s="1"/>
  <c r="GN200" i="1" s="1"/>
  <c r="CZ200" i="1"/>
  <c r="Y200" i="1" s="1"/>
  <c r="AJ288" i="1"/>
  <c r="CC118" i="1"/>
  <c r="AT132" i="1"/>
  <c r="GX196" i="1"/>
  <c r="CJ279" i="1"/>
  <c r="BA288" i="1"/>
  <c r="CD74" i="1"/>
  <c r="AU87" i="1"/>
  <c r="S326" i="1"/>
  <c r="F338" i="1"/>
  <c r="AO319" i="1"/>
  <c r="GN331" i="1"/>
  <c r="GM331" i="1"/>
  <c r="GM418" i="1"/>
  <c r="GN418" i="1"/>
  <c r="AC288" i="1"/>
  <c r="GN202" i="1"/>
  <c r="CY321" i="1"/>
  <c r="X321" i="1" s="1"/>
  <c r="GM411" i="1"/>
  <c r="GN411" i="1"/>
  <c r="AC374" i="1"/>
  <c r="CP367" i="1"/>
  <c r="O367" i="1" s="1"/>
  <c r="T370" i="1"/>
  <c r="AG374" i="1" s="1"/>
  <c r="GM323" i="1"/>
  <c r="GN323" i="1"/>
  <c r="V370" i="1"/>
  <c r="AI374" i="1" s="1"/>
  <c r="BY524" i="1"/>
  <c r="AP531" i="1"/>
  <c r="CI531" i="1"/>
  <c r="CD562" i="1"/>
  <c r="AU569" i="1"/>
  <c r="R370" i="1"/>
  <c r="AE374" i="1" s="1"/>
  <c r="CD455" i="1"/>
  <c r="AU464" i="1"/>
  <c r="GM528" i="1"/>
  <c r="GN528" i="1"/>
  <c r="AX606" i="1"/>
  <c r="CG600" i="1"/>
  <c r="AC132" i="1"/>
  <c r="F433" i="1"/>
  <c r="AP405" i="1"/>
  <c r="AG524" i="1"/>
  <c r="T531" i="1"/>
  <c r="AL606" i="1"/>
  <c r="CJ87" i="1"/>
  <c r="CP84" i="1"/>
  <c r="O84" i="1" s="1"/>
  <c r="CY29" i="1"/>
  <c r="X29" i="1" s="1"/>
  <c r="CZ29" i="1"/>
  <c r="Y29" i="1" s="1"/>
  <c r="CP33" i="1"/>
  <c r="O33" i="1" s="1"/>
  <c r="V77" i="1"/>
  <c r="T83" i="1"/>
  <c r="CP32" i="1"/>
  <c r="O32" i="1" s="1"/>
  <c r="U33" i="1"/>
  <c r="AH39" i="1" s="1"/>
  <c r="Q33" i="1"/>
  <c r="W33" i="1"/>
  <c r="AJ39" i="1" s="1"/>
  <c r="CZ85" i="1"/>
  <c r="Y85" i="1" s="1"/>
  <c r="CY85" i="1"/>
  <c r="X85" i="1" s="1"/>
  <c r="S31" i="1"/>
  <c r="CY32" i="1"/>
  <c r="X32" i="1" s="1"/>
  <c r="CZ32" i="1"/>
  <c r="Y32" i="1" s="1"/>
  <c r="AF39" i="1"/>
  <c r="R33" i="1"/>
  <c r="CY33" i="1" s="1"/>
  <c r="X33" i="1" s="1"/>
  <c r="BB26" i="1"/>
  <c r="F52" i="1"/>
  <c r="BB683" i="1"/>
  <c r="GM78" i="1"/>
  <c r="GN78" i="1"/>
  <c r="R248" i="1"/>
  <c r="AE239" i="1"/>
  <c r="T77" i="1"/>
  <c r="AG87" i="1" s="1"/>
  <c r="V83" i="1"/>
  <c r="AE132" i="1"/>
  <c r="V85" i="1"/>
  <c r="CZ129" i="1"/>
  <c r="Y129" i="1" s="1"/>
  <c r="GN129" i="1" s="1"/>
  <c r="AB195" i="1"/>
  <c r="CP245" i="1"/>
  <c r="O245" i="1" s="1"/>
  <c r="GN121" i="1"/>
  <c r="GM121" i="1"/>
  <c r="CZ284" i="1"/>
  <c r="Y284" i="1" s="1"/>
  <c r="AL288" i="1" s="1"/>
  <c r="CY284" i="1"/>
  <c r="X284" i="1" s="1"/>
  <c r="U83" i="1"/>
  <c r="BC118" i="1"/>
  <c r="F148" i="1"/>
  <c r="V196" i="1"/>
  <c r="AG279" i="1"/>
  <c r="T288" i="1"/>
  <c r="AO74" i="1"/>
  <c r="F91" i="1"/>
  <c r="AO161" i="1"/>
  <c r="GM194" i="1"/>
  <c r="GN194" i="1"/>
  <c r="AT239" i="1"/>
  <c r="F266" i="1"/>
  <c r="AT493" i="1"/>
  <c r="AE288" i="1"/>
  <c r="W330" i="1"/>
  <c r="F378" i="1"/>
  <c r="AO365" i="1"/>
  <c r="F57" i="1"/>
  <c r="AT26" i="1"/>
  <c r="T195" i="1"/>
  <c r="AG204" i="1" s="1"/>
  <c r="AQ248" i="1"/>
  <c r="BZ239" i="1"/>
  <c r="BB279" i="1"/>
  <c r="F301" i="1"/>
  <c r="CP368" i="1"/>
  <c r="O368" i="1" s="1"/>
  <c r="GN243" i="1"/>
  <c r="GM243" i="1"/>
  <c r="CG279" i="1"/>
  <c r="AX288" i="1"/>
  <c r="CP286" i="1"/>
  <c r="O286" i="1" s="1"/>
  <c r="CP322" i="1"/>
  <c r="O322" i="1" s="1"/>
  <c r="BC319" i="1"/>
  <c r="F350" i="1"/>
  <c r="BC493" i="1"/>
  <c r="AE424" i="1"/>
  <c r="S412" i="1"/>
  <c r="F582" i="1"/>
  <c r="BB562" i="1"/>
  <c r="AD334" i="1"/>
  <c r="GX330" i="1"/>
  <c r="CJ334" i="1" s="1"/>
  <c r="U326" i="1"/>
  <c r="AH334" i="1" s="1"/>
  <c r="AB419" i="1"/>
  <c r="CR419" i="1"/>
  <c r="Q419" i="1" s="1"/>
  <c r="CP419" i="1" s="1"/>
  <c r="O419" i="1" s="1"/>
  <c r="CZ422" i="1"/>
  <c r="Y422" i="1" s="1"/>
  <c r="AD531" i="1"/>
  <c r="BY637" i="1"/>
  <c r="AP654" i="1"/>
  <c r="CI654" i="1"/>
  <c r="CY648" i="1"/>
  <c r="X648" i="1" s="1"/>
  <c r="AK654" i="1" s="1"/>
  <c r="CZ648" i="1"/>
  <c r="Y648" i="1" s="1"/>
  <c r="CG654" i="1"/>
  <c r="CY367" i="1"/>
  <c r="X367" i="1" s="1"/>
  <c r="CZ367" i="1"/>
  <c r="Y367" i="1" s="1"/>
  <c r="CY409" i="1"/>
  <c r="X409" i="1" s="1"/>
  <c r="GM409" i="1" s="1"/>
  <c r="CZ409" i="1"/>
  <c r="Y409" i="1" s="1"/>
  <c r="P412" i="1"/>
  <c r="CP412" i="1" s="1"/>
  <c r="O412" i="1" s="1"/>
  <c r="AU531" i="1"/>
  <c r="CD524" i="1"/>
  <c r="CG562" i="1"/>
  <c r="AX569" i="1"/>
  <c r="AF654" i="1"/>
  <c r="CG118" i="1"/>
  <c r="AX132" i="1"/>
  <c r="V412" i="1"/>
  <c r="F437" i="1"/>
  <c r="BB405" i="1"/>
  <c r="F619" i="1"/>
  <c r="BB600" i="1"/>
  <c r="U368" i="1"/>
  <c r="AH374" i="1" s="1"/>
  <c r="T412" i="1"/>
  <c r="AG424" i="1" s="1"/>
  <c r="CP422" i="1"/>
  <c r="O422" i="1" s="1"/>
  <c r="F473" i="1"/>
  <c r="AP455" i="1"/>
  <c r="AB529" i="1"/>
  <c r="CR529" i="1"/>
  <c r="Q529" i="1" s="1"/>
  <c r="CP529" i="1" s="1"/>
  <c r="O529" i="1" s="1"/>
  <c r="V654" i="1"/>
  <c r="AI637" i="1"/>
  <c r="GX370" i="1"/>
  <c r="CJ374" i="1" s="1"/>
  <c r="V410" i="1"/>
  <c r="S464" i="1"/>
  <c r="AF455" i="1"/>
  <c r="V531" i="1"/>
  <c r="AI524" i="1"/>
  <c r="AJ562" i="1"/>
  <c r="W569" i="1"/>
  <c r="CI204" i="1"/>
  <c r="CY282" i="1"/>
  <c r="X282" i="1" s="1"/>
  <c r="GM282" i="1" s="1"/>
  <c r="CY325" i="1"/>
  <c r="X325" i="1" s="1"/>
  <c r="GN325" i="1" s="1"/>
  <c r="Q410" i="1"/>
  <c r="F477" i="1"/>
  <c r="BB455" i="1"/>
  <c r="AQ319" i="1"/>
  <c r="F344" i="1"/>
  <c r="F551" i="1"/>
  <c r="BA524" i="1"/>
  <c r="GM603" i="1"/>
  <c r="GN603" i="1"/>
  <c r="U524" i="1"/>
  <c r="F553" i="1"/>
  <c r="F589" i="1"/>
  <c r="BA562" i="1"/>
  <c r="CI424" i="1"/>
  <c r="GM461" i="1"/>
  <c r="GN461" i="1"/>
  <c r="AF562" i="1"/>
  <c r="S569" i="1"/>
  <c r="V606" i="1"/>
  <c r="AI600" i="1"/>
  <c r="GN415" i="1"/>
  <c r="GM415" i="1"/>
  <c r="GM564" i="1"/>
  <c r="GM565" i="1"/>
  <c r="GN565" i="1"/>
  <c r="AK606" i="1"/>
  <c r="AC654" i="1"/>
  <c r="U374" i="1" l="1"/>
  <c r="AH365" i="1"/>
  <c r="AE365" i="1"/>
  <c r="R374" i="1"/>
  <c r="AL424" i="1"/>
  <c r="AD192" i="1"/>
  <c r="Q204" i="1"/>
  <c r="AJ74" i="1"/>
  <c r="W87" i="1"/>
  <c r="CJ365" i="1"/>
  <c r="BA374" i="1"/>
  <c r="AG405" i="1"/>
  <c r="T424" i="1"/>
  <c r="AL279" i="1"/>
  <c r="Y288" i="1"/>
  <c r="AJ26" i="1"/>
  <c r="W39" i="1"/>
  <c r="T374" i="1"/>
  <c r="AG365" i="1"/>
  <c r="Y248" i="1"/>
  <c r="AL239" i="1"/>
  <c r="AG319" i="1"/>
  <c r="T334" i="1"/>
  <c r="AK637" i="1"/>
  <c r="X654" i="1"/>
  <c r="U334" i="1"/>
  <c r="AH319" i="1"/>
  <c r="T87" i="1"/>
  <c r="AG74" i="1"/>
  <c r="AL118" i="1"/>
  <c r="Y132" i="1"/>
  <c r="P334" i="1"/>
  <c r="CF334" i="1"/>
  <c r="AC319" i="1"/>
  <c r="CE334" i="1"/>
  <c r="CH334" i="1"/>
  <c r="CJ26" i="1"/>
  <c r="BA39" i="1"/>
  <c r="CJ319" i="1"/>
  <c r="BA334" i="1"/>
  <c r="AH26" i="1"/>
  <c r="U39" i="1"/>
  <c r="CJ405" i="1"/>
  <c r="BA424" i="1"/>
  <c r="AH405" i="1"/>
  <c r="U424" i="1"/>
  <c r="GM79" i="1"/>
  <c r="GN79" i="1"/>
  <c r="AE319" i="1"/>
  <c r="R334" i="1"/>
  <c r="AC637" i="1"/>
  <c r="CH654" i="1"/>
  <c r="CE654" i="1"/>
  <c r="CF654" i="1"/>
  <c r="P654" i="1"/>
  <c r="F479" i="1"/>
  <c r="S455" i="1"/>
  <c r="AX562" i="1"/>
  <c r="F576" i="1"/>
  <c r="Q531" i="1"/>
  <c r="AD524" i="1"/>
  <c r="CY412" i="1"/>
  <c r="X412" i="1" s="1"/>
  <c r="AK424" i="1" s="1"/>
  <c r="CZ412" i="1"/>
  <c r="Y412" i="1" s="1"/>
  <c r="T204" i="1"/>
  <c r="AG192" i="1"/>
  <c r="AE279" i="1"/>
  <c r="R288" i="1"/>
  <c r="GM245" i="1"/>
  <c r="GN245" i="1"/>
  <c r="AE118" i="1"/>
  <c r="R132" i="1"/>
  <c r="R239" i="1"/>
  <c r="F262" i="1"/>
  <c r="BB22" i="1"/>
  <c r="BB712" i="1"/>
  <c r="F696" i="1"/>
  <c r="AF26" i="1"/>
  <c r="S39" i="1"/>
  <c r="GM33" i="1"/>
  <c r="GN33" i="1"/>
  <c r="GM84" i="1"/>
  <c r="GN84" i="1"/>
  <c r="F483" i="1"/>
  <c r="AU455" i="1"/>
  <c r="P374" i="1"/>
  <c r="CF374" i="1"/>
  <c r="CH374" i="1"/>
  <c r="AC365" i="1"/>
  <c r="CE374" i="1"/>
  <c r="CY326" i="1"/>
  <c r="X326" i="1" s="1"/>
  <c r="CZ326" i="1"/>
  <c r="Y326" i="1" s="1"/>
  <c r="AJ279" i="1"/>
  <c r="W288" i="1"/>
  <c r="F96" i="1"/>
  <c r="AP74" i="1"/>
  <c r="AP161" i="1"/>
  <c r="CZ196" i="1"/>
  <c r="Y196" i="1" s="1"/>
  <c r="AL204" i="1" s="1"/>
  <c r="CY196" i="1"/>
  <c r="X196" i="1" s="1"/>
  <c r="AK204" i="1" s="1"/>
  <c r="AQ405" i="1"/>
  <c r="F434" i="1"/>
  <c r="V562" i="1"/>
  <c r="F592" i="1"/>
  <c r="AU405" i="1"/>
  <c r="F443" i="1"/>
  <c r="F488" i="1"/>
  <c r="W455" i="1"/>
  <c r="AD464" i="1"/>
  <c r="CP457" i="1"/>
  <c r="O457" i="1" s="1"/>
  <c r="F303" i="1"/>
  <c r="S279" i="1"/>
  <c r="AB248" i="1"/>
  <c r="F381" i="1"/>
  <c r="AX365" i="1"/>
  <c r="CG192" i="1"/>
  <c r="AX204" i="1"/>
  <c r="AT192" i="1"/>
  <c r="F222" i="1"/>
  <c r="Q87" i="1"/>
  <c r="AD74" i="1"/>
  <c r="AQ26" i="1"/>
  <c r="F49" i="1"/>
  <c r="AK562" i="1"/>
  <c r="X569" i="1"/>
  <c r="AK455" i="1"/>
  <c r="X464" i="1"/>
  <c r="GM643" i="1"/>
  <c r="GN643" i="1"/>
  <c r="AC562" i="1"/>
  <c r="CH569" i="1"/>
  <c r="P569" i="1"/>
  <c r="CE569" i="1"/>
  <c r="CF569" i="1"/>
  <c r="F578" i="1"/>
  <c r="AP562" i="1"/>
  <c r="CI319" i="1"/>
  <c r="AZ334" i="1"/>
  <c r="CI26" i="1"/>
  <c r="AZ39" i="1"/>
  <c r="CY330" i="1"/>
  <c r="X330" i="1" s="1"/>
  <c r="CZ330" i="1"/>
  <c r="Y330" i="1" s="1"/>
  <c r="CP196" i="1"/>
  <c r="O196" i="1" s="1"/>
  <c r="AH192" i="1"/>
  <c r="U204" i="1"/>
  <c r="CP195" i="1"/>
  <c r="O195" i="1" s="1"/>
  <c r="AC204" i="1"/>
  <c r="P524" i="1"/>
  <c r="F534" i="1"/>
  <c r="Q374" i="1"/>
  <c r="AD365" i="1"/>
  <c r="AL334" i="1"/>
  <c r="AU118" i="1"/>
  <c r="F151" i="1"/>
  <c r="GM462" i="1"/>
  <c r="CB606" i="1"/>
  <c r="GM128" i="1"/>
  <c r="CA132" i="1" s="1"/>
  <c r="GN128" i="1"/>
  <c r="GM325" i="1"/>
  <c r="AX239" i="1"/>
  <c r="F255" i="1"/>
  <c r="GM200" i="1"/>
  <c r="Q39" i="1"/>
  <c r="AD26" i="1"/>
  <c r="Q279" i="1"/>
  <c r="F300" i="1"/>
  <c r="P239" i="1"/>
  <c r="F251" i="1"/>
  <c r="AJ365" i="1"/>
  <c r="W374" i="1"/>
  <c r="AI26" i="1"/>
  <c r="V39" i="1"/>
  <c r="F260" i="1"/>
  <c r="Q239" i="1"/>
  <c r="AK600" i="1"/>
  <c r="X606" i="1"/>
  <c r="S562" i="1"/>
  <c r="F584" i="1"/>
  <c r="CI405" i="1"/>
  <c r="AZ424" i="1"/>
  <c r="AI424" i="1"/>
  <c r="GM529" i="1"/>
  <c r="GN529" i="1"/>
  <c r="CB531" i="1" s="1"/>
  <c r="GM422" i="1"/>
  <c r="GN422" i="1"/>
  <c r="AX118" i="1"/>
  <c r="F139" i="1"/>
  <c r="AK374" i="1"/>
  <c r="CI637" i="1"/>
  <c r="AZ654" i="1"/>
  <c r="AD319" i="1"/>
  <c r="Q334" i="1"/>
  <c r="AE405" i="1"/>
  <c r="R424" i="1"/>
  <c r="GM322" i="1"/>
  <c r="GN322" i="1"/>
  <c r="AT235" i="1"/>
  <c r="F511" i="1"/>
  <c r="GN32" i="1"/>
  <c r="GM32" i="1"/>
  <c r="CJ74" i="1"/>
  <c r="BA87" i="1"/>
  <c r="AX600" i="1"/>
  <c r="F613" i="1"/>
  <c r="AL654" i="1"/>
  <c r="AI365" i="1"/>
  <c r="V374" i="1"/>
  <c r="AK288" i="1"/>
  <c r="AC279" i="1"/>
  <c r="P288" i="1"/>
  <c r="CF288" i="1"/>
  <c r="CE288" i="1"/>
  <c r="CH288" i="1"/>
  <c r="AU74" i="1"/>
  <c r="F106" i="1"/>
  <c r="AU161" i="1"/>
  <c r="Y562" i="1"/>
  <c r="F595" i="1"/>
  <c r="AT637" i="1"/>
  <c r="F672" i="1"/>
  <c r="CG455" i="1"/>
  <c r="AX464" i="1"/>
  <c r="F673" i="1"/>
  <c r="AU637" i="1"/>
  <c r="AD654" i="1"/>
  <c r="CP639" i="1"/>
  <c r="O639" i="1" s="1"/>
  <c r="AZ248" i="1"/>
  <c r="CI239" i="1"/>
  <c r="GM407" i="1"/>
  <c r="GN407" i="1"/>
  <c r="GM566" i="1"/>
  <c r="GN566" i="1"/>
  <c r="AB569" i="1"/>
  <c r="F625" i="1"/>
  <c r="AU600" i="1"/>
  <c r="CP326" i="1"/>
  <c r="O326" i="1" s="1"/>
  <c r="GN284" i="1"/>
  <c r="CB288" i="1" s="1"/>
  <c r="GM284" i="1"/>
  <c r="AP26" i="1"/>
  <c r="F48" i="1"/>
  <c r="AJ334" i="1"/>
  <c r="AU279" i="1"/>
  <c r="F307" i="1"/>
  <c r="F272" i="1"/>
  <c r="W239" i="1"/>
  <c r="CJ204" i="1"/>
  <c r="GM76" i="1"/>
  <c r="GN76" i="1"/>
  <c r="BA637" i="1"/>
  <c r="F674" i="1"/>
  <c r="S524" i="1"/>
  <c r="F546" i="1"/>
  <c r="R606" i="1"/>
  <c r="AE600" i="1"/>
  <c r="CH524" i="1"/>
  <c r="AY531" i="1"/>
  <c r="GM414" i="1"/>
  <c r="GN414" i="1"/>
  <c r="AL455" i="1"/>
  <c r="Y464" i="1"/>
  <c r="AT365" i="1"/>
  <c r="F392" i="1"/>
  <c r="U118" i="1"/>
  <c r="F154" i="1"/>
  <c r="CY77" i="1"/>
  <c r="X77" i="1" s="1"/>
  <c r="AK87" i="1" s="1"/>
  <c r="CZ77" i="1"/>
  <c r="Y77" i="1" s="1"/>
  <c r="AL87" i="1" s="1"/>
  <c r="AF87" i="1"/>
  <c r="AX524" i="1"/>
  <c r="F538" i="1"/>
  <c r="GN648" i="1"/>
  <c r="AT319" i="1"/>
  <c r="F352" i="1"/>
  <c r="GN416" i="1"/>
  <c r="AU493" i="1"/>
  <c r="GN122" i="1"/>
  <c r="GN81" i="1"/>
  <c r="R637" i="1"/>
  <c r="F668" i="1"/>
  <c r="F311" i="1"/>
  <c r="V279" i="1"/>
  <c r="T562" i="1"/>
  <c r="F590" i="1"/>
  <c r="GM324" i="1"/>
  <c r="AF424" i="1"/>
  <c r="AY248" i="1"/>
  <c r="CH239" i="1"/>
  <c r="Q600" i="1"/>
  <c r="F618" i="1"/>
  <c r="AD132" i="1"/>
  <c r="T600" i="1"/>
  <c r="F627" i="1"/>
  <c r="CA569" i="1"/>
  <c r="V600" i="1"/>
  <c r="F629" i="1"/>
  <c r="V637" i="1"/>
  <c r="F677" i="1"/>
  <c r="AZ204" i="1"/>
  <c r="CI192" i="1"/>
  <c r="F554" i="1"/>
  <c r="V524" i="1"/>
  <c r="CG637" i="1"/>
  <c r="AX654" i="1"/>
  <c r="AP637" i="1"/>
  <c r="F663" i="1"/>
  <c r="GN419" i="1"/>
  <c r="GM419" i="1"/>
  <c r="GN409" i="1"/>
  <c r="BC235" i="1"/>
  <c r="F509" i="1"/>
  <c r="GN286" i="1"/>
  <c r="GM286" i="1"/>
  <c r="CA288" i="1" s="1"/>
  <c r="T279" i="1"/>
  <c r="F309" i="1"/>
  <c r="AL600" i="1"/>
  <c r="Y606" i="1"/>
  <c r="AZ531" i="1"/>
  <c r="CI524" i="1"/>
  <c r="AT118" i="1"/>
  <c r="AT161" i="1"/>
  <c r="F150" i="1"/>
  <c r="CI74" i="1"/>
  <c r="AZ87" i="1"/>
  <c r="V118" i="1"/>
  <c r="F155" i="1"/>
  <c r="AH74" i="1"/>
  <c r="U87" i="1"/>
  <c r="AX424" i="1"/>
  <c r="CG405" i="1"/>
  <c r="F474" i="1"/>
  <c r="AQ455" i="1"/>
  <c r="GM567" i="1"/>
  <c r="GN567" i="1"/>
  <c r="CB569" i="1" s="1"/>
  <c r="CY370" i="1"/>
  <c r="X370" i="1" s="1"/>
  <c r="GM370" i="1" s="1"/>
  <c r="CZ370" i="1"/>
  <c r="Y370" i="1" s="1"/>
  <c r="AL374" i="1" s="1"/>
  <c r="AD424" i="1"/>
  <c r="AF334" i="1"/>
  <c r="GM321" i="1"/>
  <c r="GN321" i="1"/>
  <c r="F257" i="1"/>
  <c r="AP239" i="1"/>
  <c r="AP493" i="1"/>
  <c r="BB235" i="1"/>
  <c r="F506" i="1"/>
  <c r="CP77" i="1"/>
  <c r="O77" i="1" s="1"/>
  <c r="CG26" i="1"/>
  <c r="AX39" i="1"/>
  <c r="Y531" i="1"/>
  <c r="AL524" i="1"/>
  <c r="AB118" i="1"/>
  <c r="O132" i="1"/>
  <c r="AC424" i="1"/>
  <c r="AZ600" i="1"/>
  <c r="F617" i="1"/>
  <c r="GM459" i="1"/>
  <c r="GN459" i="1"/>
  <c r="AP365" i="1"/>
  <c r="F383" i="1"/>
  <c r="AF239" i="1"/>
  <c r="S248" i="1"/>
  <c r="U239" i="1"/>
  <c r="F270" i="1"/>
  <c r="U493" i="1"/>
  <c r="AI204" i="1"/>
  <c r="AX319" i="1"/>
  <c r="F341" i="1"/>
  <c r="AF118" i="1"/>
  <c r="S132" i="1"/>
  <c r="BA118" i="1"/>
  <c r="F152" i="1"/>
  <c r="AZ132" i="1"/>
  <c r="CI118" i="1"/>
  <c r="AC87" i="1"/>
  <c r="GM29" i="1"/>
  <c r="GN29" i="1"/>
  <c r="U562" i="1"/>
  <c r="F591" i="1"/>
  <c r="AC455" i="1"/>
  <c r="CH464" i="1"/>
  <c r="CE464" i="1"/>
  <c r="CF464" i="1"/>
  <c r="P464" i="1"/>
  <c r="AV531" i="1"/>
  <c r="CE524" i="1"/>
  <c r="CP330" i="1"/>
  <c r="O330" i="1" s="1"/>
  <c r="AK239" i="1"/>
  <c r="X248" i="1"/>
  <c r="AZ288" i="1"/>
  <c r="CI279" i="1"/>
  <c r="AO235" i="1"/>
  <c r="F497" i="1"/>
  <c r="F156" i="1"/>
  <c r="W118" i="1"/>
  <c r="S600" i="1"/>
  <c r="F621" i="1"/>
  <c r="CA531" i="1"/>
  <c r="GM648" i="1"/>
  <c r="AQ637" i="1"/>
  <c r="F664" i="1"/>
  <c r="CA606" i="1"/>
  <c r="AK132" i="1"/>
  <c r="AG26" i="1"/>
  <c r="T39" i="1"/>
  <c r="AZ455" i="1"/>
  <c r="F475" i="1"/>
  <c r="GM129" i="1"/>
  <c r="U637" i="1"/>
  <c r="F676" i="1"/>
  <c r="CF239" i="1"/>
  <c r="AW248" i="1"/>
  <c r="F678" i="1"/>
  <c r="W637" i="1"/>
  <c r="F485" i="1"/>
  <c r="T455" i="1"/>
  <c r="T239" i="1"/>
  <c r="F269" i="1"/>
  <c r="AJ192" i="1"/>
  <c r="W204" i="1"/>
  <c r="F593" i="1"/>
  <c r="W562" i="1"/>
  <c r="S654" i="1"/>
  <c r="AF637" i="1"/>
  <c r="F550" i="1"/>
  <c r="AU524" i="1"/>
  <c r="AF374" i="1"/>
  <c r="F295" i="1"/>
  <c r="AX279" i="1"/>
  <c r="GM368" i="1"/>
  <c r="GN368" i="1"/>
  <c r="F258" i="1"/>
  <c r="AQ239" i="1"/>
  <c r="AQ493" i="1"/>
  <c r="AQ683" i="1" s="1"/>
  <c r="AO70" i="1"/>
  <c r="F165" i="1"/>
  <c r="AO683" i="1"/>
  <c r="CY31" i="1"/>
  <c r="X31" i="1" s="1"/>
  <c r="AK39" i="1" s="1"/>
  <c r="CZ31" i="1"/>
  <c r="Y31" i="1" s="1"/>
  <c r="AL39" i="1" s="1"/>
  <c r="AI87" i="1"/>
  <c r="T524" i="1"/>
  <c r="F552" i="1"/>
  <c r="AC118" i="1"/>
  <c r="P132" i="1"/>
  <c r="CF132" i="1"/>
  <c r="CH132" i="1"/>
  <c r="CE132" i="1"/>
  <c r="F588" i="1"/>
  <c r="AU562" i="1"/>
  <c r="F540" i="1"/>
  <c r="AP524" i="1"/>
  <c r="GM367" i="1"/>
  <c r="GN367" i="1"/>
  <c r="AB374" i="1"/>
  <c r="AK334" i="1"/>
  <c r="BA279" i="1"/>
  <c r="F308" i="1"/>
  <c r="AQ70" i="1"/>
  <c r="F171" i="1"/>
  <c r="GM244" i="1"/>
  <c r="GN244" i="1"/>
  <c r="CB248" i="1" s="1"/>
  <c r="CP31" i="1"/>
  <c r="O31" i="1" s="1"/>
  <c r="AB39" i="1" s="1"/>
  <c r="AC39" i="1"/>
  <c r="AD569" i="1"/>
  <c r="CA248" i="1"/>
  <c r="AQ192" i="1"/>
  <c r="F214" i="1"/>
  <c r="AE87" i="1"/>
  <c r="R464" i="1"/>
  <c r="AE455" i="1"/>
  <c r="CB132" i="1"/>
  <c r="F555" i="1"/>
  <c r="W524" i="1"/>
  <c r="F545" i="1"/>
  <c r="R524" i="1"/>
  <c r="AZ569" i="1"/>
  <c r="CI562" i="1"/>
  <c r="CI365" i="1"/>
  <c r="AZ374" i="1"/>
  <c r="GM408" i="1"/>
  <c r="GN408" i="1"/>
  <c r="V239" i="1"/>
  <c r="F271" i="1"/>
  <c r="AB288" i="1"/>
  <c r="CP410" i="1"/>
  <c r="O410" i="1" s="1"/>
  <c r="AP319" i="1"/>
  <c r="F343" i="1"/>
  <c r="AX74" i="1"/>
  <c r="F94" i="1"/>
  <c r="AX161" i="1"/>
  <c r="GM83" i="1"/>
  <c r="GN83" i="1"/>
  <c r="GN85" i="1"/>
  <c r="GM85" i="1"/>
  <c r="AP118" i="1"/>
  <c r="F141" i="1"/>
  <c r="BC70" i="1"/>
  <c r="F177" i="1"/>
  <c r="AE39" i="1"/>
  <c r="U455" i="1"/>
  <c r="F486" i="1"/>
  <c r="CH606" i="1"/>
  <c r="AC600" i="1"/>
  <c r="CE606" i="1"/>
  <c r="CF606" i="1"/>
  <c r="P606" i="1"/>
  <c r="CF524" i="1"/>
  <c r="AW531" i="1"/>
  <c r="F297" i="1"/>
  <c r="AP279" i="1"/>
  <c r="AE192" i="1"/>
  <c r="R204" i="1"/>
  <c r="AB531" i="1"/>
  <c r="AK524" i="1"/>
  <c r="X531" i="1"/>
  <c r="AI334" i="1"/>
  <c r="F630" i="1"/>
  <c r="W600" i="1"/>
  <c r="GN462" i="1"/>
  <c r="F583" i="1"/>
  <c r="R562" i="1"/>
  <c r="AB600" i="1"/>
  <c r="O606" i="1"/>
  <c r="U279" i="1"/>
  <c r="F310" i="1"/>
  <c r="F268" i="1"/>
  <c r="BA239" i="1"/>
  <c r="AF204" i="1"/>
  <c r="BC683" i="1"/>
  <c r="F675" i="1"/>
  <c r="T637" i="1"/>
  <c r="W405" i="1"/>
  <c r="F448" i="1"/>
  <c r="AV248" i="1"/>
  <c r="CE239" i="1"/>
  <c r="F153" i="1"/>
  <c r="T118" i="1"/>
  <c r="Y374" i="1" l="1"/>
  <c r="AL365" i="1"/>
  <c r="CB279" i="1"/>
  <c r="AS288" i="1"/>
  <c r="AR132" i="1"/>
  <c r="CA118" i="1"/>
  <c r="AL26" i="1"/>
  <c r="Y39" i="1"/>
  <c r="CB562" i="1"/>
  <c r="AS569" i="1"/>
  <c r="CB239" i="1"/>
  <c r="AS248" i="1"/>
  <c r="AB26" i="1"/>
  <c r="O39" i="1"/>
  <c r="AQ22" i="1"/>
  <c r="F693" i="1"/>
  <c r="AQ712" i="1"/>
  <c r="AR288" i="1"/>
  <c r="CA279" i="1"/>
  <c r="CB524" i="1"/>
  <c r="AS531" i="1"/>
  <c r="AL192" i="1"/>
  <c r="Y204" i="1"/>
  <c r="AB524" i="1"/>
  <c r="O531" i="1"/>
  <c r="GM410" i="1"/>
  <c r="CA424" i="1" s="1"/>
  <c r="GN410" i="1"/>
  <c r="AK319" i="1"/>
  <c r="X334" i="1"/>
  <c r="AV239" i="1"/>
  <c r="F253" i="1"/>
  <c r="F608" i="1"/>
  <c r="O600" i="1"/>
  <c r="X524" i="1"/>
  <c r="F556" i="1"/>
  <c r="AE26" i="1"/>
  <c r="R39" i="1"/>
  <c r="AZ562" i="1"/>
  <c r="F580" i="1"/>
  <c r="AE74" i="1"/>
  <c r="R87" i="1"/>
  <c r="CA239" i="1"/>
  <c r="AR248" i="1"/>
  <c r="CF118" i="1"/>
  <c r="AW132" i="1"/>
  <c r="AO22" i="1"/>
  <c r="F687" i="1"/>
  <c r="AO712" i="1"/>
  <c r="CA600" i="1"/>
  <c r="AR606" i="1"/>
  <c r="AR531" i="1"/>
  <c r="CA524" i="1"/>
  <c r="AZ279" i="1"/>
  <c r="F299" i="1"/>
  <c r="AV464" i="1"/>
  <c r="CE455" i="1"/>
  <c r="P87" i="1"/>
  <c r="CH87" i="1"/>
  <c r="AC74" i="1"/>
  <c r="CE87" i="1"/>
  <c r="CF87" i="1"/>
  <c r="AP235" i="1"/>
  <c r="F502" i="1"/>
  <c r="U74" i="1"/>
  <c r="F109" i="1"/>
  <c r="U161" i="1"/>
  <c r="AZ74" i="1"/>
  <c r="AZ161" i="1"/>
  <c r="F98" i="1"/>
  <c r="AR569" i="1"/>
  <c r="CA562" i="1"/>
  <c r="AF405" i="1"/>
  <c r="S424" i="1"/>
  <c r="Y455" i="1"/>
  <c r="F490" i="1"/>
  <c r="F539" i="1"/>
  <c r="AY524" i="1"/>
  <c r="AB654" i="1"/>
  <c r="GN639" i="1"/>
  <c r="CB654" i="1" s="1"/>
  <c r="GM639" i="1"/>
  <c r="CA654" i="1" s="1"/>
  <c r="AX455" i="1"/>
  <c r="F471" i="1"/>
  <c r="P279" i="1"/>
  <c r="F291" i="1"/>
  <c r="F107" i="1"/>
  <c r="BA74" i="1"/>
  <c r="BA161" i="1"/>
  <c r="R405" i="1"/>
  <c r="F438" i="1"/>
  <c r="AZ637" i="1"/>
  <c r="F665" i="1"/>
  <c r="F386" i="1"/>
  <c r="Q365" i="1"/>
  <c r="GM195" i="1"/>
  <c r="GN195" i="1"/>
  <c r="AB204" i="1"/>
  <c r="AZ319" i="1"/>
  <c r="F345" i="1"/>
  <c r="CH562" i="1"/>
  <c r="AY569" i="1"/>
  <c r="AB464" i="1"/>
  <c r="GN457" i="1"/>
  <c r="CB464" i="1" s="1"/>
  <c r="GM457" i="1"/>
  <c r="CA464" i="1" s="1"/>
  <c r="GN370" i="1"/>
  <c r="CB374" i="1" s="1"/>
  <c r="X204" i="1"/>
  <c r="AK192" i="1"/>
  <c r="CF365" i="1"/>
  <c r="AW374" i="1"/>
  <c r="S26" i="1"/>
  <c r="F54" i="1"/>
  <c r="R118" i="1"/>
  <c r="F146" i="1"/>
  <c r="T192" i="1"/>
  <c r="F225" i="1"/>
  <c r="F543" i="1"/>
  <c r="Q524" i="1"/>
  <c r="AW654" i="1"/>
  <c r="CF637" i="1"/>
  <c r="R319" i="1"/>
  <c r="F348" i="1"/>
  <c r="U405" i="1"/>
  <c r="F446" i="1"/>
  <c r="F61" i="1"/>
  <c r="U26" i="1"/>
  <c r="BA26" i="1"/>
  <c r="F59" i="1"/>
  <c r="BA683" i="1"/>
  <c r="U319" i="1"/>
  <c r="F356" i="1"/>
  <c r="T365" i="1"/>
  <c r="F395" i="1"/>
  <c r="F216" i="1"/>
  <c r="Q192" i="1"/>
  <c r="BC22" i="1"/>
  <c r="F699" i="1"/>
  <c r="BC712" i="1"/>
  <c r="P600" i="1"/>
  <c r="F609" i="1"/>
  <c r="AY606" i="1"/>
  <c r="CH600" i="1"/>
  <c r="AX70" i="1"/>
  <c r="F168" i="1"/>
  <c r="F385" i="1"/>
  <c r="AZ365" i="1"/>
  <c r="AS132" i="1"/>
  <c r="CB118" i="1"/>
  <c r="Q569" i="1"/>
  <c r="AD562" i="1"/>
  <c r="CA374" i="1"/>
  <c r="P118" i="1"/>
  <c r="F135" i="1"/>
  <c r="AI74" i="1"/>
  <c r="V87" i="1"/>
  <c r="W192" i="1"/>
  <c r="F228" i="1"/>
  <c r="T26" i="1"/>
  <c r="F60" i="1"/>
  <c r="X239" i="1"/>
  <c r="F273" i="1"/>
  <c r="AV524" i="1"/>
  <c r="F536" i="1"/>
  <c r="CH455" i="1"/>
  <c r="AY464" i="1"/>
  <c r="F147" i="1"/>
  <c r="S118" i="1"/>
  <c r="AI192" i="1"/>
  <c r="V204" i="1"/>
  <c r="GM77" i="1"/>
  <c r="CA87" i="1" s="1"/>
  <c r="GN77" i="1"/>
  <c r="CB87" i="1" s="1"/>
  <c r="AX637" i="1"/>
  <c r="F661" i="1"/>
  <c r="AF74" i="1"/>
  <c r="S87" i="1"/>
  <c r="AB87" i="1"/>
  <c r="AJ319" i="1"/>
  <c r="W334" i="1"/>
  <c r="AB424" i="1"/>
  <c r="Q654" i="1"/>
  <c r="AD637" i="1"/>
  <c r="CH279" i="1"/>
  <c r="AY288" i="1"/>
  <c r="Y654" i="1"/>
  <c r="AL637" i="1"/>
  <c r="AI405" i="1"/>
  <c r="V424" i="1"/>
  <c r="W365" i="1"/>
  <c r="F398" i="1"/>
  <c r="Q26" i="1"/>
  <c r="F51" i="1"/>
  <c r="CB600" i="1"/>
  <c r="AS606" i="1"/>
  <c r="F226" i="1"/>
  <c r="U192" i="1"/>
  <c r="CF562" i="1"/>
  <c r="AW569" i="1"/>
  <c r="F489" i="1"/>
  <c r="X455" i="1"/>
  <c r="Q74" i="1"/>
  <c r="F99" i="1"/>
  <c r="AX192" i="1"/>
  <c r="F211" i="1"/>
  <c r="AB239" i="1"/>
  <c r="O248" i="1"/>
  <c r="AD455" i="1"/>
  <c r="Q464" i="1"/>
  <c r="Q493" i="1" s="1"/>
  <c r="W279" i="1"/>
  <c r="F312" i="1"/>
  <c r="CE365" i="1"/>
  <c r="AV374" i="1"/>
  <c r="F377" i="1"/>
  <c r="P365" i="1"/>
  <c r="R493" i="1"/>
  <c r="R279" i="1"/>
  <c r="F302" i="1"/>
  <c r="GN412" i="1"/>
  <c r="AV654" i="1"/>
  <c r="CE637" i="1"/>
  <c r="AW334" i="1"/>
  <c r="CF319" i="1"/>
  <c r="F679" i="1"/>
  <c r="X637" i="1"/>
  <c r="W26" i="1"/>
  <c r="F63" i="1"/>
  <c r="T405" i="1"/>
  <c r="F445" i="1"/>
  <c r="AF192" i="1"/>
  <c r="S204" i="1"/>
  <c r="CF600" i="1"/>
  <c r="AW606" i="1"/>
  <c r="CE39" i="1"/>
  <c r="CF39" i="1"/>
  <c r="P39" i="1"/>
  <c r="AC26" i="1"/>
  <c r="CH39" i="1"/>
  <c r="CE118" i="1"/>
  <c r="AV132" i="1"/>
  <c r="AF365" i="1"/>
  <c r="S374" i="1"/>
  <c r="S637" i="1"/>
  <c r="F669" i="1"/>
  <c r="AW239" i="1"/>
  <c r="F254" i="1"/>
  <c r="F467" i="1"/>
  <c r="P455" i="1"/>
  <c r="F143" i="1"/>
  <c r="AZ118" i="1"/>
  <c r="U235" i="1"/>
  <c r="F515" i="1"/>
  <c r="F263" i="1"/>
  <c r="S239" i="1"/>
  <c r="CH424" i="1"/>
  <c r="AC405" i="1"/>
  <c r="CE424" i="1"/>
  <c r="CF424" i="1"/>
  <c r="P424" i="1"/>
  <c r="Y524" i="1"/>
  <c r="F557" i="1"/>
  <c r="S334" i="1"/>
  <c r="AF319" i="1"/>
  <c r="AZ524" i="1"/>
  <c r="F542" i="1"/>
  <c r="F215" i="1"/>
  <c r="AZ192" i="1"/>
  <c r="AU235" i="1"/>
  <c r="F512" i="1"/>
  <c r="Y87" i="1"/>
  <c r="AL74" i="1"/>
  <c r="AP683" i="1"/>
  <c r="AB562" i="1"/>
  <c r="O569" i="1"/>
  <c r="CB424" i="1"/>
  <c r="AZ239" i="1"/>
  <c r="F259" i="1"/>
  <c r="AZ493" i="1"/>
  <c r="AU70" i="1"/>
  <c r="F180" i="1"/>
  <c r="AU683" i="1"/>
  <c r="CE279" i="1"/>
  <c r="AV288" i="1"/>
  <c r="AK279" i="1"/>
  <c r="X288" i="1"/>
  <c r="X493" i="1" s="1"/>
  <c r="F346" i="1"/>
  <c r="Q319" i="1"/>
  <c r="X374" i="1"/>
  <c r="AK365" i="1"/>
  <c r="AZ405" i="1"/>
  <c r="F435" i="1"/>
  <c r="X600" i="1"/>
  <c r="F631" i="1"/>
  <c r="AL319" i="1"/>
  <c r="Y334" i="1"/>
  <c r="AZ26" i="1"/>
  <c r="F50" i="1"/>
  <c r="AZ683" i="1"/>
  <c r="AV569" i="1"/>
  <c r="CE562" i="1"/>
  <c r="AP70" i="1"/>
  <c r="F170" i="1"/>
  <c r="AK405" i="1"/>
  <c r="X424" i="1"/>
  <c r="GM412" i="1"/>
  <c r="CH637" i="1"/>
  <c r="AY654" i="1"/>
  <c r="BA405" i="1"/>
  <c r="F444" i="1"/>
  <c r="BA319" i="1"/>
  <c r="F354" i="1"/>
  <c r="CH319" i="1"/>
  <c r="AY334" i="1"/>
  <c r="P319" i="1"/>
  <c r="F337" i="1"/>
  <c r="T74" i="1"/>
  <c r="F108" i="1"/>
  <c r="T161" i="1"/>
  <c r="Y239" i="1"/>
  <c r="F274" i="1"/>
  <c r="W74" i="1"/>
  <c r="F111" i="1"/>
  <c r="W161" i="1"/>
  <c r="AL405" i="1"/>
  <c r="Y424" i="1"/>
  <c r="BA493" i="1"/>
  <c r="AI319" i="1"/>
  <c r="V334" i="1"/>
  <c r="R192" i="1"/>
  <c r="F218" i="1"/>
  <c r="AW524" i="1"/>
  <c r="F537" i="1"/>
  <c r="AV606" i="1"/>
  <c r="CE600" i="1"/>
  <c r="AB279" i="1"/>
  <c r="O288" i="1"/>
  <c r="R455" i="1"/>
  <c r="F478" i="1"/>
  <c r="GM31" i="1"/>
  <c r="CA39" i="1" s="1"/>
  <c r="GN31" i="1"/>
  <c r="CB39" i="1" s="1"/>
  <c r="AB365" i="1"/>
  <c r="O374" i="1"/>
  <c r="CH118" i="1"/>
  <c r="AY132" i="1"/>
  <c r="X39" i="1"/>
  <c r="AK26" i="1"/>
  <c r="AQ235" i="1"/>
  <c r="F503" i="1"/>
  <c r="T493" i="1"/>
  <c r="AK118" i="1"/>
  <c r="X132" i="1"/>
  <c r="GM330" i="1"/>
  <c r="GN330" i="1"/>
  <c r="CB334" i="1" s="1"/>
  <c r="CF455" i="1"/>
  <c r="AW464" i="1"/>
  <c r="O118" i="1"/>
  <c r="F134" i="1"/>
  <c r="F46" i="1"/>
  <c r="AX26" i="1"/>
  <c r="AB334" i="1"/>
  <c r="Q424" i="1"/>
  <c r="AD405" i="1"/>
  <c r="AX405" i="1"/>
  <c r="F431" i="1"/>
  <c r="AT70" i="1"/>
  <c r="F179" i="1"/>
  <c r="AT683" i="1"/>
  <c r="Y600" i="1"/>
  <c r="F632" i="1"/>
  <c r="AD118" i="1"/>
  <c r="Q132" i="1"/>
  <c r="F256" i="1"/>
  <c r="AY239" i="1"/>
  <c r="AK74" i="1"/>
  <c r="X87" i="1"/>
  <c r="F620" i="1"/>
  <c r="R600" i="1"/>
  <c r="BA204" i="1"/>
  <c r="CJ192" i="1"/>
  <c r="GM326" i="1"/>
  <c r="CA334" i="1" s="1"/>
  <c r="GN326" i="1"/>
  <c r="CF279" i="1"/>
  <c r="AW288" i="1"/>
  <c r="F397" i="1"/>
  <c r="V365" i="1"/>
  <c r="F62" i="1"/>
  <c r="V26" i="1"/>
  <c r="AX493" i="1"/>
  <c r="AX683" i="1" s="1"/>
  <c r="P204" i="1"/>
  <c r="CF204" i="1"/>
  <c r="AC192" i="1"/>
  <c r="CH204" i="1"/>
  <c r="CE204" i="1"/>
  <c r="GN196" i="1"/>
  <c r="GM196" i="1"/>
  <c r="P562" i="1"/>
  <c r="F572" i="1"/>
  <c r="X562" i="1"/>
  <c r="F594" i="1"/>
  <c r="AY374" i="1"/>
  <c r="CH365" i="1"/>
  <c r="BB18" i="1"/>
  <c r="F725" i="1"/>
  <c r="P637" i="1"/>
  <c r="F657" i="1"/>
  <c r="CE319" i="1"/>
  <c r="AV334" i="1"/>
  <c r="Y118" i="1"/>
  <c r="F158" i="1"/>
  <c r="T319" i="1"/>
  <c r="F355" i="1"/>
  <c r="Y279" i="1"/>
  <c r="F314" i="1"/>
  <c r="F394" i="1"/>
  <c r="BA365" i="1"/>
  <c r="F388" i="1"/>
  <c r="R365" i="1"/>
  <c r="U365" i="1"/>
  <c r="F396" i="1"/>
  <c r="CA319" i="1" l="1"/>
  <c r="AR334" i="1"/>
  <c r="CA74" i="1"/>
  <c r="AR87" i="1"/>
  <c r="CA405" i="1"/>
  <c r="AR424" i="1"/>
  <c r="AX22" i="1"/>
  <c r="F690" i="1"/>
  <c r="AX712" i="1"/>
  <c r="CB26" i="1"/>
  <c r="AS39" i="1"/>
  <c r="CB365" i="1"/>
  <c r="AS374" i="1"/>
  <c r="CB319" i="1"/>
  <c r="AS334" i="1"/>
  <c r="X235" i="1"/>
  <c r="F518" i="1"/>
  <c r="Q235" i="1"/>
  <c r="F505" i="1"/>
  <c r="CB74" i="1"/>
  <c r="AS87" i="1"/>
  <c r="AV204" i="1"/>
  <c r="CE192" i="1"/>
  <c r="X74" i="1"/>
  <c r="F112" i="1"/>
  <c r="X161" i="1"/>
  <c r="T235" i="1"/>
  <c r="F514" i="1"/>
  <c r="F450" i="1"/>
  <c r="Y405" i="1"/>
  <c r="T70" i="1"/>
  <c r="F182" i="1"/>
  <c r="AZ235" i="1"/>
  <c r="F504" i="1"/>
  <c r="P405" i="1"/>
  <c r="F427" i="1"/>
  <c r="AW319" i="1"/>
  <c r="F340" i="1"/>
  <c r="AW562" i="1"/>
  <c r="F575" i="1"/>
  <c r="BA22" i="1"/>
  <c r="F703" i="1"/>
  <c r="BA712" i="1"/>
  <c r="F229" i="1"/>
  <c r="X192" i="1"/>
  <c r="O654" i="1"/>
  <c r="AB637" i="1"/>
  <c r="CE74" i="1"/>
  <c r="AV87" i="1"/>
  <c r="AO18" i="1"/>
  <c r="F716" i="1"/>
  <c r="F101" i="1"/>
  <c r="R74" i="1"/>
  <c r="R161" i="1"/>
  <c r="O26" i="1"/>
  <c r="F41" i="1"/>
  <c r="AS279" i="1"/>
  <c r="F305" i="1"/>
  <c r="AT22" i="1"/>
  <c r="AT712" i="1"/>
  <c r="F701" i="1"/>
  <c r="F16" i="2" s="1"/>
  <c r="F18" i="2" s="1"/>
  <c r="F140" i="1"/>
  <c r="AY118" i="1"/>
  <c r="Y493" i="1"/>
  <c r="AY319" i="1"/>
  <c r="F342" i="1"/>
  <c r="AU22" i="1"/>
  <c r="F702" i="1"/>
  <c r="AU712" i="1"/>
  <c r="F113" i="1"/>
  <c r="Y161" i="1"/>
  <c r="Y74" i="1"/>
  <c r="S319" i="1"/>
  <c r="F349" i="1"/>
  <c r="AV118" i="1"/>
  <c r="F137" i="1"/>
  <c r="AV365" i="1"/>
  <c r="F379" i="1"/>
  <c r="T683" i="1"/>
  <c r="AW365" i="1"/>
  <c r="F380" i="1"/>
  <c r="O204" i="1"/>
  <c r="AB192" i="1"/>
  <c r="U70" i="1"/>
  <c r="F183" i="1"/>
  <c r="AR524" i="1"/>
  <c r="F558" i="1"/>
  <c r="X319" i="1"/>
  <c r="F359" i="1"/>
  <c r="AS524" i="1"/>
  <c r="F548" i="1"/>
  <c r="AQ18" i="1"/>
  <c r="F722" i="1"/>
  <c r="F339" i="1"/>
  <c r="AV319" i="1"/>
  <c r="AW455" i="1"/>
  <c r="F470" i="1"/>
  <c r="X118" i="1"/>
  <c r="F157" i="1"/>
  <c r="CA26" i="1"/>
  <c r="AR39" i="1"/>
  <c r="W70" i="1"/>
  <c r="F185" i="1"/>
  <c r="X405" i="1"/>
  <c r="F449" i="1"/>
  <c r="X365" i="1"/>
  <c r="F399" i="1"/>
  <c r="AP22" i="1"/>
  <c r="AP712" i="1"/>
  <c r="F692" i="1"/>
  <c r="G16" i="2" s="1"/>
  <c r="G18" i="2" s="1"/>
  <c r="CE405" i="1"/>
  <c r="AV424" i="1"/>
  <c r="AV493" i="1" s="1"/>
  <c r="S493" i="1"/>
  <c r="CF26" i="1"/>
  <c r="AW39" i="1"/>
  <c r="F219" i="1"/>
  <c r="S192" i="1"/>
  <c r="F659" i="1"/>
  <c r="AV637" i="1"/>
  <c r="R235" i="1"/>
  <c r="F507" i="1"/>
  <c r="Y637" i="1"/>
  <c r="F680" i="1"/>
  <c r="Q637" i="1"/>
  <c r="F666" i="1"/>
  <c r="AB74" i="1"/>
  <c r="O87" i="1"/>
  <c r="V192" i="1"/>
  <c r="F227" i="1"/>
  <c r="AY455" i="1"/>
  <c r="F472" i="1"/>
  <c r="V74" i="1"/>
  <c r="F110" i="1"/>
  <c r="V161" i="1"/>
  <c r="CA365" i="1"/>
  <c r="AR374" i="1"/>
  <c r="AS118" i="1"/>
  <c r="F149" i="1"/>
  <c r="CA455" i="1"/>
  <c r="AR464" i="1"/>
  <c r="CB204" i="1"/>
  <c r="P493" i="1"/>
  <c r="CA637" i="1"/>
  <c r="AR654" i="1"/>
  <c r="S405" i="1"/>
  <c r="F439" i="1"/>
  <c r="AY87" i="1"/>
  <c r="CH74" i="1"/>
  <c r="AR600" i="1"/>
  <c r="F633" i="1"/>
  <c r="AR239" i="1"/>
  <c r="F275" i="1"/>
  <c r="AS562" i="1"/>
  <c r="F586" i="1"/>
  <c r="F207" i="1"/>
  <c r="P192" i="1"/>
  <c r="AB319" i="1"/>
  <c r="O334" i="1"/>
  <c r="O493" i="1" s="1"/>
  <c r="X26" i="1"/>
  <c r="F64" i="1"/>
  <c r="AV600" i="1"/>
  <c r="F611" i="1"/>
  <c r="AZ22" i="1"/>
  <c r="F694" i="1"/>
  <c r="AZ712" i="1"/>
  <c r="O562" i="1"/>
  <c r="F571" i="1"/>
  <c r="AY424" i="1"/>
  <c r="AY493" i="1" s="1"/>
  <c r="CH405" i="1"/>
  <c r="AW600" i="1"/>
  <c r="F612" i="1"/>
  <c r="F623" i="1"/>
  <c r="AS600" i="1"/>
  <c r="W319" i="1"/>
  <c r="F358" i="1"/>
  <c r="W493" i="1"/>
  <c r="W683" i="1" s="1"/>
  <c r="F581" i="1"/>
  <c r="Q562" i="1"/>
  <c r="F614" i="1"/>
  <c r="AY600" i="1"/>
  <c r="O464" i="1"/>
  <c r="AB455" i="1"/>
  <c r="R26" i="1"/>
  <c r="F53" i="1"/>
  <c r="R683" i="1"/>
  <c r="AR279" i="1"/>
  <c r="F315" i="1"/>
  <c r="F65" i="1"/>
  <c r="Y26" i="1"/>
  <c r="AY365" i="1"/>
  <c r="F382" i="1"/>
  <c r="CH192" i="1"/>
  <c r="AY204" i="1"/>
  <c r="AX235" i="1"/>
  <c r="F500" i="1"/>
  <c r="F224" i="1"/>
  <c r="BA192" i="1"/>
  <c r="Q118" i="1"/>
  <c r="F144" i="1"/>
  <c r="F290" i="1"/>
  <c r="O279" i="1"/>
  <c r="F357" i="1"/>
  <c r="V319" i="1"/>
  <c r="V493" i="1"/>
  <c r="X279" i="1"/>
  <c r="F313" i="1"/>
  <c r="CF405" i="1"/>
  <c r="AW424" i="1"/>
  <c r="P26" i="1"/>
  <c r="F42" i="1"/>
  <c r="Q455" i="1"/>
  <c r="F476" i="1"/>
  <c r="F577" i="1"/>
  <c r="AY562" i="1"/>
  <c r="AR562" i="1"/>
  <c r="F596" i="1"/>
  <c r="F469" i="1"/>
  <c r="AV455" i="1"/>
  <c r="O524" i="1"/>
  <c r="F533" i="1"/>
  <c r="AW204" i="1"/>
  <c r="CF192" i="1"/>
  <c r="AW279" i="1"/>
  <c r="F294" i="1"/>
  <c r="F436" i="1"/>
  <c r="Q405" i="1"/>
  <c r="O365" i="1"/>
  <c r="F376" i="1"/>
  <c r="F513" i="1"/>
  <c r="BA235" i="1"/>
  <c r="F662" i="1"/>
  <c r="AY637" i="1"/>
  <c r="AV562" i="1"/>
  <c r="F574" i="1"/>
  <c r="Y319" i="1"/>
  <c r="F360" i="1"/>
  <c r="AV279" i="1"/>
  <c r="F293" i="1"/>
  <c r="CB405" i="1"/>
  <c r="AS424" i="1"/>
  <c r="S365" i="1"/>
  <c r="F389" i="1"/>
  <c r="AY39" i="1"/>
  <c r="CH26" i="1"/>
  <c r="CE26" i="1"/>
  <c r="AV39" i="1"/>
  <c r="O239" i="1"/>
  <c r="F250" i="1"/>
  <c r="Q161" i="1"/>
  <c r="V405" i="1"/>
  <c r="F447" i="1"/>
  <c r="AY279" i="1"/>
  <c r="F296" i="1"/>
  <c r="AB405" i="1"/>
  <c r="O424" i="1"/>
  <c r="S74" i="1"/>
  <c r="F102" i="1"/>
  <c r="S161" i="1"/>
  <c r="BC18" i="1"/>
  <c r="F728" i="1"/>
  <c r="U683" i="1"/>
  <c r="AW637" i="1"/>
  <c r="F660" i="1"/>
  <c r="AS464" i="1"/>
  <c r="CB455" i="1"/>
  <c r="CA204" i="1"/>
  <c r="BA70" i="1"/>
  <c r="F181" i="1"/>
  <c r="AS654" i="1"/>
  <c r="CB637" i="1"/>
  <c r="F172" i="1"/>
  <c r="AZ70" i="1"/>
  <c r="CF74" i="1"/>
  <c r="AW87" i="1"/>
  <c r="P74" i="1"/>
  <c r="F90" i="1"/>
  <c r="P161" i="1"/>
  <c r="AW118" i="1"/>
  <c r="F138" i="1"/>
  <c r="Y192" i="1"/>
  <c r="F230" i="1"/>
  <c r="AS239" i="1"/>
  <c r="F265" i="1"/>
  <c r="F159" i="1"/>
  <c r="AR118" i="1"/>
  <c r="F400" i="1"/>
  <c r="Y365" i="1"/>
  <c r="W22" i="1" l="1"/>
  <c r="F707" i="1"/>
  <c r="W712" i="1"/>
  <c r="AV235" i="1"/>
  <c r="F498" i="1"/>
  <c r="AY235" i="1"/>
  <c r="F501" i="1"/>
  <c r="O235" i="1"/>
  <c r="F495" i="1"/>
  <c r="AR204" i="1"/>
  <c r="CA192" i="1"/>
  <c r="AY26" i="1"/>
  <c r="F47" i="1"/>
  <c r="F430" i="1"/>
  <c r="AW405" i="1"/>
  <c r="AU18" i="1"/>
  <c r="F731" i="1"/>
  <c r="F743" i="1" s="1"/>
  <c r="F753" i="1" s="1"/>
  <c r="R70" i="1"/>
  <c r="F175" i="1"/>
  <c r="X70" i="1"/>
  <c r="F186" i="1"/>
  <c r="AR405" i="1"/>
  <c r="F451" i="1"/>
  <c r="P70" i="1"/>
  <c r="F164" i="1"/>
  <c r="U22" i="1"/>
  <c r="U712" i="1"/>
  <c r="F705" i="1"/>
  <c r="X683" i="1"/>
  <c r="Y235" i="1"/>
  <c r="F519" i="1"/>
  <c r="AV74" i="1"/>
  <c r="F92" i="1"/>
  <c r="AV161" i="1"/>
  <c r="F104" i="1"/>
  <c r="AS161" i="1"/>
  <c r="AS74" i="1"/>
  <c r="AS365" i="1"/>
  <c r="F391" i="1"/>
  <c r="AX18" i="1"/>
  <c r="F719" i="1"/>
  <c r="AS493" i="1"/>
  <c r="F210" i="1"/>
  <c r="AW192" i="1"/>
  <c r="AR493" i="1"/>
  <c r="AS204" i="1"/>
  <c r="CB192" i="1"/>
  <c r="T22" i="1"/>
  <c r="F704" i="1"/>
  <c r="T712" i="1"/>
  <c r="Y70" i="1"/>
  <c r="F187" i="1"/>
  <c r="AR319" i="1"/>
  <c r="F361" i="1"/>
  <c r="AW74" i="1"/>
  <c r="F93" i="1"/>
  <c r="AW161" i="1"/>
  <c r="S70" i="1"/>
  <c r="F176" i="1"/>
  <c r="S683" i="1"/>
  <c r="V235" i="1"/>
  <c r="F516" i="1"/>
  <c r="R22" i="1"/>
  <c r="R712" i="1"/>
  <c r="F697" i="1"/>
  <c r="F466" i="1"/>
  <c r="O455" i="1"/>
  <c r="AZ18" i="1"/>
  <c r="F723" i="1"/>
  <c r="O319" i="1"/>
  <c r="F336" i="1"/>
  <c r="AY74" i="1"/>
  <c r="F95" i="1"/>
  <c r="AY161" i="1"/>
  <c r="O74" i="1"/>
  <c r="F89" i="1"/>
  <c r="O161" i="1"/>
  <c r="AV405" i="1"/>
  <c r="F429" i="1"/>
  <c r="F656" i="1"/>
  <c r="O637" i="1"/>
  <c r="AV192" i="1"/>
  <c r="F209" i="1"/>
  <c r="AR74" i="1"/>
  <c r="AR161" i="1"/>
  <c r="F114" i="1"/>
  <c r="AS637" i="1"/>
  <c r="F671" i="1"/>
  <c r="Q70" i="1"/>
  <c r="F173" i="1"/>
  <c r="Q683" i="1"/>
  <c r="AV26" i="1"/>
  <c r="F44" i="1"/>
  <c r="AV683" i="1"/>
  <c r="P683" i="1"/>
  <c r="W235" i="1"/>
  <c r="F517" i="1"/>
  <c r="AY405" i="1"/>
  <c r="F432" i="1"/>
  <c r="P235" i="1"/>
  <c r="F496" i="1"/>
  <c r="V70" i="1"/>
  <c r="F184" i="1"/>
  <c r="V683" i="1"/>
  <c r="F45" i="1"/>
  <c r="AW26" i="1"/>
  <c r="AW683" i="1"/>
  <c r="H16" i="2"/>
  <c r="H18" i="2" s="1"/>
  <c r="AT18" i="1"/>
  <c r="F730" i="1"/>
  <c r="AS455" i="1"/>
  <c r="F481" i="1"/>
  <c r="O405" i="1"/>
  <c r="F426" i="1"/>
  <c r="AS405" i="1"/>
  <c r="F441" i="1"/>
  <c r="AY192" i="1"/>
  <c r="F212" i="1"/>
  <c r="Y683" i="1"/>
  <c r="AR637" i="1"/>
  <c r="F681" i="1"/>
  <c r="AR455" i="1"/>
  <c r="F491" i="1"/>
  <c r="F401" i="1"/>
  <c r="AR365" i="1"/>
  <c r="S235" i="1"/>
  <c r="F508" i="1"/>
  <c r="AP18" i="1"/>
  <c r="F721" i="1"/>
  <c r="F741" i="1" s="1"/>
  <c r="AR26" i="1"/>
  <c r="F66" i="1"/>
  <c r="AR683" i="1"/>
  <c r="O192" i="1"/>
  <c r="F206" i="1"/>
  <c r="BA18" i="1"/>
  <c r="F732" i="1"/>
  <c r="AS319" i="1"/>
  <c r="F351" i="1"/>
  <c r="AS26" i="1"/>
  <c r="F56" i="1"/>
  <c r="AW493" i="1"/>
  <c r="Y22" i="1" l="1"/>
  <c r="Y712" i="1"/>
  <c r="F709" i="1"/>
  <c r="Q22" i="1"/>
  <c r="Q712" i="1"/>
  <c r="F695" i="1"/>
  <c r="U18" i="1"/>
  <c r="F734" i="1"/>
  <c r="AV22" i="1"/>
  <c r="AV712" i="1"/>
  <c r="F688" i="1"/>
  <c r="AY70" i="1"/>
  <c r="F169" i="1"/>
  <c r="T18" i="1"/>
  <c r="F733" i="1"/>
  <c r="AS235" i="1"/>
  <c r="F510" i="1"/>
  <c r="AR70" i="1"/>
  <c r="F188" i="1"/>
  <c r="O70" i="1"/>
  <c r="F163" i="1"/>
  <c r="O683" i="1"/>
  <c r="F167" i="1"/>
  <c r="AW70" i="1"/>
  <c r="AR235" i="1"/>
  <c r="F520" i="1"/>
  <c r="X22" i="1"/>
  <c r="F708" i="1"/>
  <c r="X712" i="1"/>
  <c r="AY683" i="1"/>
  <c r="F231" i="1"/>
  <c r="AR192" i="1"/>
  <c r="AW22" i="1"/>
  <c r="AW712" i="1"/>
  <c r="F689" i="1"/>
  <c r="P22" i="1"/>
  <c r="F686" i="1"/>
  <c r="P712" i="1"/>
  <c r="AW235" i="1"/>
  <c r="F499" i="1"/>
  <c r="F221" i="1"/>
  <c r="AS192" i="1"/>
  <c r="AV70" i="1"/>
  <c r="F166" i="1"/>
  <c r="W18" i="1"/>
  <c r="F736" i="1"/>
  <c r="AS683" i="1"/>
  <c r="AR22" i="1"/>
  <c r="F710" i="1"/>
  <c r="AR712" i="1"/>
  <c r="V22" i="1"/>
  <c r="F706" i="1"/>
  <c r="V712" i="1"/>
  <c r="R18" i="1"/>
  <c r="F726" i="1"/>
  <c r="S22" i="1"/>
  <c r="F698" i="1"/>
  <c r="J16" i="2" s="1"/>
  <c r="J18" i="2" s="1"/>
  <c r="S712" i="1"/>
  <c r="AS70" i="1"/>
  <c r="F178" i="1"/>
  <c r="S18" i="1" l="1"/>
  <c r="F727" i="1"/>
  <c r="AR18" i="1"/>
  <c r="F739" i="1"/>
  <c r="F740" i="1" s="1"/>
  <c r="F744" i="1" s="1"/>
  <c r="AY22" i="1"/>
  <c r="F691" i="1"/>
  <c r="AY712" i="1"/>
  <c r="V18" i="1"/>
  <c r="F735" i="1"/>
  <c r="X18" i="1"/>
  <c r="F737" i="1"/>
  <c r="AV18" i="1"/>
  <c r="F717" i="1"/>
  <c r="Y18" i="1"/>
  <c r="F738" i="1"/>
  <c r="AS22" i="1"/>
  <c r="AS712" i="1"/>
  <c r="F700" i="1"/>
  <c r="E16" i="2" s="1"/>
  <c r="P18" i="1"/>
  <c r="F715" i="1"/>
  <c r="AW18" i="1"/>
  <c r="F718" i="1"/>
  <c r="F742" i="1" s="1"/>
  <c r="F751" i="1" s="1"/>
  <c r="O22" i="1"/>
  <c r="O712" i="1"/>
  <c r="F685" i="1"/>
  <c r="Q18" i="1"/>
  <c r="F724" i="1"/>
  <c r="O18" i="1" l="1"/>
  <c r="F714" i="1"/>
  <c r="AY18" i="1"/>
  <c r="F720" i="1"/>
  <c r="I16" i="2"/>
  <c r="I18" i="2" s="1"/>
  <c r="E18" i="2"/>
  <c r="F745" i="1"/>
  <c r="F746" i="1" s="1"/>
  <c r="AS18" i="1"/>
  <c r="F729" i="1"/>
  <c r="F747" i="1" l="1"/>
  <c r="F748" i="1" s="1"/>
  <c r="F749" i="1" l="1"/>
  <c r="F750" i="1" s="1"/>
  <c r="F752" i="1" s="1"/>
</calcChain>
</file>

<file path=xl/sharedStrings.xml><?xml version="1.0" encoding="utf-8"?>
<sst xmlns="http://schemas.openxmlformats.org/spreadsheetml/2006/main" count="9535" uniqueCount="808">
  <si>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</si>
  <si>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</si>
  <si>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</si>
  <si>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</si>
  <si>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</si>
  <si>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02-02-01 сопут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</si>
  <si>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</si>
  <si>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</si>
  <si>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</si>
  <si>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</si>
  <si>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</si>
  <si>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21.02.2018 г  Капитальный ремонт</t>
  </si>
  <si>
    <t>Новая локальная смета</t>
  </si>
  <si>
    <t>Новый раздел</t>
  </si>
  <si>
    <t>1.Утепление перекрытия в осях 1-3/А-Д (арх.№ 88/8890)</t>
  </si>
  <si>
    <t>1</t>
  </si>
  <si>
    <t>26-01-039-01</t>
  </si>
  <si>
    <t>Изоляция покрытий и перекрытий изделиями из волокнистых и зернистых материалов насухо</t>
  </si>
  <si>
    <t>м3</t>
  </si>
  <si>
    <t>ФЕР-2001, 26-01-039-01, приказ Минстроя России №1039/пр от 30.12.2016г.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</si>
  <si>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</si>
  <si>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</si>
  <si>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</si>
  <si>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</si>
  <si>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Теплоизоляционные работы</t>
  </si>
  <si>
    <t>ФЕР-26</t>
  </si>
  <si>
    <t>Поправка: МР 81/пр п.8.7.1</t>
  </si>
  <si>
    <t>*0,9</t>
  </si>
  <si>
    <t>*0,85</t>
  </si>
  <si>
    <t>1,1</t>
  </si>
  <si>
    <t>12.2.05.10-0006</t>
  </si>
  <si>
    <t>Плиты минераловатные "Руф Баттс" ROCKWOOL</t>
  </si>
  <si>
    <t>ФССЦ-2001, 12.2.05.10-0006, приказ Минстроя России №1039/пр от 30.12.2016г.</t>
  </si>
  <si>
    <t>2</t>
  </si>
  <si>
    <t>26-01-055-02</t>
  </si>
  <si>
    <t>Установка пароизоляционного слоя из пленки полиэтиленовой (без стекловолокнистых материалов)</t>
  </si>
  <si>
    <t>100 м2</t>
  </si>
  <si>
    <t>ФЕР-2001, 26-01-055-02, приказ Минстроя России №1039/пр от 30.12.2016г.</t>
  </si>
  <si>
    <t>2,1</t>
  </si>
  <si>
    <t>12.1.02.12-0003</t>
  </si>
  <si>
    <t>Пергамин кровельный марки П-300</t>
  </si>
  <si>
    <t>м2</t>
  </si>
  <si>
    <t>ФССЦ-2001, 12.1.02.12-0003, приказ Минстроя России №1039/пр от 30.12.2016г.</t>
  </si>
  <si>
    <t>3</t>
  </si>
  <si>
    <t>06-01-015-10</t>
  </si>
  <si>
    <t>Армирование подстилающих слоев и набетонок</t>
  </si>
  <si>
    <t>т</t>
  </si>
  <si>
    <t>ФЕР-2001, 06-01-015-10, приказ Минстроя России №1039/пр от 30.12.2016г.</t>
  </si>
  <si>
    <t>Монолитные бетонные и железобетонные конструкции в промышленном строительстве</t>
  </si>
  <si>
    <t>ФЕР-06</t>
  </si>
  <si>
    <t>3,1</t>
  </si>
  <si>
    <t>08.1.02.17-0091</t>
  </si>
  <si>
    <t>Сетка сварная из арматурной проволоки диаметром 4,0 мм, без покрытия, 100х100 мм        1,91 кг/м2</t>
  </si>
  <si>
    <t>ФССЦ-2001, 08.1.02.17-0091, приказ Минстроя России №1039/пр от 30.12.2016г.</t>
  </si>
  <si>
    <t>4</t>
  </si>
  <si>
    <t>11-01-011-01</t>
  </si>
  <si>
    <t>Устройство стяжек цементных толщиной 20 мм</t>
  </si>
  <si>
    <t>ФЕР-2001, 11-01-011-01, приказ Минстроя России №1039/пр от 30.12.2016г.</t>
  </si>
  <si>
    <t>Полы</t>
  </si>
  <si>
    <t>ФЕР-11</t>
  </si>
  <si>
    <t>4,1</t>
  </si>
  <si>
    <t>04.3.01.09-0014</t>
  </si>
  <si>
    <t>Раствор готовый кладочный цементный марки 100</t>
  </si>
  <si>
    <t>ФССЦ-2001, 04.3.01.09-0014, приказ Минстроя России №1039/пр от 30.12.2016г.</t>
  </si>
  <si>
    <t>5</t>
  </si>
  <si>
    <t>11-01-011-02</t>
  </si>
  <si>
    <t>Устройство стяжек на каждые 5 мм изменения толщины стяжки добавлять или исключать к расценке 11-01-011-01        до толщины 30 мм к=2</t>
  </si>
  <si>
    <t>ФЕР-2001, 11-01-011-02, приказ Минстроя России №1039/пр от 30.12.2016г.</t>
  </si>
  <si>
    <t>)*1,25)*2</t>
  </si>
  <si>
    <t>)*1,15)*2</t>
  </si>
  <si>
    <t>5,1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</si>
  <si>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</si>
  <si>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</si>
  <si>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</si>
  <si>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</si>
  <si>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</si>
  <si>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</si>
  <si>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</si>
  <si>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</si>
  <si>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</si>
  <si>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</si>
  <si>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</si>
  <si>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</si>
  <si>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</si>
  <si>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</si>
  <si>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</si>
  <si>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</si>
  <si>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</si>
  <si>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</si>
  <si>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</si>
  <si>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</si>
  <si>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</si>
  <si>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</si>
  <si>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</si>
  <si>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</si>
  <si>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</si>
  <si>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</si>
  <si>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</si>
  <si>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</si>
  <si>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</si>
  <si>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</si>
  <si>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</si>
  <si>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</si>
  <si>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</si>
  <si>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</si>
  <si>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</si>
  <si>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</si>
  <si>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</si>
  <si>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</si>
  <si>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</si>
  <si>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</si>
  <si>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</si>
  <si>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</si>
  <si>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</si>
  <si>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</si>
  <si>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</si>
  <si>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</si>
  <si>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</si>
  <si>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</si>
  <si>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</si>
  <si>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</si>
  <si>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</si>
  <si>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</si>
  <si>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2.Кровля и перекрытие в осях 4-6/ Г-Д (арх.№ 88/8891)</t>
  </si>
  <si>
    <t>Новый подраздел</t>
  </si>
  <si>
    <t>2.1.Утепление свода</t>
  </si>
  <si>
    <t>6</t>
  </si>
  <si>
    <t>6,1</t>
  </si>
  <si>
    <t>7</t>
  </si>
  <si>
    <t>7,1</t>
  </si>
  <si>
    <t>8</t>
  </si>
  <si>
    <t>8,1</t>
  </si>
  <si>
    <t>9</t>
  </si>
  <si>
    <t>9,1</t>
  </si>
  <si>
    <t>10</t>
  </si>
  <si>
    <t>Устройство стяжек на каждые 5 мм изменения толщины стяжки добавлять или исключать к расценке 11-01-011-01      до толщины 30 мм к=2</t>
  </si>
  <si>
    <t>10,1</t>
  </si>
  <si>
    <t>2.2.Кровля</t>
  </si>
  <si>
    <t>11</t>
  </si>
  <si>
    <t>26-02-018-01</t>
  </si>
  <si>
    <t>Огнебиозащитное покрытие деревянных поверхностей готовыми составами для обеспечения первой группы огнезащитной эффективности по НПБ 251</t>
  </si>
  <si>
    <t>ФЕР-2001, 26-02-018-01, приказ Минстроя России №1039/пр от 30.12.2016г.</t>
  </si>
  <si>
    <t>11,1</t>
  </si>
  <si>
    <t>14.2.02.11-0003</t>
  </si>
  <si>
    <t>Состав огнебиозащитный «СЕНЕГА-ОБ»</t>
  </si>
  <si>
    <t>ФССЦ-2001, 14.2.02.11-0003, приказ Минстроя России №1039/пр от 30.12.2016г.</t>
  </si>
  <si>
    <t>12</t>
  </si>
  <si>
    <t>08.3.05.05-0081</t>
  </si>
  <si>
    <t>Сталь оцинкованная в рулонах толщиной 0,5 мм, с полимерным покрытием</t>
  </si>
  <si>
    <t>ФССЦ-2001, 08.3.05.05-0081,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</si>
  <si>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</si>
  <si>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</si>
  <si>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</si>
  <si>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13</t>
  </si>
  <si>
    <t>09-05-003-01</t>
  </si>
  <si>
    <t>Постановка болтов строительных с гайками и шайбами (Усиление стропильной ноги уголками с двух сторон с креплением анкерами)</t>
  </si>
  <si>
    <t>100 ШТ</t>
  </si>
  <si>
    <t>ФЕР-2001, 09-05-003-01, приказ Минстроя России №1039/пр от 30.12.2016г.</t>
  </si>
  <si>
    <t>Металлические конструкции</t>
  </si>
  <si>
    <t>ФЕР-09</t>
  </si>
  <si>
    <t>13,1</t>
  </si>
  <si>
    <t>01.7.15.02-0063</t>
  </si>
  <si>
    <t>Болты оцинкованные диаметром резьбы 10 мм           0,096кг/шт (D10 L140мм)</t>
  </si>
  <si>
    <t>ФССЦ-2001, 01.7.15.02-0063, приказ Минстроя России №1039/пр от 30.12.2016г.</t>
  </si>
  <si>
    <t>13,2</t>
  </si>
  <si>
    <t>08.3.08.01-0025</t>
  </si>
  <si>
    <t>Сталь угловая неравнополочная, марка стали 18пс, ширина большей полки 63-160 мм</t>
  </si>
  <si>
    <t>ФССЦ-2001, 08.3.08.01-0025, приказ Минстроя России №1039/пр от 30.12.2016г.</t>
  </si>
  <si>
    <t>14</t>
  </si>
  <si>
    <t>46-08-012-04</t>
  </si>
  <si>
    <t>Установка анкеров в отверстия глубиной 100 мм с применением смесей серии MASTERFLOW, диаметр анкера 16 мм</t>
  </si>
  <si>
    <t>ФЕР-2001, 46-08-012-04, приказ Минстроя России №1039/пр от 30.12.2016г.</t>
  </si>
  <si>
    <t>Реконструкция зданий и сооружений</t>
  </si>
  <si>
    <t>ФЕР-46</t>
  </si>
  <si>
    <t>15</t>
  </si>
  <si>
    <t>46-08-012-09</t>
  </si>
  <si>
    <t>На каждые 10 мм изменения глубины отверстия добавлять (уменьшать) к расценке 46-08-012-04   глубина 300мм  К=20</t>
  </si>
  <si>
    <t>ФЕР-2001, 46-08-012-09, приказ Минстроя России №1039/пр от 30.12.2016г.</t>
  </si>
  <si>
    <t>)*20</t>
  </si>
  <si>
    <t>16</t>
  </si>
  <si>
    <t>На каждые 10 мм изменения глубины отверстия добавлять (уменьшать) к расценке 46-08-012-04   глубина 200мм  К=10</t>
  </si>
  <si>
    <t>)*10</t>
  </si>
  <si>
    <t>17</t>
  </si>
  <si>
    <t>01.7.15.01-0093</t>
  </si>
  <si>
    <t>Шпилька анкерная Hilti HIT-V-5,8 М16х300 (HAS) для использования с химическими анкерами HIT (М16х200 и М16х300)</t>
  </si>
  <si>
    <t>шт.</t>
  </si>
  <si>
    <t>ФССЦ-2001, 01.7.15.01-0093, приказ Минстроя России №1039/пр от 30.12.2016г.</t>
  </si>
  <si>
    <t>18</t>
  </si>
  <si>
    <t>14.1.06.05-0001</t>
  </si>
  <si>
    <t>Анкер химический (капсула с клеевым составом) Hilti HIT-HY 150/330</t>
  </si>
  <si>
    <t>ФССЦ-2001, 14.1.06.05-0001, приказ Минстроя России №1039/пр от 30.12.2016г.</t>
  </si>
  <si>
    <t>3.Полы</t>
  </si>
  <si>
    <t>19</t>
  </si>
  <si>
    <t>11-01-002-04</t>
  </si>
  <si>
    <t>Устройство подстилающих слоев щебеночных</t>
  </si>
  <si>
    <t>ФЕР-2001, 11-01-002-04, приказ Минстроя России №1039/пр от 30.12.2016г.</t>
  </si>
  <si>
    <t>19,1</t>
  </si>
  <si>
    <t>02.2.02.02-0001</t>
  </si>
  <si>
    <t>Каменная мелочь марки 300</t>
  </si>
  <si>
    <t>ФССЦ-2001, 02.2.02.02-0001, приказ Минстроя России №1039/пр от 30.12.2016г.</t>
  </si>
  <si>
    <t>19,2</t>
  </si>
  <si>
    <t>02.2.05.04-0079</t>
  </si>
  <si>
    <t>Щебень из природного камня для строительных работ марка 400, фракция 5 (3)-20 мм</t>
  </si>
  <si>
    <t>ФССЦ-2001, 02.2.05.04-0079, приказ Минстроя России №1039/пр от 30.12.2016г.</t>
  </si>
  <si>
    <t>19,3</t>
  </si>
  <si>
    <t>02.2.05.04-0081</t>
  </si>
  <si>
    <t>Щебень из природного камня для строительных работ марка 400, фракция 10-20 мм</t>
  </si>
  <si>
    <t>ФССЦ-2001, 02.2.05.04-0081, приказ Минстроя России №1039/пр от 30.12.2016г.</t>
  </si>
  <si>
    <t>19,4</t>
  </si>
  <si>
    <t>02.2.05.04-0083</t>
  </si>
  <si>
    <t>Щебень из природного камня для строительных работ марка 400, фракция 40-70 мм</t>
  </si>
  <si>
    <t>ФССЦ-2001, 02.2.05.04-0083, приказ Минстроя России №1039/пр от 30.12.2016г.</t>
  </si>
  <si>
    <t>20</t>
  </si>
  <si>
    <t>11-01-002-01</t>
  </si>
  <si>
    <t>Устройство подстилающих слоев песчаных</t>
  </si>
  <si>
    <t>ФЕР-2001, 11-01-002-01, приказ Минстроя России №1039/пр от 30.12.2016г.</t>
  </si>
  <si>
    <t>20,1</t>
  </si>
  <si>
    <t>02.3.01.02-0015</t>
  </si>
  <si>
    <t>Песок природный для строительных работ средний</t>
  </si>
  <si>
    <t>ФССЦ-2001, 02.3.01.02-0015, приказ Минстроя России №1039/пр от 30.12.2016г.</t>
  </si>
  <si>
    <t>21</t>
  </si>
  <si>
    <t>11-01-004-05</t>
  </si>
  <si>
    <t>Устройство гидроизоляции обмазочной в один слой толщиной 2 мм</t>
  </si>
  <si>
    <t>ФЕР-2001, 11-01-004-05, приказ Минстроя России №1039/пр от 30.12.2016г.</t>
  </si>
  <si>
    <t>22</t>
  </si>
  <si>
    <t>46-04-010-02</t>
  </si>
  <si>
    <t>Разборка покрытий полов дощатых</t>
  </si>
  <si>
    <t>ФЕР-2001, 46-04-010-02, приказ Минстроя России №1039/пр от 30.12.2016г.</t>
  </si>
  <si>
    <t>4.Кирпичная кладка</t>
  </si>
  <si>
    <t>Обмазочная гидроизоляция</t>
  </si>
  <si>
    <t>23</t>
  </si>
  <si>
    <t>15-04-006-03</t>
  </si>
  <si>
    <t>Покрытие поверхностей грунтовкой глубокого проникновения за 1 раз стен</t>
  </si>
  <si>
    <t>ФЕР-2001, 15-04-006-03, приказ Минстроя России №1039/пр от 30.12.2016г.</t>
  </si>
  <si>
    <t>Отделочные работы</t>
  </si>
  <si>
    <t>ФЕР-15</t>
  </si>
  <si>
    <t>24</t>
  </si>
  <si>
    <t>Цена поставщика</t>
  </si>
  <si>
    <t>Гидроизоляционная грунтовка Kiesol, Remmers      расход 0,1л/м2</t>
  </si>
  <si>
    <t>л</t>
  </si>
  <si>
    <t>Материалы, изделия и конструкции</t>
  </si>
  <si>
    <t>материалы (03)</t>
  </si>
  <si>
    <t>[968,7 / 1,2 /  9,7] +  2% Заг.скл</t>
  </si>
  <si>
    <t>25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</si>
  <si>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</si>
  <si>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</si>
  <si>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ФЕР-2001, 08-01-003-07, приказ Минстроя России №1039/пр от 30.12.2016г.</t>
  </si>
  <si>
    <t>Конструкции из кирпича и блоков</t>
  </si>
  <si>
    <t>ФЕР-08</t>
  </si>
  <si>
    <t>25,1</t>
  </si>
  <si>
    <t>01.2.03.03-0013</t>
  </si>
  <si>
    <t>Мастика битумная кровельная горячая</t>
  </si>
  <si>
    <t>ФССЦ-2001, 01.2.03.03-0013, приказ Минстроя России №1039/пр от 30.12.2016г.</t>
  </si>
  <si>
    <t>25,2</t>
  </si>
  <si>
    <t>01.2.01.02-0054</t>
  </si>
  <si>
    <t>Битумы нефтяные строительные марки БН-90/10</t>
  </si>
  <si>
    <t>ФССЦ-2001, 01.2.01.02-0054, приказ Минстроя России №1039/пр от 30.12.2016г.</t>
  </si>
  <si>
    <t>26</t>
  </si>
  <si>
    <t>Гидроизоляция Multi-Baudicht 2K (MB 2K) (3мм)       расход 1,2кг/м2/1мм         цена=7137/25кг</t>
  </si>
  <si>
    <t>кг</t>
  </si>
  <si>
    <t>[285,48 / 1,2 /  9,7] +  2% Заг.скл</t>
  </si>
  <si>
    <t>Инъектирование трещин стен</t>
  </si>
  <si>
    <t>27</t>
  </si>
  <si>
    <t>69-2-1</t>
  </si>
  <si>
    <t>Сверление отверстий в кирпичных стенах электроперфоратором диаметром до 20 мм, толщина стен 0,5 кирпича</t>
  </si>
  <si>
    <t>ФЕРр-2001, 69-2-1, приказ Минстроя России №1039/пр от 30.12.2016г.</t>
  </si>
  <si>
    <t>Ремонтно-строительные работы</t>
  </si>
  <si>
    <t>Прочие ремонтно-строительные работы</t>
  </si>
  <si>
    <t>рФЕР-69</t>
  </si>
  <si>
    <t>27,1</t>
  </si>
  <si>
    <t>01.7.07.07</t>
  </si>
  <si>
    <t>Строительный мусор</t>
  </si>
  <si>
    <t>28</t>
  </si>
  <si>
    <t>69-2-2</t>
  </si>
  <si>
    <t>Сверление отверстий на каждые 0,5 кирпича толщины стен добавлять к расценке 69-2-1 (Глубина 1000мм, К=(1000-125)/125=7)</t>
  </si>
  <si>
    <t>ФЕРр-2001, 69-2-2, приказ Минстроя России №1039/пр от 30.12.2016г.</t>
  </si>
  <si>
    <t>)*7</t>
  </si>
  <si>
    <t>28,1</t>
  </si>
  <si>
    <t>29</t>
  </si>
  <si>
    <t>цена поставщика</t>
  </si>
  <si>
    <t>Remmers Bohrlochsuspension раствор для заполнения пустот и отверстий       72,24*50=3612л*1,2кг/л=4334,4         цена=3620р/20кг</t>
  </si>
  <si>
    <t>[181 / 1,2 /  9,7] +  2% Заг.скл</t>
  </si>
  <si>
    <t>30</t>
  </si>
  <si>
    <t>23.3.06.05-0001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</si>
  <si>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t>
  </si>
  <si>
    <t>м</t>
  </si>
  <si>
    <t>ФССЦ-2001, 23.3.06.05-0001, приказ Минстроя России №1039/пр от 30.12.2016г.</t>
  </si>
  <si>
    <t>Укрепление кирпичной кладки подклетов (арх.№ 88/8888)</t>
  </si>
  <si>
    <t>31</t>
  </si>
  <si>
    <t>31,1</t>
  </si>
  <si>
    <t>32</t>
  </si>
  <si>
    <t>Сверление отверстий на каждые 0,5 кирпича толщины стен добавлять к расценке 69-2-1 (Глубина 340 мм, К=(340-125)/125=1.72)</t>
  </si>
  <si>
    <t>*1,72</t>
  </si>
  <si>
    <t>32,1</t>
  </si>
  <si>
    <t>33</t>
  </si>
  <si>
    <t>Сверление отверстий на каждые 0,5 кирпича толщины стен добавлять к расценке 69-2-1 (Глубина 710 мм, К=(710-125)/125=4,68)</t>
  </si>
  <si>
    <t>*4,68</t>
  </si>
  <si>
    <t>33,1</t>
  </si>
  <si>
    <t>34</t>
  </si>
  <si>
    <t>Сверление отверстий на каждые 0,5 кирпича толщины стен добавлять к расценке 69-2-1 (Глубина 950 мм, К=(950-125)/125=6,6)</t>
  </si>
  <si>
    <t>*6,6</t>
  </si>
  <si>
    <t>34,1</t>
  </si>
  <si>
    <t>35</t>
  </si>
  <si>
    <t>Сверление отверстий на каждые 0,5 кирпича толщины стен добавлять к расценке 69-2-1 (Глубина 1100 мм, К=(1100-125)/125=7,8)</t>
  </si>
  <si>
    <t>*7,8</t>
  </si>
  <si>
    <t>35,1</t>
  </si>
  <si>
    <t>36</t>
  </si>
  <si>
    <t>37</t>
  </si>
  <si>
    <t>Remmers Bohrlochsuspension раствор для заполнения пустот и отверстий       1223,36*50=61168л*1,2кг/л=73401,6         цена=3620р/20кг</t>
  </si>
  <si>
    <t>Усиление кирпичной кладки сводов подклетов (арх.№ 88/8888)</t>
  </si>
  <si>
    <t>38</t>
  </si>
  <si>
    <t>38,1</t>
  </si>
  <si>
    <t>39</t>
  </si>
  <si>
    <t>Сверление отверстий на каждые 0,5 кирпича толщины стен добавлять к расценке 69-2-1 (Глубина 300 мм, К=(300-125)/125=1.4)</t>
  </si>
  <si>
    <t>*1,4</t>
  </si>
  <si>
    <t>39,1</t>
  </si>
  <si>
    <t>40</t>
  </si>
  <si>
    <t>41</t>
  </si>
  <si>
    <t>Remmers Bohrlochsuspension раствор для заполнения пустот и отверстий       75,76*50=3788л*1,2кг/л=4545,6        цена=3620р/20кг</t>
  </si>
  <si>
    <t>Усиление кирпичной кладки стен 1-го этажа (арх.№ 88/8889)</t>
  </si>
  <si>
    <t>42</t>
  </si>
  <si>
    <t>42,1</t>
  </si>
  <si>
    <t>43</t>
  </si>
  <si>
    <t>Сверление отверстий на каждые 0,5 кирпича толщины стен добавлять к расценке 69-2-1 (Глубина 620 мм, К=(620-125)/125=3,96)</t>
  </si>
  <si>
    <t>*3,96</t>
  </si>
  <si>
    <t>43,1</t>
  </si>
  <si>
    <t>44</t>
  </si>
  <si>
    <t>Сверление отверстий на каждые 0,5 кирпича толщины стен добавлять к расценке 69-2-1 ( Глубина 730 мм, К=(730-125)/125=4,84)</t>
  </si>
  <si>
    <t>*4,84</t>
  </si>
  <si>
    <t>44,1</t>
  </si>
  <si>
    <t>45</t>
  </si>
  <si>
    <t>Сверление отверстий на каждые 0,5 кирпича толщины стен добавлять к расценке 69-2-1 ( Глубина 880 мм, К=(880-125)/125=6,04)</t>
  </si>
  <si>
    <t>*6,04</t>
  </si>
  <si>
    <t>45,1</t>
  </si>
  <si>
    <t>46</t>
  </si>
  <si>
    <t>Сверление отверстий на каждые 0,5 кирпича толщины стен добавлять к расценке 69-2-1 ( Глубина 920 мм, К=(920-125)/125=6,36)</t>
  </si>
  <si>
    <t>*6,36</t>
  </si>
  <si>
    <t>46,1</t>
  </si>
  <si>
    <t>47</t>
  </si>
  <si>
    <t>Сверление отверстий на каждые 0,5 кирпича толщины стен добавлять к расценке 69-2-1 ( Глубина 950 мм, К=(950-125)/125=6,6)</t>
  </si>
  <si>
    <t>47,1</t>
  </si>
  <si>
    <t>48</t>
  </si>
  <si>
    <t>Сверление отверстий на каждые 0,5 кирпича толщины стен добавлять к расценке 69-2-1 (  Глубина 1060 мм, К=(1060-125)/125=7,48)</t>
  </si>
  <si>
    <t>*7,48</t>
  </si>
  <si>
    <t>48,1</t>
  </si>
  <si>
    <t>49</t>
  </si>
  <si>
    <t>50</t>
  </si>
  <si>
    <t>Remmers Bohrlochsuspension раствор для заполнения пустот и отверстий       435,82*50=21791л*1,2кг/л=26149,2       цена=3620р/20кг</t>
  </si>
  <si>
    <t>Усиление кирпичной кладки сводов 1-го этажа (арх.№ 88/8889)</t>
  </si>
  <si>
    <t>51</t>
  </si>
  <si>
    <t>51,1</t>
  </si>
  <si>
    <t>52</t>
  </si>
  <si>
    <t>52,1</t>
  </si>
  <si>
    <t>53</t>
  </si>
  <si>
    <t>54</t>
  </si>
  <si>
    <t>Remmers Bohrlochsuspension раствор для заполнения пустот и отверстий       96,84*50=4842л*1,2кг/л=5810,4       цена=3620р/20кг</t>
  </si>
  <si>
    <t>5.Фасады</t>
  </si>
  <si>
    <t>55</t>
  </si>
  <si>
    <t>15-07-003-02</t>
  </si>
  <si>
    <t>Грунтование водно-дисперсионной грунтовкой "Нортекс-Грунт" поверхностей пористых (камень, кирпич, бетон и т д) (Биоцидная обработка)</t>
  </si>
  <si>
    <t>ФЕР-2001, 15-07-003-02, приказ Минстроя России №1039/пр от 30.12.2016г.</t>
  </si>
  <si>
    <t>)*1,15)*1,25</t>
  </si>
  <si>
    <t>)*1,15)*1,15</t>
  </si>
  <si>
    <t>Поправка: МР 81/пр Прил.2, Табл.3, п. 3  Поправка: МР 81/пр п.8.7.1</t>
  </si>
  <si>
    <t>55,1</t>
  </si>
  <si>
    <t>14.4.01.02-0023</t>
  </si>
  <si>
    <t>Грунтовка акриловая CAPASOL, CAPAROL           расход 0,3л/м2</t>
  </si>
  <si>
    <t>ФССЦ-2001, 14.4.01.02-0023, приказ Минстроя России №1039/пр от 30.12.2016г.</t>
  </si>
  <si>
    <t>55,2</t>
  </si>
  <si>
    <t>14.4.01.02-0113</t>
  </si>
  <si>
    <t>Грунтовка акриловая НОРТЕКС-ГРУНТ</t>
  </si>
  <si>
    <t>ФССЦ-2001, 14.4.01.02-0113, приказ Минстроя России №1039/пр от 30.12.2016г.</t>
  </si>
  <si>
    <t>56</t>
  </si>
  <si>
    <t>04.3.02.12-0007</t>
  </si>
  <si>
    <t>Смесь штукатурная с повышенной паропроницаемостью "БИРСС 43" (марка М25)         36,15+9,35</t>
  </si>
  <si>
    <t>ФССЦ-2001, 04.3.02.12-0007, приказ Минстроя России №1039/пр от 30.12.2016г.</t>
  </si>
  <si>
    <t>6.Интерьеры</t>
  </si>
  <si>
    <t>57</t>
  </si>
  <si>
    <t>57,1</t>
  </si>
  <si>
    <t>57,2</t>
  </si>
  <si>
    <t>58</t>
  </si>
  <si>
    <t>Смесь штукатурная с повышенной паропроницаемостью "БИРСС 43" (марка М25)      308,58+187,80</t>
  </si>
  <si>
    <t>7.Полы и лестницы</t>
  </si>
  <si>
    <t>59</t>
  </si>
  <si>
    <t>59,1</t>
  </si>
  <si>
    <t>59,2</t>
  </si>
  <si>
    <t>8.Разные работы</t>
  </si>
  <si>
    <t>60</t>
  </si>
  <si>
    <t>53-25-1</t>
  </si>
  <si>
    <t>Устройство металлических перемычек в стенах существующих зданий (арх.№ 88/8893)</t>
  </si>
  <si>
    <t>ФЕРр-2001, 53-25-1, приказ Минстроя России №1039/пр от 30.12.2016г.</t>
  </si>
  <si>
    <t>Стены</t>
  </si>
  <si>
    <t>рФЕР-53</t>
  </si>
  <si>
    <t>60,1</t>
  </si>
  <si>
    <t>04.3.01.12-0003</t>
  </si>
  <si>
    <t>Раствор готовый кладочный цементно-известковый марки 50</t>
  </si>
  <si>
    <t>ФССЦ-2001, 04.3.01.12-0003, приказ Минстроя России №1039/пр от 30.12.2016г.</t>
  </si>
  <si>
    <t>60,2</t>
  </si>
  <si>
    <t>06.1.01.05-0034</t>
  </si>
  <si>
    <t>Кирпич керамический одинарный, размером 250х120х65 мм, марка 75</t>
  </si>
  <si>
    <t>1000 шт.</t>
  </si>
  <si>
    <t>ФССЦ-2001, 06.1.01.05-0034, приказ Минстроя России №1039/пр от 30.12.2016г.</t>
  </si>
  <si>
    <t>60,3</t>
  </si>
  <si>
    <t>08.4.03.03-0031</t>
  </si>
  <si>
    <t>Горячекатаная арматурная сталь периодического профиля класса А-III, диаметром 10 мм</t>
  </si>
  <si>
    <t>ФССЦ-2001, 08.4.03.03-0031, приказ Минстроя России №1039/пр от 30.12.2016г.</t>
  </si>
  <si>
    <t>60,4</t>
  </si>
  <si>
    <t>08.3.07.01-0060</t>
  </si>
  <si>
    <t>Сталь полосовая 100х10 мм, марка Ст3сп</t>
  </si>
  <si>
    <t>ФССЦ-2001, 08.3.07.01-0060, приказ Минстроя России №1039/пр от 30.12.2016г.</t>
  </si>
  <si>
    <t>61</t>
  </si>
  <si>
    <t>01.8.02.08-0051</t>
  </si>
  <si>
    <t>Стеклопакеты, стекло ЭКО+ низкоэмиссионное, с аргоном, однокамерные, 28 мм (ССН поз.183,213,239)</t>
  </si>
  <si>
    <t>ФССЦ-2001, 01.8.02.08-0051, приказ Минстроя России №1039/пр от 30.12.2016г.</t>
  </si>
  <si>
    <t>62</t>
  </si>
  <si>
    <t>26-01-036-02</t>
  </si>
  <si>
    <t>Изоляция изделиями из волокнистых и зернистых материалов с креплением на клее и дюбелями холодных поверхностей внутренних стен и перегородок (Утепление дверей)         0,8*1,84*2бл=2,94м2</t>
  </si>
  <si>
    <t>ФЕР-2001, 26-01-036-02, приказ Минстроя России №1039/пр от 30.12.2016г.</t>
  </si>
  <si>
    <t>62,1</t>
  </si>
  <si>
    <t>01.7.15.07-0132</t>
  </si>
  <si>
    <t>Дюбель распорный с металлическим стержнем 10х150 мм</t>
  </si>
  <si>
    <t>10 шт.</t>
  </si>
  <si>
    <t>ФССЦ-2001, 01.7.15.07-0132, приказ Минстроя России №1039/пр от 30.12.2016г.</t>
  </si>
  <si>
    <t>62,2</t>
  </si>
  <si>
    <t>12.2.01.09</t>
  </si>
  <si>
    <t>Изделия теплоизоляционные</t>
  </si>
  <si>
    <t>62,3</t>
  </si>
  <si>
    <t>12.2.05.05-0026</t>
  </si>
  <si>
    <t>Плиты минераловатные на синтетическом связующем Техно (ТУ 5762-043-17925162-2006), марки ТЕХНОВЕНТ СТАНДАРТ (толщиной 30мм)</t>
  </si>
  <si>
    <t>ФССЦ-2001, 12.2.05.05-0026, приказ Минстроя России №1039/пр от 30.12.2016г.</t>
  </si>
  <si>
    <t>63</t>
  </si>
  <si>
    <t>10-01-010-01</t>
  </si>
  <si>
    <t>Установка элементов каркаса из брусьев (ССН Раздел 8.2. ДБ-2 (2 шт.))   0,13*0,15*(10,6+0,45)+0,15*0,15*1,98=0,22+0,04=0,26м3*2пр=0,52м3</t>
  </si>
  <si>
    <t>ФЕР-2001, 10-01-010-01, приказ Минстроя России №1039/пр от 30.12.2016г.</t>
  </si>
  <si>
    <t>Деревянные конструкции</t>
  </si>
  <si>
    <t>ФЕР-10</t>
  </si>
  <si>
    <t>64</t>
  </si>
  <si>
    <t>Огнебиозащитное покрытие деревянных поверхностей готовыми составами для обеспечения первой группы огнезащитной эффективности по НПБ 251 (деревянного каркаса)  0,56м*11,05*2+0,6*1,98*2=12,38+2,38=14,76м2</t>
  </si>
  <si>
    <t>64,1</t>
  </si>
  <si>
    <t>14.2.06.01-0002</t>
  </si>
  <si>
    <t>Антисептик-антипирен «ПИРИЛАКС-ЛЮКС» для древесины</t>
  </si>
  <si>
    <t>ФССЦ-2001, 14.2.06.01-0002, приказ Минстроя России №1039/пр от 30.12.2016г.</t>
  </si>
  <si>
    <t>65</t>
  </si>
  <si>
    <t>т01-01-01-043</t>
  </si>
  <si>
    <t>Погрузочные работы при автомобильных перевозках мусора строительного с погрузкой экскаваторами емкостью ковша до 0,5 м3</t>
  </si>
  <si>
    <t>1 Т ГРУЗА</t>
  </si>
  <si>
    <t>ФССЦпг-2001, т01-01-01-043, приказ Минстроя России №1039/пр от 30.12.2016г.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</si>
  <si>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</si>
  <si>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</si>
  <si>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</si>
  <si>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</si>
  <si>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</si>
  <si>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</si>
  <si>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</si>
  <si>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</si>
  <si>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</si>
  <si>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</si>
  <si>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</si>
  <si>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</si>
  <si>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</si>
  <si>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</si>
  <si>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</si>
  <si>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</si>
  <si>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</si>
  <si>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</si>
  <si>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</si>
  <si>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</si>
  <si>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</si>
  <si>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</si>
  <si>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</si>
  <si>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</si>
  <si>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</si>
  <si>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</si>
  <si>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</si>
  <si>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</si>
  <si>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</si>
  <si>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</si>
  <si>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</si>
  <si>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</si>
  <si>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</si>
  <si>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</si>
  <si>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</si>
  <si>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</si>
  <si>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</si>
  <si>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</si>
  <si>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</si>
  <si>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</si>
  <si>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</si>
  <si>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</si>
  <si>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</si>
  <si>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</si>
  <si>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</si>
  <si>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</si>
  <si>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</si>
  <si>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</si>
  <si>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</si>
  <si>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</si>
  <si>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</si>
  <si>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</si>
  <si>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</si>
  <si>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</si>
  <si>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</si>
  <si>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</si>
  <si>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</si>
  <si>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</si>
  <si>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</si>
  <si>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</si>
  <si>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</si>
  <si>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</si>
  <si>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</si>
  <si>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</si>
  <si>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</si>
  <si>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</si>
  <si>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</si>
  <si>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</si>
  <si>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</si>
  <si>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</si>
  <si>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</si>
  <si>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</si>
  <si>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</si>
  <si>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</si>
  <si>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</si>
  <si>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</si>
  <si>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</si>
  <si>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</si>
  <si>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</si>
  <si>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</si>
  <si>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</si>
  <si>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</si>
  <si>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</si>
  <si>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</si>
  <si>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</si>
  <si>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</si>
  <si>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</si>
  <si>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</si>
  <si>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</si>
  <si>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</si>
  <si>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</si>
  <si>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</si>
  <si>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</si>
  <si>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</si>
  <si>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1-100-37</t>
  </si>
  <si>
    <t>Рабочий среднего разряда 3.7</t>
  </si>
  <si>
    <t>чел.-ч.</t>
  </si>
  <si>
    <t>4-100-00</t>
  </si>
  <si>
    <t>Затраты труда машинистов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</si>
  <si>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</si>
  <si>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</si>
  <si>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</si>
  <si>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</si>
  <si>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</si>
  <si>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</si>
  <si>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</si>
  <si>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1-100-32</t>
  </si>
  <si>
    <t>Рабочий среднего разряда 3.2</t>
  </si>
  <si>
    <t>01.7.06.03-0022</t>
  </si>
  <si>
    <t>ФССЦ-2001, 01.7.06.03-0022, приказ Минстроя России №1039/пр от 30.12.2016г.</t>
  </si>
  <si>
    <t>Лента полиэтиленовая с липким слоем А50</t>
  </si>
  <si>
    <t>1-100-33</t>
  </si>
  <si>
    <t>Рабочий среднего разряда 3.3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</si>
  <si>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</si>
  <si>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</si>
  <si>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</si>
  <si>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08.3.03.04-0012</t>
  </si>
  <si>
    <t>ФССЦ-2001, 08.3.03.04-0012, приказ Минстроя России №1039/пр от 30.12.2016г.</t>
  </si>
  <si>
    <t>Проволока светлая диаметром 1,1 мм</t>
  </si>
  <si>
    <t>1-100-22</t>
  </si>
  <si>
    <t>Рабочий среднего разряда 2.2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</si>
  <si>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</si>
  <si>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</si>
  <si>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</si>
  <si>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91.07.04-002</t>
  </si>
  <si>
    <t>ФСЭМ-2001, 91.07.04-002, приказ Минстроя России №1039/пр от 30.12.2016г.</t>
  </si>
  <si>
    <t>Вибратор поверхностный</t>
  </si>
  <si>
    <t>01.7.03.01-0001</t>
  </si>
  <si>
    <t>ФССЦ-2001, 01.7.03.01-0001, приказ Минстроя России №1039/пр от 30.12.2016г.</t>
  </si>
  <si>
    <t>Вода</t>
  </si>
  <si>
    <t>)*2</t>
  </si>
  <si>
    <t>1-100-30</t>
  </si>
  <si>
    <t>Рабочий среднего разряда 3</t>
  </si>
  <si>
    <t>91.06.05-012</t>
  </si>
  <si>
    <t>ФСЭМ-2001, 91.06.05-012, приказ Минстроя России №1039/пр от 30.12.2016г.</t>
  </si>
  <si>
    <t>Погрузчики с вилочными подхватами, грузоподъемность 1 т</t>
  </si>
  <si>
    <t>91.06.06-045</t>
  </si>
  <si>
    <t>ФСЭМ-2001, 91.06.06-045, приказ Минстроя России №1039/пр от 30.12.2016г.</t>
  </si>
  <si>
    <t>Подъемники одномачтовые, грузоподъемность до 500 кг, высота подъема 15 м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</si>
  <si>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</si>
  <si>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</si>
  <si>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</si>
  <si>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1-100-35</t>
  </si>
  <si>
    <t>Рабочий среднего разряда 3.5</t>
  </si>
  <si>
    <t>91.18.01-012</t>
  </si>
  <si>
    <t>ФСЭМ-2001, 91.18.01-012, приказ Минстроя России №1039/пр от 30.12.2016г.</t>
  </si>
  <si>
    <t>Компрессоры передвижные с электродвигателем давлением 600 кПа (6 ат), производительность до 3,5 м3/мин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</si>
  <si>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</si>
  <si>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</si>
  <si>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</si>
  <si>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91.08.09-023</t>
  </si>
  <si>
    <t>ФСЭМ-2001, 91.08.09-023, приказ Минстроя России №1039/пр от 30.12.2016г.</t>
  </si>
  <si>
    <t>Трамбовки пневматические при работе от передвижных компрессорных станций</t>
  </si>
  <si>
    <t>91.18.01-007</t>
  </si>
  <si>
    <t>ФСЭМ-2001, 91.18.01-007, приказ Минстроя России №1039/пр от 30.12.2016г.</t>
  </si>
  <si>
    <t>Компрессоры передвижные с двигателем внутреннего сгорания, давлением до 686 кПа (7ат), производительность до 5мЗ/мин</t>
  </si>
  <si>
    <t>1-100-31</t>
  </si>
  <si>
    <t>Рабочий среднего разряда 3.1</t>
  </si>
  <si>
    <t>1-100-49</t>
  </si>
  <si>
    <t>Рабочий среднего разряда 4.9</t>
  </si>
  <si>
    <t>91.08.04-021</t>
  </si>
  <si>
    <t>ФСЭМ-2001, 91.08.04-021, приказ Минстроя России №1039/пр от 30.12.2016г.</t>
  </si>
  <si>
    <t>Котлы битумные передвижные 400 л</t>
  </si>
  <si>
    <t>91.21.22-421</t>
  </si>
  <si>
    <t>ФСЭМ-2001, 91.21.22-421, приказ Минстроя России №1039/пр от 30.12.2016г.</t>
  </si>
  <si>
    <t>Термос 100 л</t>
  </si>
  <si>
    <t>01.1.02.10-0021</t>
  </si>
  <si>
    <t>ФССЦ-2001, 01.1.02.10-0021, приказ Минстроя России №1039/пр от 30.12.2016г.</t>
  </si>
  <si>
    <t>Асбест хризотиловый марки К-6-30</t>
  </si>
  <si>
    <t>01.2.01.02-0052</t>
  </si>
  <si>
    <t>ФССЦ-2001, 01.2.01.02-0052, приказ Минстроя России №1039/пр от 30.12.2016г.</t>
  </si>
  <si>
    <t>Битумы нефтяные строительные марки БН-70/30</t>
  </si>
  <si>
    <t>01.3.01.01-0009</t>
  </si>
  <si>
    <t>ФССЦ-2001, 01.3.01.01-0009, приказ Минстроя России №1039/пр от 30.12.2016г.</t>
  </si>
  <si>
    <t>Бензин растворитель</t>
  </si>
  <si>
    <t>01.7.07.13-0001</t>
  </si>
  <si>
    <t>ФССЦ-2001, 01.7.07.13-0001, приказ Минстроя России №1039/пр от 30.12.2016г.</t>
  </si>
  <si>
    <t>Мука андезитовая кислотоупорная, марка А</t>
  </si>
  <si>
    <t>01.7.20.08-0051</t>
  </si>
  <si>
    <t>ФССЦ-2001, 01.7.20.08-0051, приказ Минстроя России №1039/пр от 30.12.2016г.</t>
  </si>
  <si>
    <t>Ветошь</t>
  </si>
  <si>
    <t>1-100-20</t>
  </si>
  <si>
    <t>Рабочий среднего разряда 2</t>
  </si>
  <si>
    <t>1-100-40</t>
  </si>
  <si>
    <t>Рабочий среднего разряда 4</t>
  </si>
  <si>
    <t>1-100-39</t>
  </si>
  <si>
    <t>Рабочий среднего разряда 3.9</t>
  </si>
  <si>
    <t>01.3.01.03-0002</t>
  </si>
  <si>
    <t>ФССЦ-2001, 01.3.01.03-0002, приказ Минстроя России №1039/пр от 30.12.2016г.</t>
  </si>
  <si>
    <t>Керосин для технических целей марок КТ-1, КТ-2</t>
  </si>
  <si>
    <t>1-100-36</t>
  </si>
  <si>
    <t>Рабочий среднего разряда 3.6</t>
  </si>
  <si>
    <t>91.06.06-046</t>
  </si>
  <si>
    <t>ФСЭМ-2001, 91.06.06-046, приказ Минстроя России №1039/пр от 30.12.2016г.</t>
  </si>
  <si>
    <t>Подъемники одномачтовые, грузоподъемность до 500 кг, высота подъема 25 м</t>
  </si>
  <si>
    <t>91.06.03-060</t>
  </si>
  <si>
    <t>ФСЭМ-2001, 91.06.03-060, приказ Минстроя России №1039/пр от 30.12.2016г.</t>
  </si>
  <si>
    <t>Лебедки электрические тяговым усилием до 5,79 кН (0,59 т)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</si>
  <si>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</si>
  <si>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</si>
  <si>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</si>
  <si>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91.21.10-003</t>
  </si>
  <si>
    <t>ФСЭМ-2001, 91.21.10-003, приказ Минстроя России №1039/пр от 30.12.2016г.</t>
  </si>
  <si>
    <t>Молотки при работе от передвижных компрессорных станций отбойные пневматические</t>
  </si>
  <si>
    <t>01.7.11.07-0054</t>
  </si>
  <si>
    <t>ФССЦ-2001, 01.7.11.07-0054, приказ Минстроя России №1039/пр от 30.12.2016г.</t>
  </si>
  <si>
    <t>Электроды диаметром 6 мм Э42</t>
  </si>
  <si>
    <t>1-100-26</t>
  </si>
  <si>
    <t>Рабочий среднего разряда 2.6</t>
  </si>
  <si>
    <t>91.05.01-016</t>
  </si>
  <si>
    <t>ФСЭМ-2001, 91.05.01-016, приказ Минстроя России №1039/пр от 30.12.2016г.</t>
  </si>
  <si>
    <t>Краны башенные, грузоподъемность 5 т</t>
  </si>
  <si>
    <t>14.1.06.04-0001</t>
  </si>
  <si>
    <t>ФССЦ-2001, 14.1.06.04-0001, приказ Минстроя России №1039/пр от 30.12.2016г.</t>
  </si>
  <si>
    <t>Клей для приклеивания минеральной ваты типа "BOLIX ZW"</t>
  </si>
  <si>
    <t>1-100-28</t>
  </si>
  <si>
    <t>Рабочий среднего разряда 2.8</t>
  </si>
  <si>
    <t>01.7.15.03-0041</t>
  </si>
  <si>
    <t>ФССЦ-2001, 01.7.15.03-0041, приказ Минстроя России №1039/пр от 30.12.2016г.</t>
  </si>
  <si>
    <t>Болты с гайками и шайбами строительные</t>
  </si>
  <si>
    <t>01.7.15.06-0111</t>
  </si>
  <si>
    <t>ФССЦ-2001, 01.7.15.06-0111, приказ Минстроя России №1039/пр от 30.12.2016г.</t>
  </si>
  <si>
    <t>Гвозди строительные</t>
  </si>
  <si>
    <t>08.1.02.11-0003</t>
  </si>
  <si>
    <t>ФССЦ-2001, 08.1.02.11-0003, приказ Минстроя России №1039/пр от 30.12.2016г.</t>
  </si>
  <si>
    <t>Поковки из квадратных заготовок, масса 2,825 кг</t>
  </si>
  <si>
    <t>11.1.03.01-0082</t>
  </si>
  <si>
    <t>ФССЦ-2001, 11.1.03.01-0082, приказ Минстроя России №1039/пр от 30.12.2016г.</t>
  </si>
  <si>
    <t>Бруски обрезные хвойных пород длиной 4-6,5 м, шириной 75-150 мм, толщиной 100, 125 мм, II сорта</t>
  </si>
  <si>
    <t>11.1.03.05-0081</t>
  </si>
  <si>
    <t>ФССЦ-2001, 11.1.03.05-0081, приказ Минстроя России №1039/пр от 30.12.2016г.</t>
  </si>
  <si>
    <t>Доски необрезные хвойных пород длиной 4-6,5 м, все ширины, толщиной 32-40 мм, III сорта</t>
  </si>
  <si>
    <t>11.1.03.06-0094</t>
  </si>
  <si>
    <t>ФССЦ-2001, 11.1.03.06-0094, приказ Минстроя России №1039/пр от 30.12.2016г.</t>
  </si>
  <si>
    <t>Доски обрезные хвойных пород длиной 4-6,5 м, шириной 75-150 мм, толщиной 44 мм и более, II сорта</t>
  </si>
  <si>
    <t>12.1.02.14-0001</t>
  </si>
  <si>
    <t>ФССЦ-2001, 12.1.02.14-0001, приказ Минстроя России №1039/пр от 30.12.2016г.</t>
  </si>
  <si>
    <t>Толь с крупнозернистой посыпкой гидроизоляционный марки ТГ-350</t>
  </si>
  <si>
    <t>14.2.04.01-0001</t>
  </si>
  <si>
    <t>ФССЦ-2001, 14.2.04.01-0001, приказ Минстроя России №1039/пр от 30.12.2016г.</t>
  </si>
  <si>
    <t>Смола каменноугольная для дорожного строительства</t>
  </si>
  <si>
    <t>14.5.06.03-0002</t>
  </si>
  <si>
    <t>ФССЦ-2001, 14.5.06.03-0002, приказ Минстроя России №1039/пр от 30.12.2016г.</t>
  </si>
  <si>
    <t>Паста антисептическая</t>
  </si>
  <si>
    <t>01.7.07.12</t>
  </si>
  <si>
    <t>Пленка полиэтиленовая</t>
  </si>
  <si>
    <t>08.4.03.04</t>
  </si>
  <si>
    <t>Арматура</t>
  </si>
  <si>
    <t>04.3.01.09</t>
  </si>
  <si>
    <t>Раствор готовый кладочный тяжелый цементный</t>
  </si>
  <si>
    <t>14.2.02.11</t>
  </si>
  <si>
    <t>Составы огнезащитные</t>
  </si>
  <si>
    <t>01.7.15.02</t>
  </si>
  <si>
    <t>Болты анкерные</t>
  </si>
  <si>
    <t>14.2.06.09</t>
  </si>
  <si>
    <t>Материал серии MASTERFLOW</t>
  </si>
  <si>
    <t>02.2.02.02</t>
  </si>
  <si>
    <t>02.2.05.04</t>
  </si>
  <si>
    <t>Щебень из природного камня для строительных работ фракции 5-10 мм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</si>
  <si>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</si>
  <si>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</si>
  <si>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02.3.01.02</t>
  </si>
  <si>
    <t>Песок для строительных работ природный</t>
  </si>
  <si>
    <t>14.4.01.21</t>
  </si>
  <si>
    <t>Грунтовка</t>
  </si>
  <si>
    <t>04.3.01.12</t>
  </si>
  <si>
    <t>Раствор цементно-известковый М50</t>
  </si>
  <si>
    <t>06.1.01.05</t>
  </si>
  <si>
    <t>Кирпич</t>
  </si>
  <si>
    <t>07.2.07.13</t>
  </si>
  <si>
    <t>Конструкции стальные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</si>
  <si>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 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</si>
  <si>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</si>
  <si>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</si>
  <si>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</si>
  <si>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</si>
  <si>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</si>
  <si>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</si>
  <si>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</si>
  <si>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</si>
  <si>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</si>
  <si>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</si>
  <si>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</si>
  <si>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</si>
  <si>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</si>
  <si>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</si>
  <si>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</si>
  <si>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</si>
  <si>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</si>
  <si>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</si>
  <si>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</si>
  <si>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</si>
  <si>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</si>
  <si>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</si>
  <si>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</si>
  <si>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</si>
  <si>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</si>
  <si>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</si>
  <si>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26-01-039-01</t>
    </r>
    <r>
      <rPr>
        <i/>
        <sz val="10"/>
        <rFont val="Arial"/>
        <family val="2"/>
        <charset val="204"/>
      </rPr>
      <t xml:space="preserve">
Поправка: МР 81/пр п.8.7.1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</si>
  <si>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</si>
  <si>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</si>
  <si>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</si>
  <si>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</si>
  <si>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</si>
  <si>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</si>
  <si>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</si>
  <si>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26-01-055-02</t>
    </r>
    <r>
      <rPr>
        <i/>
        <sz val="10"/>
        <rFont val="Arial"/>
        <family val="2"/>
        <charset val="204"/>
      </rPr>
      <t xml:space="preserve">
Поправка: МР 81/пр п.8.7.1</t>
    </r>
  </si>
  <si>
    <t>Материальные ресурсы</t>
  </si>
  <si>
    <r>
      <t>06-01-015-10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</si>
  <si>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</si>
  <si>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11-01-011-02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</si>
  <si>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04.3.01.09-0014</t>
    </r>
    <r>
      <rPr>
        <i/>
        <sz val="10"/>
        <rFont val="Arial"/>
        <family val="2"/>
        <charset val="204"/>
      </rPr>
      <t xml:space="preserve">
Поправка: МР 81/пр п.8.7.1</t>
    </r>
  </si>
  <si>
    <t>к нр )*2</t>
  </si>
  <si>
    <r>
      <t>26-02-018-01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</si>
  <si>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09-05-003-01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</si>
  <si>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11-01-002-04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</si>
  <si>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</si>
  <si>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11-01-004-05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</si>
  <si>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15-04-006-03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</si>
  <si>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Гидроизоляционная грунтовка Kiesol, Remmers      расход 0,1л/м2</t>
    </r>
    <r>
      <rPr>
        <i/>
        <sz val="10"/>
        <rFont val="Arial"/>
        <family val="2"/>
        <charset val="204"/>
      </rPr>
      <t xml:space="preserve">
Базисная стоимость: 84,88 = [968,7 / 1,2 /  9,7] +  2% Заг.скл</t>
    </r>
  </si>
  <si>
    <r>
      <t>08-01-003-07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</si>
  <si>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Гидроизоляция Multi-Baudicht 2K (MB 2K) (3мм)       расход 1,2кг/м2/1мм         цена=7137/25кг</t>
    </r>
    <r>
      <rPr>
        <i/>
        <sz val="10"/>
        <rFont val="Arial"/>
        <family val="2"/>
        <charset val="204"/>
      </rPr>
      <t xml:space="preserve">
Базисная стоимость: 25,02 = [285,48 / 1,2 /  9,7] +  2% Заг.скл</t>
    </r>
  </si>
  <si>
    <t>к нр )*7</t>
  </si>
  <si>
    <r>
      <t>Remmers Bohrlochsuspension раствор для заполнения пустот и отверстий       72,24*50=3612л*1,2кг/л=4334,4  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</si>
  <si>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t>к нр *1,72</t>
  </si>
  <si>
    <t>к нр *4,68</t>
  </si>
  <si>
    <t>к нр *6,6</t>
  </si>
  <si>
    <t>к нр *7,8</t>
  </si>
  <si>
    <r>
      <t>Remmers Bohrlochsuspension раствор для заполнения пустот и отверстий       1223,36*50=61168л*1,2кг/л=73401,6  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</si>
  <si>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t>к нр *1,4</t>
  </si>
  <si>
    <r>
      <t>Remmers Bohrlochsuspension раствор для заполнения пустот и отверстий       75,76*50=3788л*1,2кг/л=4545,6 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</si>
  <si>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t>к нр *3,96</t>
  </si>
  <si>
    <t>к нр *4,84</t>
  </si>
  <si>
    <t>к нр *6,04</t>
  </si>
  <si>
    <t>к нр *6,36</t>
  </si>
  <si>
    <t>к нр *7,48</t>
  </si>
  <si>
    <r>
      <t>Remmers Bohrlochsuspension раствор для заполнения пустот и отверстий       435,82*50=21791л*1,2кг/л=26149,2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</si>
  <si>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r>
      <t>Remmers Bohrlochsuspension раствор для заполнения пустот и отверстий       96,84*50=4842л*1,2кг/л=5810,4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</si>
  <si>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r>
      <t>15-07-003-02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</si>
  <si>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15-07-003-02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</si>
  <si>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26-01-036-02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</si>
  <si>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10-01-010-01</t>
    </r>
    <r>
      <rPr>
        <i/>
        <sz val="10"/>
        <rFont val="Arial"/>
        <family val="2"/>
        <charset val="204"/>
      </rPr>
      <t xml:space="preserve">
Поправка: МР 81/пр п.8.7.1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</si>
  <si>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</si>
  <si>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</si>
  <si>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</si>
  <si>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</si>
  <si>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</si>
  <si>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</si>
  <si>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</si>
  <si>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</si>
  <si>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</si>
  <si>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ЛОКАЛЬНАЯ СМЕТА № 02-02-01</t>
  </si>
  <si>
    <t>Сопутствующие работы к реставрации</t>
  </si>
  <si>
    <t>Основание: ведомость обьемов работ</t>
  </si>
  <si>
    <t>Итого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</si>
  <si>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</si>
  <si>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>ГСНр 81-05-01-2001 табл.1 п.1.2 и табл.2</t>
  </si>
  <si>
    <t>Временные здания и сооружения - 1,2%*1,2=1,44%</t>
  </si>
  <si>
    <t>Итого</t>
  </si>
  <si>
    <t>ГСНр 81-05-02-2001 табл 2 п.1.4, табл.3 п.29а</t>
  </si>
  <si>
    <t xml:space="preserve">Зимнее удорожание  - 2,07*1,2=2,484%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</si>
</sst>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0" fillId="0" borderId="2" xfId="0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164" fontId="9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center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2" fontId="18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  <xf numFmtId="0" fontId="1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42"/>
  <sheetViews>
    <sheetView tabSelected="1" view="pageLayout" topLeftCell="A716" zoomScaleNormal="100" workbookViewId="0">
      <selection activeCell="D635" sqref="D635:H642"/>
    </sheetView>
  </sheetViews>
  <sheetFormatPr defaultRowHeight="13.2" x14ac:dyDescent="0.25"/>
  <cols>
    <col min="1" max="1" width="5.77734375" customWidth="1"/>
    <col min="2" max="2" width="14.44140625" customWidth="1"/>
    <col min="3" max="3" width="40.77734375" customWidth="1"/>
    <col min="4" max="5" width="10.77734375" customWidth="1"/>
    <col min="6" max="8" width="12.77734375" customWidth="1"/>
    <col min="9" max="9" width="12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34.200000000000003" customHeight="1" x14ac:dyDescent="0.25">
      <c r="A2" s="9"/>
      <c r="B2" s="58" t="s">
        <v>797</v>
      </c>
      <c r="C2" s="58"/>
      <c r="D2" s="58"/>
      <c r="E2" s="58"/>
      <c r="F2" s="58"/>
      <c r="G2" s="58"/>
      <c r="H2" s="58"/>
      <c r="I2" s="58"/>
      <c r="J2" s="58"/>
      <c r="K2" s="58"/>
      <c r="L2" s="9"/>
    </row>
    <row r="3" spans="1:12" ht="13.8" x14ac:dyDescent="0.25">
      <c r="A3" s="10"/>
      <c r="B3" s="59" t="s">
        <v>719</v>
      </c>
      <c r="C3" s="59"/>
      <c r="D3" s="59"/>
      <c r="E3" s="59"/>
      <c r="F3" s="59"/>
      <c r="G3" s="59"/>
      <c r="H3" s="59"/>
      <c r="I3" s="59"/>
      <c r="J3" s="59"/>
      <c r="K3" s="59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0" t="s">
        <v>798</v>
      </c>
      <c r="C5" s="60"/>
      <c r="D5" s="60"/>
      <c r="E5" s="60"/>
      <c r="F5" s="60"/>
      <c r="G5" s="60"/>
      <c r="H5" s="60"/>
      <c r="I5" s="60"/>
      <c r="J5" s="60"/>
      <c r="K5" s="60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1" t="str">
        <f>IF(Source!G20&lt;&gt;"Новая локальная смета", Source!G20, "")</f>
        <v/>
      </c>
      <c r="C7" s="61"/>
      <c r="D7" s="61"/>
      <c r="E7" s="61"/>
      <c r="F7" s="61"/>
      <c r="G7" s="61"/>
      <c r="H7" s="61"/>
      <c r="I7" s="61"/>
      <c r="J7" s="61"/>
      <c r="K7" s="61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66" t="s">
        <v>799</v>
      </c>
      <c r="C9" s="66"/>
      <c r="D9" s="66"/>
      <c r="E9" s="66"/>
      <c r="F9" s="66"/>
      <c r="G9" s="66"/>
      <c r="H9" s="66"/>
      <c r="I9" s="66"/>
      <c r="J9" s="66"/>
      <c r="K9" s="66"/>
      <c r="L9" s="14"/>
    </row>
    <row r="10" spans="1:12" ht="13.8" x14ac:dyDescent="0.25">
      <c r="A10" s="11"/>
      <c r="B10" s="67" t="s">
        <v>720</v>
      </c>
      <c r="C10" s="67"/>
      <c r="D10" s="67"/>
      <c r="E10" s="67"/>
      <c r="F10" s="67"/>
      <c r="G10" s="67"/>
      <c r="H10" s="67"/>
      <c r="I10" s="67"/>
      <c r="J10" s="67"/>
      <c r="K10" s="67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68" t="s">
        <v>800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69" t="s">
        <v>721</v>
      </c>
      <c r="H15" s="69"/>
      <c r="I15" s="69" t="s">
        <v>722</v>
      </c>
      <c r="J15" s="69"/>
      <c r="K15" s="11"/>
      <c r="L15" s="11"/>
    </row>
    <row r="16" spans="1:12" ht="13.8" x14ac:dyDescent="0.25">
      <c r="A16" s="11"/>
      <c r="B16" s="11"/>
      <c r="C16" s="70" t="s">
        <v>723</v>
      </c>
      <c r="D16" s="70"/>
      <c r="E16" s="70"/>
      <c r="F16" s="70"/>
      <c r="G16" s="64">
        <v>2337.0254500000001</v>
      </c>
      <c r="H16" s="64"/>
      <c r="I16" s="64">
        <v>28203.09</v>
      </c>
      <c r="J16" s="64"/>
      <c r="K16" s="65" t="s">
        <v>724</v>
      </c>
      <c r="L16" s="65"/>
    </row>
    <row r="17" spans="1:22" ht="13.8" x14ac:dyDescent="0.25">
      <c r="A17" s="11"/>
      <c r="B17" s="11"/>
      <c r="C17" s="63" t="s">
        <v>725</v>
      </c>
      <c r="D17" s="63"/>
      <c r="E17" s="63"/>
      <c r="F17" s="63"/>
      <c r="G17" s="64">
        <v>2337.0254500000001</v>
      </c>
      <c r="H17" s="64"/>
      <c r="I17" s="64"/>
      <c r="J17" s="64"/>
      <c r="K17" s="65" t="s">
        <v>724</v>
      </c>
      <c r="L17" s="65"/>
    </row>
    <row r="18" spans="1:22" ht="13.8" x14ac:dyDescent="0.25">
      <c r="A18" s="11"/>
      <c r="B18" s="11"/>
      <c r="C18" s="63" t="s">
        <v>726</v>
      </c>
      <c r="D18" s="63"/>
      <c r="E18" s="63"/>
      <c r="F18" s="63"/>
      <c r="G18" s="64">
        <v>0</v>
      </c>
      <c r="H18" s="64"/>
      <c r="I18" s="64"/>
      <c r="J18" s="64"/>
      <c r="K18" s="65" t="s">
        <v>724</v>
      </c>
      <c r="L18" s="65"/>
    </row>
    <row r="19" spans="1:22" ht="13.8" x14ac:dyDescent="0.25">
      <c r="A19" s="11"/>
      <c r="B19" s="11"/>
      <c r="C19" s="63" t="s">
        <v>727</v>
      </c>
      <c r="D19" s="63"/>
      <c r="E19" s="63"/>
      <c r="F19" s="63"/>
      <c r="G19" s="64">
        <v>0</v>
      </c>
      <c r="H19" s="64"/>
      <c r="I19" s="64"/>
      <c r="J19" s="64"/>
      <c r="K19" s="65" t="s">
        <v>724</v>
      </c>
      <c r="L19" s="65"/>
    </row>
    <row r="20" spans="1:22" ht="13.8" x14ac:dyDescent="0.25">
      <c r="A20" s="11"/>
      <c r="B20" s="11"/>
      <c r="C20" s="63" t="s">
        <v>728</v>
      </c>
      <c r="D20" s="63"/>
      <c r="E20" s="63"/>
      <c r="F20" s="63"/>
      <c r="G20" s="64">
        <v>0</v>
      </c>
      <c r="H20" s="64"/>
      <c r="I20" s="64"/>
      <c r="J20" s="64"/>
      <c r="K20" s="65" t="s">
        <v>724</v>
      </c>
      <c r="L20" s="65"/>
    </row>
    <row r="21" spans="1:22" ht="13.8" x14ac:dyDescent="0.25">
      <c r="A21" s="11"/>
      <c r="B21" s="11"/>
      <c r="C21" s="70" t="s">
        <v>729</v>
      </c>
      <c r="D21" s="70"/>
      <c r="E21" s="70"/>
      <c r="F21" s="70"/>
      <c r="G21" s="64">
        <v>8823.7999999999993</v>
      </c>
      <c r="H21" s="64"/>
      <c r="I21" s="64">
        <f>(Source!F705+Source!F706)</f>
        <v>8823.7999999999993</v>
      </c>
      <c r="J21" s="64"/>
      <c r="K21" s="65" t="s">
        <v>730</v>
      </c>
      <c r="L21" s="65"/>
    </row>
    <row r="22" spans="1:22" ht="13.8" x14ac:dyDescent="0.25">
      <c r="A22" s="11"/>
      <c r="B22" s="11"/>
      <c r="C22" s="70" t="s">
        <v>731</v>
      </c>
      <c r="D22" s="70"/>
      <c r="E22" s="70"/>
      <c r="F22" s="70"/>
      <c r="G22" s="64">
        <v>76.492220000000003</v>
      </c>
      <c r="H22" s="64"/>
      <c r="I22" s="64"/>
      <c r="J22" s="64"/>
      <c r="K22" s="65" t="s">
        <v>724</v>
      </c>
      <c r="L22" s="6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1" t="s">
        <v>744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22" ht="55.2" x14ac:dyDescent="0.25">
      <c r="A25" s="16" t="s">
        <v>732</v>
      </c>
      <c r="B25" s="16" t="s">
        <v>733</v>
      </c>
      <c r="C25" s="16" t="s">
        <v>734</v>
      </c>
      <c r="D25" s="16" t="s">
        <v>735</v>
      </c>
      <c r="E25" s="16" t="s">
        <v>736</v>
      </c>
      <c r="F25" s="16" t="s">
        <v>737</v>
      </c>
      <c r="G25" s="16" t="s">
        <v>738</v>
      </c>
      <c r="H25" s="16" t="s">
        <v>739</v>
      </c>
      <c r="I25" s="16" t="s">
        <v>740</v>
      </c>
      <c r="J25" s="16" t="s">
        <v>741</v>
      </c>
      <c r="K25" s="16" t="s">
        <v>742</v>
      </c>
      <c r="L25" s="16" t="s">
        <v>743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ht="16.8" x14ac:dyDescent="0.3">
      <c r="A28" s="74" t="str">
        <f>CONCATENATE("Раздел: ",IF(Source!G24&lt;&gt;"Новый раздел", Source!G24, ""))</f>
        <v>Раздел: 1.Утепление перекрытия в осях 1-3/А-Д (арх.№ 88/8890)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22" ht="41.4" x14ac:dyDescent="0.3">
      <c r="A29" s="44" t="str">
        <f>Source!E28</f>
        <v>1</v>
      </c>
      <c r="B29" s="45" t="s">
        <v>745</v>
      </c>
      <c r="C29" s="45" t="str">
        <f>Source!G28</f>
        <v>Изоляция покрытий и перекрытий изделиями из волокнистых и зернистых материалов насухо</v>
      </c>
      <c r="D29" s="28" t="str">
        <f>Source!H28</f>
        <v>м3</v>
      </c>
      <c r="E29" s="25">
        <f>Source!I28</f>
        <v>19.47</v>
      </c>
      <c r="F29" s="29">
        <f>Source!AL28+Source!AM28+Source!AO28</f>
        <v>142.72</v>
      </c>
      <c r="G29" s="30"/>
      <c r="H29" s="29"/>
      <c r="I29" s="30" t="str">
        <f>Source!BO28</f>
        <v/>
      </c>
      <c r="J29" s="30"/>
      <c r="K29" s="29"/>
      <c r="L29" s="31"/>
      <c r="S29">
        <f>ROUND((Source!FX28/100)*((ROUND(Source!AF28*Source!I28, 2)+ROUND(Source!AE28*Source!I28, 2))), 2)</f>
        <v>2239.73</v>
      </c>
      <c r="T29">
        <f>Source!X28</f>
        <v>2251.58</v>
      </c>
      <c r="U29">
        <f>ROUND((Source!FY28/100)*((ROUND(Source!AF28*Source!I28, 2)+ROUND(Source!AE28*Source!I28, 2))), 2)</f>
        <v>1410.2</v>
      </c>
      <c r="V29">
        <f>Source!Y28</f>
        <v>1422.05</v>
      </c>
    </row>
    <row r="30" spans="1:22" x14ac:dyDescent="0.25">
      <c r="C30" s="19" t="str">
        <f>"Объем: "&amp;Source!I28&amp;"=129,8*"&amp;"0,15"</f>
        <v>Объем: 19,47=129,8*0,15</v>
      </c>
    </row>
    <row r="31" spans="1:22" ht="14.4" x14ac:dyDescent="0.3">
      <c r="A31" s="44"/>
      <c r="B31" s="45"/>
      <c r="C31" s="45" t="s">
        <v>746</v>
      </c>
      <c r="D31" s="28"/>
      <c r="E31" s="25"/>
      <c r="F31" s="29">
        <f>Source!AO28</f>
        <v>98.29</v>
      </c>
      <c r="G31" s="30" t="str">
        <f>Source!DG28</f>
        <v>)*1,15</v>
      </c>
      <c r="H31" s="29">
        <f>ROUND(Source!AF28*Source!I28, 2)</f>
        <v>2200.69</v>
      </c>
      <c r="I31" s="30"/>
      <c r="J31" s="30">
        <f>IF(Source!BA28&lt;&gt; 0, Source!BA28, 1)</f>
        <v>1</v>
      </c>
      <c r="K31" s="29">
        <f>Source!S28</f>
        <v>2200.69</v>
      </c>
      <c r="L31" s="31"/>
      <c r="R31">
        <f>H31</f>
        <v>2200.69</v>
      </c>
    </row>
    <row r="32" spans="1:22" ht="14.4" x14ac:dyDescent="0.3">
      <c r="A32" s="44"/>
      <c r="B32" s="45"/>
      <c r="C32" s="45" t="s">
        <v>92</v>
      </c>
      <c r="D32" s="28"/>
      <c r="E32" s="25"/>
      <c r="F32" s="29">
        <f>Source!AM28</f>
        <v>44.43</v>
      </c>
      <c r="G32" s="30" t="str">
        <f>Source!DE28</f>
        <v>)*1,25</v>
      </c>
      <c r="H32" s="29">
        <f>ROUND(Source!AD28*Source!I28, 2)</f>
        <v>1081.3599999999999</v>
      </c>
      <c r="I32" s="30"/>
      <c r="J32" s="30">
        <f>IF(Source!BB28&lt;&gt; 0, Source!BB28, 1)</f>
        <v>1</v>
      </c>
      <c r="K32" s="29">
        <f>Source!Q28</f>
        <v>1081.3599999999999</v>
      </c>
      <c r="L32" s="31"/>
    </row>
    <row r="33" spans="1:26" ht="14.4" x14ac:dyDescent="0.3">
      <c r="A33" s="44"/>
      <c r="B33" s="45"/>
      <c r="C33" s="45" t="s">
        <v>747</v>
      </c>
      <c r="D33" s="28"/>
      <c r="E33" s="25"/>
      <c r="F33" s="29">
        <f>Source!AN28</f>
        <v>6.96</v>
      </c>
      <c r="G33" s="30" t="str">
        <f>Source!DF28</f>
        <v>)*1,25</v>
      </c>
      <c r="H33" s="32">
        <f>ROUND(Source!AE28*Source!I28, 2)</f>
        <v>169.39</v>
      </c>
      <c r="I33" s="30"/>
      <c r="J33" s="30">
        <f>IF(Source!BS28&lt;&gt; 0, Source!BS28, 1)</f>
        <v>1</v>
      </c>
      <c r="K33" s="32">
        <f>Source!R28</f>
        <v>169.39</v>
      </c>
      <c r="L33" s="31"/>
      <c r="R33">
        <f>H33</f>
        <v>169.39</v>
      </c>
    </row>
    <row r="34" spans="1:26" ht="14.4" x14ac:dyDescent="0.3">
      <c r="A34" s="44"/>
      <c r="B34" s="45"/>
      <c r="C34" s="45" t="s">
        <v>748</v>
      </c>
      <c r="D34" s="28" t="s">
        <v>749</v>
      </c>
      <c r="E34" s="25">
        <f>Source!BZ28</f>
        <v>105</v>
      </c>
      <c r="F34" s="72" t="str">
        <f>CONCATENATE(" )", Source!DL28, Source!FT28, "=", Source!FX28)</f>
        <v xml:space="preserve"> )*0,9=94,5</v>
      </c>
      <c r="G34" s="73"/>
      <c r="H34" s="29">
        <f>SUM(S29:S37)</f>
        <v>2239.73</v>
      </c>
      <c r="I34" s="33"/>
      <c r="J34" s="27">
        <f>Source!AT28</f>
        <v>95</v>
      </c>
      <c r="K34" s="29">
        <f>SUM(T29:T37)</f>
        <v>2251.58</v>
      </c>
      <c r="L34" s="31"/>
    </row>
    <row r="35" spans="1:26" ht="14.4" x14ac:dyDescent="0.3">
      <c r="A35" s="44"/>
      <c r="B35" s="45"/>
      <c r="C35" s="45" t="s">
        <v>750</v>
      </c>
      <c r="D35" s="28" t="s">
        <v>749</v>
      </c>
      <c r="E35" s="25">
        <f>Source!CA28</f>
        <v>70</v>
      </c>
      <c r="F35" s="72" t="str">
        <f>CONCATENATE(" )", Source!DM28, Source!FU28, "=", Source!FY28)</f>
        <v xml:space="preserve"> )*0,85=59,5</v>
      </c>
      <c r="G35" s="73"/>
      <c r="H35" s="29">
        <f>SUM(U29:U37)</f>
        <v>1410.2</v>
      </c>
      <c r="I35" s="33"/>
      <c r="J35" s="27">
        <f>Source!AU28</f>
        <v>60</v>
      </c>
      <c r="K35" s="29">
        <f>SUM(V29:V37)</f>
        <v>1422.05</v>
      </c>
      <c r="L35" s="31"/>
    </row>
    <row r="36" spans="1:26" ht="14.4" x14ac:dyDescent="0.3">
      <c r="A36" s="44"/>
      <c r="B36" s="45"/>
      <c r="C36" s="45" t="s">
        <v>751</v>
      </c>
      <c r="D36" s="28" t="s">
        <v>752</v>
      </c>
      <c r="E36" s="25">
        <f>Source!AQ28</f>
        <v>10.58</v>
      </c>
      <c r="F36" s="29"/>
      <c r="G36" s="30" t="str">
        <f>Source!DI28</f>
        <v>)*1,15</v>
      </c>
      <c r="H36" s="29"/>
      <c r="I36" s="30"/>
      <c r="J36" s="30"/>
      <c r="K36" s="29"/>
      <c r="L36" s="34">
        <f>Source!U28</f>
        <v>236.89148999999998</v>
      </c>
    </row>
    <row r="37" spans="1:26" ht="27.6" x14ac:dyDescent="0.3">
      <c r="A37" s="46" t="str">
        <f>Source!E29</f>
        <v>1,1</v>
      </c>
      <c r="B37" s="47" t="str">
        <f>Source!F29</f>
        <v>12.2.05.10-0006</v>
      </c>
      <c r="C37" s="47" t="str">
        <f>Source!G29</f>
        <v>Плиты минераловатные "Руф Баттс" ROCKWOOL</v>
      </c>
      <c r="D37" s="35" t="str">
        <f>Source!H29</f>
        <v>м3</v>
      </c>
      <c r="E37" s="36">
        <f>Source!I29</f>
        <v>19.859400000000001</v>
      </c>
      <c r="F37" s="37">
        <f>Source!AL29+Source!AM29+Source!AO29</f>
        <v>1270.9000000000001</v>
      </c>
      <c r="G37" s="38" t="s">
        <v>6</v>
      </c>
      <c r="H37" s="37">
        <f>ROUND(Source!AC29*Source!I29, 2)+ROUND(Source!AD29*Source!I29, 2)+ROUND(Source!AF29*Source!I29, 2)</f>
        <v>25239.31</v>
      </c>
      <c r="I37" s="39"/>
      <c r="J37" s="39">
        <f>IF(Source!BC29&lt;&gt; 0, Source!BC29, 1)</f>
        <v>1</v>
      </c>
      <c r="K37" s="37">
        <f>Source!O29</f>
        <v>25239.31</v>
      </c>
      <c r="L37" s="40"/>
      <c r="S37">
        <f>ROUND((Source!FX29/100)*((ROUND(Source!AF29*Source!I29, 2)+ROUND(Source!AE29*Source!I29, 2))), 2)</f>
        <v>0</v>
      </c>
      <c r="T37">
        <f>Source!X29</f>
        <v>0</v>
      </c>
      <c r="U37">
        <f>ROUND((Source!FY29/100)*((ROUND(Source!AF29*Source!I29, 2)+ROUND(Source!AE29*Source!I29, 2))), 2)</f>
        <v>0</v>
      </c>
      <c r="V37">
        <f>Source!Y29</f>
        <v>0</v>
      </c>
      <c r="W37">
        <f>IF(Source!BI29&lt;=1,H37, 0)</f>
        <v>25239.31</v>
      </c>
      <c r="X37">
        <f>IF(Source!BI29=2,H37, 0)</f>
        <v>0</v>
      </c>
      <c r="Y37">
        <f>IF(Source!BI29=3,H37, 0)</f>
        <v>0</v>
      </c>
      <c r="Z37">
        <f>IF(Source!BI29=4,H37, 0)</f>
        <v>0</v>
      </c>
    </row>
    <row r="38" spans="1:26" ht="13.8" x14ac:dyDescent="0.25">
      <c r="G38" s="77">
        <f>H31+H32+H34+H35+SUM(H37:H37)</f>
        <v>32171.29</v>
      </c>
      <c r="H38" s="77"/>
      <c r="J38" s="77">
        <f>K31+K32+K34+K35+SUM(K37:K37)</f>
        <v>32194.99</v>
      </c>
      <c r="K38" s="77"/>
      <c r="L38" s="41">
        <f>Source!U28</f>
        <v>236.89148999999998</v>
      </c>
      <c r="O38" s="20">
        <f>G38</f>
        <v>32171.29</v>
      </c>
      <c r="P38" s="20">
        <f>J38</f>
        <v>32194.99</v>
      </c>
      <c r="Q38" s="20">
        <f>L38</f>
        <v>236.89148999999998</v>
      </c>
      <c r="W38">
        <f>IF(Source!BI28&lt;=1,H31+H32+H34+H35, 0)</f>
        <v>6931.9800000000005</v>
      </c>
      <c r="X38">
        <f>IF(Source!BI28=2,H31+H32+H34+H35, 0)</f>
        <v>0</v>
      </c>
      <c r="Y38">
        <f>IF(Source!BI28=3,H31+H32+H34+H35, 0)</f>
        <v>0</v>
      </c>
      <c r="Z38">
        <f>IF(Source!BI28=4,H31+H32+H34+H35, 0)</f>
        <v>0</v>
      </c>
    </row>
    <row r="39" spans="1:26" ht="41.4" x14ac:dyDescent="0.3">
      <c r="A39" s="44" t="str">
        <f>Source!E30</f>
        <v>2</v>
      </c>
      <c r="B39" s="45" t="s">
        <v>753</v>
      </c>
      <c r="C39" s="45" t="str">
        <f>Source!G30</f>
        <v>Установка пароизоляционного слоя из пленки полиэтиленовой (без стекловолокнистых материалов)</v>
      </c>
      <c r="D39" s="28" t="str">
        <f>Source!H30</f>
        <v>100 м2</v>
      </c>
      <c r="E39" s="25">
        <f>Source!I30</f>
        <v>1.298</v>
      </c>
      <c r="F39" s="29">
        <f>Source!AL30+Source!AM30+Source!AO30</f>
        <v>973.31999999999994</v>
      </c>
      <c r="G39" s="30"/>
      <c r="H39" s="29"/>
      <c r="I39" s="30" t="str">
        <f>Source!BO30</f>
        <v/>
      </c>
      <c r="J39" s="30"/>
      <c r="K39" s="29"/>
      <c r="L39" s="31"/>
      <c r="S39">
        <f>ROUND((Source!FX30/100)*((ROUND(Source!AF30*Source!I30, 2)+ROUND(Source!AE30*Source!I30, 2))), 2)</f>
        <v>181.5</v>
      </c>
      <c r="T39">
        <f>Source!X30</f>
        <v>182.46</v>
      </c>
      <c r="U39">
        <f>ROUND((Source!FY30/100)*((ROUND(Source!AF30*Source!I30, 2)+ROUND(Source!AE30*Source!I30, 2))), 2)</f>
        <v>114.28</v>
      </c>
      <c r="V39">
        <f>Source!Y30</f>
        <v>115.24</v>
      </c>
    </row>
    <row r="40" spans="1:26" x14ac:dyDescent="0.25">
      <c r="C40" s="19" t="str">
        <f>"Объем: "&amp;Source!I30&amp;"=129,8/"&amp;"100"</f>
        <v>Объем: 1,298=129,8/100</v>
      </c>
    </row>
    <row r="41" spans="1:26" ht="14.4" x14ac:dyDescent="0.3">
      <c r="A41" s="44"/>
      <c r="B41" s="45"/>
      <c r="C41" s="45" t="s">
        <v>746</v>
      </c>
      <c r="D41" s="28"/>
      <c r="E41" s="25"/>
      <c r="F41" s="29">
        <f>Source!AO30</f>
        <v>125.51</v>
      </c>
      <c r="G41" s="30" t="str">
        <f>Source!DG30</f>
        <v>)*1,15</v>
      </c>
      <c r="H41" s="29">
        <f>ROUND(Source!AF30*Source!I30, 2)</f>
        <v>187.35</v>
      </c>
      <c r="I41" s="30"/>
      <c r="J41" s="30">
        <f>IF(Source!BA30&lt;&gt; 0, Source!BA30, 1)</f>
        <v>1</v>
      </c>
      <c r="K41" s="29">
        <f>Source!S30</f>
        <v>187.35</v>
      </c>
      <c r="L41" s="31"/>
      <c r="R41">
        <f>H41</f>
        <v>187.35</v>
      </c>
    </row>
    <row r="42" spans="1:26" ht="14.4" x14ac:dyDescent="0.3">
      <c r="A42" s="44"/>
      <c r="B42" s="45"/>
      <c r="C42" s="45" t="s">
        <v>92</v>
      </c>
      <c r="D42" s="28"/>
      <c r="E42" s="25"/>
      <c r="F42" s="29">
        <f>Source!AM30</f>
        <v>16.43</v>
      </c>
      <c r="G42" s="30" t="str">
        <f>Source!DE30</f>
        <v>)*1,25</v>
      </c>
      <c r="H42" s="29">
        <f>ROUND(Source!AD30*Source!I30, 2)</f>
        <v>26.66</v>
      </c>
      <c r="I42" s="30"/>
      <c r="J42" s="30">
        <f>IF(Source!BB30&lt;&gt; 0, Source!BB30, 1)</f>
        <v>1</v>
      </c>
      <c r="K42" s="29">
        <f>Source!Q30</f>
        <v>26.66</v>
      </c>
      <c r="L42" s="31"/>
    </row>
    <row r="43" spans="1:26" ht="14.4" x14ac:dyDescent="0.3">
      <c r="A43" s="44"/>
      <c r="B43" s="45"/>
      <c r="C43" s="45" t="s">
        <v>747</v>
      </c>
      <c r="D43" s="28"/>
      <c r="E43" s="25"/>
      <c r="F43" s="29">
        <f>Source!AN30</f>
        <v>2.9</v>
      </c>
      <c r="G43" s="30" t="str">
        <f>Source!DF30</f>
        <v>)*1,25</v>
      </c>
      <c r="H43" s="32">
        <f>ROUND(Source!AE30*Source!I30, 2)</f>
        <v>4.71</v>
      </c>
      <c r="I43" s="30"/>
      <c r="J43" s="30">
        <f>IF(Source!BS30&lt;&gt; 0, Source!BS30, 1)</f>
        <v>1</v>
      </c>
      <c r="K43" s="32">
        <f>Source!R30</f>
        <v>4.71</v>
      </c>
      <c r="L43" s="31"/>
      <c r="R43">
        <f>H43</f>
        <v>4.71</v>
      </c>
    </row>
    <row r="44" spans="1:26" ht="14.4" x14ac:dyDescent="0.3">
      <c r="A44" s="44"/>
      <c r="B44" s="45"/>
      <c r="C44" s="45" t="s">
        <v>754</v>
      </c>
      <c r="D44" s="28"/>
      <c r="E44" s="25"/>
      <c r="F44" s="29">
        <f>Source!AL30</f>
        <v>831.38</v>
      </c>
      <c r="G44" s="30" t="str">
        <f>Source!DD30</f>
        <v/>
      </c>
      <c r="H44" s="29">
        <f>ROUND(Source!AC30*Source!I30, 2)</f>
        <v>1079.1300000000001</v>
      </c>
      <c r="I44" s="30"/>
      <c r="J44" s="30">
        <f>IF(Source!BC30&lt;&gt; 0, Source!BC30, 1)</f>
        <v>1</v>
      </c>
      <c r="K44" s="29">
        <f>Source!P30</f>
        <v>1079.1300000000001</v>
      </c>
      <c r="L44" s="31"/>
    </row>
    <row r="45" spans="1:26" ht="14.4" x14ac:dyDescent="0.3">
      <c r="A45" s="44"/>
      <c r="B45" s="45"/>
      <c r="C45" s="45" t="s">
        <v>748</v>
      </c>
      <c r="D45" s="28" t="s">
        <v>749</v>
      </c>
      <c r="E45" s="25">
        <f>Source!BZ30</f>
        <v>105</v>
      </c>
      <c r="F45" s="72" t="str">
        <f>CONCATENATE(" )", Source!DL30, Source!FT30, "=", Source!FX30)</f>
        <v xml:space="preserve"> )*0,9=94,5</v>
      </c>
      <c r="G45" s="73"/>
      <c r="H45" s="29">
        <f>SUM(S39:S48)</f>
        <v>181.5</v>
      </c>
      <c r="I45" s="33"/>
      <c r="J45" s="27">
        <f>Source!AT30</f>
        <v>95</v>
      </c>
      <c r="K45" s="29">
        <f>SUM(T39:T48)</f>
        <v>182.46</v>
      </c>
      <c r="L45" s="31"/>
    </row>
    <row r="46" spans="1:26" ht="14.4" x14ac:dyDescent="0.3">
      <c r="A46" s="44"/>
      <c r="B46" s="45"/>
      <c r="C46" s="45" t="s">
        <v>750</v>
      </c>
      <c r="D46" s="28" t="s">
        <v>749</v>
      </c>
      <c r="E46" s="25">
        <f>Source!CA30</f>
        <v>70</v>
      </c>
      <c r="F46" s="72" t="str">
        <f>CONCATENATE(" )", Source!DM30, Source!FU30, "=", Source!FY30)</f>
        <v xml:space="preserve"> )*0,85=59,5</v>
      </c>
      <c r="G46" s="73"/>
      <c r="H46" s="29">
        <f>SUM(U39:U48)</f>
        <v>114.28</v>
      </c>
      <c r="I46" s="33"/>
      <c r="J46" s="27">
        <f>Source!AU30</f>
        <v>60</v>
      </c>
      <c r="K46" s="29">
        <f>SUM(V39:V48)</f>
        <v>115.24</v>
      </c>
      <c r="L46" s="31"/>
    </row>
    <row r="47" spans="1:26" ht="14.4" x14ac:dyDescent="0.3">
      <c r="A47" s="44"/>
      <c r="B47" s="45"/>
      <c r="C47" s="45" t="s">
        <v>751</v>
      </c>
      <c r="D47" s="28" t="s">
        <v>752</v>
      </c>
      <c r="E47" s="25">
        <f>Source!AQ30</f>
        <v>14.36</v>
      </c>
      <c r="F47" s="29"/>
      <c r="G47" s="30" t="str">
        <f>Source!DI30</f>
        <v>)*1,15</v>
      </c>
      <c r="H47" s="29"/>
      <c r="I47" s="30"/>
      <c r="J47" s="30"/>
      <c r="K47" s="29"/>
      <c r="L47" s="34">
        <f>Source!U30</f>
        <v>21.435172000000001</v>
      </c>
    </row>
    <row r="48" spans="1:26" ht="27.6" x14ac:dyDescent="0.3">
      <c r="A48" s="46" t="str">
        <f>Source!E31</f>
        <v>2,1</v>
      </c>
      <c r="B48" s="47" t="str">
        <f>Source!F31</f>
        <v>12.1.02.12-0003</v>
      </c>
      <c r="C48" s="47" t="str">
        <f>Source!G31</f>
        <v>Пергамин кровельный марки П-300</v>
      </c>
      <c r="D48" s="35" t="str">
        <f>Source!H31</f>
        <v>м2</v>
      </c>
      <c r="E48" s="36">
        <f>Source!I31</f>
        <v>149.27000000000001</v>
      </c>
      <c r="F48" s="37">
        <f>Source!AL31+Source!AM31+Source!AO31</f>
        <v>3.05</v>
      </c>
      <c r="G48" s="38" t="s">
        <v>6</v>
      </c>
      <c r="H48" s="37">
        <f>ROUND(Source!AC31*Source!I31, 2)+ROUND(Source!AD31*Source!I31, 2)+ROUND(Source!AF31*Source!I31, 2)</f>
        <v>455.27</v>
      </c>
      <c r="I48" s="39"/>
      <c r="J48" s="39">
        <f>IF(Source!BC31&lt;&gt; 0, Source!BC31, 1)</f>
        <v>1</v>
      </c>
      <c r="K48" s="37">
        <f>Source!O31</f>
        <v>455.27</v>
      </c>
      <c r="L48" s="40"/>
      <c r="S48">
        <f>ROUND((Source!FX31/100)*((ROUND(Source!AF31*Source!I31, 2)+ROUND(Source!AE31*Source!I31, 2))), 2)</f>
        <v>0</v>
      </c>
      <c r="T48">
        <f>Source!X31</f>
        <v>0</v>
      </c>
      <c r="U48">
        <f>ROUND((Source!FY31/100)*((ROUND(Source!AF31*Source!I31, 2)+ROUND(Source!AE31*Source!I31, 2))), 2)</f>
        <v>0</v>
      </c>
      <c r="V48">
        <f>Source!Y31</f>
        <v>0</v>
      </c>
      <c r="W48">
        <f>IF(Source!BI31&lt;=1,H48, 0)</f>
        <v>455.27</v>
      </c>
      <c r="X48">
        <f>IF(Source!BI31=2,H48, 0)</f>
        <v>0</v>
      </c>
      <c r="Y48">
        <f>IF(Source!BI31=3,H48, 0)</f>
        <v>0</v>
      </c>
      <c r="Z48">
        <f>IF(Source!BI31=4,H48, 0)</f>
        <v>0</v>
      </c>
    </row>
    <row r="49" spans="1:26" ht="13.8" x14ac:dyDescent="0.25">
      <c r="G49" s="77">
        <f>H41+H42+H44+H45+H46+SUM(H48:H48)</f>
        <v>2044.19</v>
      </c>
      <c r="H49" s="77"/>
      <c r="J49" s="77">
        <f>K41+K42+K44+K45+K46+SUM(K48:K48)</f>
        <v>2046.1100000000001</v>
      </c>
      <c r="K49" s="77"/>
      <c r="L49" s="41">
        <f>Source!U30</f>
        <v>21.435172000000001</v>
      </c>
      <c r="O49" s="20">
        <f>G49</f>
        <v>2044.19</v>
      </c>
      <c r="P49" s="20">
        <f>J49</f>
        <v>2046.1100000000001</v>
      </c>
      <c r="Q49" s="20">
        <f>L49</f>
        <v>21.435172000000001</v>
      </c>
      <c r="W49">
        <f>IF(Source!BI30&lt;=1,H41+H42+H44+H45+H46, 0)</f>
        <v>1588.92</v>
      </c>
      <c r="X49">
        <f>IF(Source!BI30=2,H41+H42+H44+H45+H46, 0)</f>
        <v>0</v>
      </c>
      <c r="Y49">
        <f>IF(Source!BI30=3,H41+H42+H44+H45+H46, 0)</f>
        <v>0</v>
      </c>
      <c r="Z49">
        <f>IF(Source!BI30=4,H41+H42+H44+H45+H46, 0)</f>
        <v>0</v>
      </c>
    </row>
    <row r="50" spans="1:26" ht="40.200000000000003" x14ac:dyDescent="0.3">
      <c r="A50" s="44" t="str">
        <f>Source!E32</f>
        <v>3</v>
      </c>
      <c r="B50" s="45" t="s">
        <v>755</v>
      </c>
      <c r="C50" s="45" t="str">
        <f>Source!G32</f>
        <v>Армирование подстилающих слоев и набетонок</v>
      </c>
      <c r="D50" s="28" t="str">
        <f>Source!H32</f>
        <v>т</v>
      </c>
      <c r="E50" s="25">
        <f>Source!I32</f>
        <v>0.248</v>
      </c>
      <c r="F50" s="29">
        <f>Source!AL32+Source!AM32+Source!AO32</f>
        <v>429.97</v>
      </c>
      <c r="G50" s="30"/>
      <c r="H50" s="29"/>
      <c r="I50" s="30" t="str">
        <f>Source!BO32</f>
        <v/>
      </c>
      <c r="J50" s="30"/>
      <c r="K50" s="29"/>
      <c r="L50" s="31"/>
      <c r="S50">
        <f>ROUND((Source!FX32/100)*((ROUND(Source!AF32*Source!I32, 2)+ROUND(Source!AE32*Source!I32, 2))), 2)</f>
        <v>33.07</v>
      </c>
      <c r="T50">
        <f>Source!X32</f>
        <v>33.07</v>
      </c>
      <c r="U50">
        <f>ROUND((Source!FY32/100)*((ROUND(Source!AF32*Source!I32, 2)+ROUND(Source!AE32*Source!I32, 2))), 2)</f>
        <v>18.45</v>
      </c>
      <c r="V50">
        <f>Source!Y32</f>
        <v>18.37</v>
      </c>
    </row>
    <row r="51" spans="1:26" x14ac:dyDescent="0.25">
      <c r="C51" s="19" t="str">
        <f>"Объем: "&amp;Source!I32&amp;"=(1,91*"&amp;"129,8)/"&amp;"1000"</f>
        <v>Объем: 0,248=(1,91*129,8)/1000</v>
      </c>
    </row>
    <row r="52" spans="1:26" ht="14.4" x14ac:dyDescent="0.3">
      <c r="A52" s="44"/>
      <c r="B52" s="45"/>
      <c r="C52" s="45" t="s">
        <v>746</v>
      </c>
      <c r="D52" s="28"/>
      <c r="E52" s="25"/>
      <c r="F52" s="29">
        <f>Source!AO32</f>
        <v>111.99</v>
      </c>
      <c r="G52" s="30" t="str">
        <f>Source!DG32</f>
        <v>)*1,15</v>
      </c>
      <c r="H52" s="29">
        <f>ROUND(Source!AF32*Source!I32, 2)</f>
        <v>31.94</v>
      </c>
      <c r="I52" s="30"/>
      <c r="J52" s="30">
        <f>IF(Source!BA32&lt;&gt; 0, Source!BA32, 1)</f>
        <v>1</v>
      </c>
      <c r="K52" s="29">
        <f>Source!S32</f>
        <v>31.94</v>
      </c>
      <c r="L52" s="31"/>
      <c r="R52">
        <f>H52</f>
        <v>31.94</v>
      </c>
    </row>
    <row r="53" spans="1:26" ht="14.4" x14ac:dyDescent="0.3">
      <c r="A53" s="44"/>
      <c r="B53" s="45"/>
      <c r="C53" s="45" t="s">
        <v>92</v>
      </c>
      <c r="D53" s="28"/>
      <c r="E53" s="25"/>
      <c r="F53" s="29">
        <f>Source!AM32</f>
        <v>32.380000000000003</v>
      </c>
      <c r="G53" s="30" t="str">
        <f>Source!DE32</f>
        <v>)*1,25</v>
      </c>
      <c r="H53" s="29">
        <f>ROUND(Source!AD32*Source!I32, 2)</f>
        <v>10.039999999999999</v>
      </c>
      <c r="I53" s="30"/>
      <c r="J53" s="30">
        <f>IF(Source!BB32&lt;&gt; 0, Source!BB32, 1)</f>
        <v>1</v>
      </c>
      <c r="K53" s="29">
        <f>Source!Q32</f>
        <v>10.039999999999999</v>
      </c>
      <c r="L53" s="31"/>
    </row>
    <row r="54" spans="1:26" ht="14.4" x14ac:dyDescent="0.3">
      <c r="A54" s="44"/>
      <c r="B54" s="45"/>
      <c r="C54" s="45" t="s">
        <v>747</v>
      </c>
      <c r="D54" s="28"/>
      <c r="E54" s="25"/>
      <c r="F54" s="29">
        <f>Source!AN32</f>
        <v>4.71</v>
      </c>
      <c r="G54" s="30" t="str">
        <f>Source!DF32</f>
        <v>)*1,25</v>
      </c>
      <c r="H54" s="32">
        <f>ROUND(Source!AE32*Source!I32, 2)</f>
        <v>1.46</v>
      </c>
      <c r="I54" s="30"/>
      <c r="J54" s="30">
        <f>IF(Source!BS32&lt;&gt; 0, Source!BS32, 1)</f>
        <v>1</v>
      </c>
      <c r="K54" s="32">
        <f>Source!R32</f>
        <v>1.46</v>
      </c>
      <c r="L54" s="31"/>
      <c r="R54">
        <f>H54</f>
        <v>1.46</v>
      </c>
    </row>
    <row r="55" spans="1:26" ht="14.4" x14ac:dyDescent="0.3">
      <c r="A55" s="44"/>
      <c r="B55" s="45"/>
      <c r="C55" s="45" t="s">
        <v>754</v>
      </c>
      <c r="D55" s="28"/>
      <c r="E55" s="25"/>
      <c r="F55" s="29">
        <f>Source!AL32</f>
        <v>285.60000000000002</v>
      </c>
      <c r="G55" s="30" t="str">
        <f>Source!DD32</f>
        <v/>
      </c>
      <c r="H55" s="29">
        <f>ROUND(Source!AC32*Source!I32, 2)</f>
        <v>70.83</v>
      </c>
      <c r="I55" s="30"/>
      <c r="J55" s="30">
        <f>IF(Source!BC32&lt;&gt; 0, Source!BC32, 1)</f>
        <v>1</v>
      </c>
      <c r="K55" s="29">
        <f>Source!P32</f>
        <v>70.83</v>
      </c>
      <c r="L55" s="31"/>
    </row>
    <row r="56" spans="1:26" ht="14.4" x14ac:dyDescent="0.3">
      <c r="A56" s="44"/>
      <c r="B56" s="45"/>
      <c r="C56" s="45" t="s">
        <v>748</v>
      </c>
      <c r="D56" s="28" t="s">
        <v>749</v>
      </c>
      <c r="E56" s="25">
        <f>Source!BZ32</f>
        <v>110</v>
      </c>
      <c r="F56" s="72" t="str">
        <f>CONCATENATE(" )", Source!DL32, Source!FT32, "=", Source!FX32)</f>
        <v xml:space="preserve"> )*0,9=99</v>
      </c>
      <c r="G56" s="73"/>
      <c r="H56" s="29">
        <f>SUM(S50:S59)</f>
        <v>33.07</v>
      </c>
      <c r="I56" s="33"/>
      <c r="J56" s="27">
        <f>Source!AT32</f>
        <v>99</v>
      </c>
      <c r="K56" s="29">
        <f>SUM(T50:T59)</f>
        <v>33.07</v>
      </c>
      <c r="L56" s="31"/>
    </row>
    <row r="57" spans="1:26" ht="14.4" x14ac:dyDescent="0.3">
      <c r="A57" s="44"/>
      <c r="B57" s="45"/>
      <c r="C57" s="45" t="s">
        <v>750</v>
      </c>
      <c r="D57" s="28" t="s">
        <v>749</v>
      </c>
      <c r="E57" s="25">
        <f>Source!CA32</f>
        <v>65</v>
      </c>
      <c r="F57" s="72" t="str">
        <f>CONCATENATE(" )", Source!DM32, Source!FU32, "=", Source!FY32)</f>
        <v xml:space="preserve"> )*0,85=55,25</v>
      </c>
      <c r="G57" s="73"/>
      <c r="H57" s="29">
        <f>SUM(U50:U59)</f>
        <v>18.45</v>
      </c>
      <c r="I57" s="33"/>
      <c r="J57" s="27">
        <f>Source!AU32</f>
        <v>55</v>
      </c>
      <c r="K57" s="29">
        <f>SUM(V50:V59)</f>
        <v>18.37</v>
      </c>
      <c r="L57" s="31"/>
    </row>
    <row r="58" spans="1:26" ht="14.4" x14ac:dyDescent="0.3">
      <c r="A58" s="44"/>
      <c r="B58" s="45"/>
      <c r="C58" s="45" t="s">
        <v>751</v>
      </c>
      <c r="D58" s="28" t="s">
        <v>752</v>
      </c>
      <c r="E58" s="25">
        <f>Source!AQ32</f>
        <v>12.64</v>
      </c>
      <c r="F58" s="29"/>
      <c r="G58" s="30" t="str">
        <f>Source!DI32</f>
        <v>)*1,15</v>
      </c>
      <c r="H58" s="29"/>
      <c r="I58" s="30"/>
      <c r="J58" s="30"/>
      <c r="K58" s="29"/>
      <c r="L58" s="34">
        <f>Source!U32</f>
        <v>3.6049279999999997</v>
      </c>
    </row>
    <row r="59" spans="1:26" ht="41.4" x14ac:dyDescent="0.3">
      <c r="A59" s="46" t="str">
        <f>Source!E33</f>
        <v>3,1</v>
      </c>
      <c r="B59" s="47" t="str">
        <f>Source!F33</f>
        <v>08.1.02.17-0091</v>
      </c>
      <c r="C59" s="47" t="str">
        <f>Source!G33</f>
        <v>Сетка сварная из арматурной проволоки диаметром 4,0 мм, без покрытия, 100х100 мм        1,91 кг/м2</v>
      </c>
      <c r="D59" s="35" t="str">
        <f>Source!H33</f>
        <v>м2</v>
      </c>
      <c r="E59" s="36">
        <f>Source!I33</f>
        <v>129.80000000000001</v>
      </c>
      <c r="F59" s="37">
        <f>Source!AL33+Source!AM33+Source!AO33</f>
        <v>14.06</v>
      </c>
      <c r="G59" s="38" t="s">
        <v>6</v>
      </c>
      <c r="H59" s="37">
        <f>ROUND(Source!AC33*Source!I33, 2)+ROUND(Source!AD33*Source!I33, 2)+ROUND(Source!AF33*Source!I33, 2)</f>
        <v>1824.99</v>
      </c>
      <c r="I59" s="39"/>
      <c r="J59" s="39">
        <f>IF(Source!BC33&lt;&gt; 0, Source!BC33, 1)</f>
        <v>1</v>
      </c>
      <c r="K59" s="37">
        <f>Source!O33</f>
        <v>1824.99</v>
      </c>
      <c r="L59" s="40"/>
      <c r="S59">
        <f>ROUND((Source!FX33/100)*((ROUND(Source!AF33*Source!I33, 2)+ROUND(Source!AE33*Source!I33, 2))), 2)</f>
        <v>0</v>
      </c>
      <c r="T59">
        <f>Source!X33</f>
        <v>0</v>
      </c>
      <c r="U59">
        <f>ROUND((Source!FY33/100)*((ROUND(Source!AF33*Source!I33, 2)+ROUND(Source!AE33*Source!I33, 2))), 2)</f>
        <v>0</v>
      </c>
      <c r="V59">
        <f>Source!Y33</f>
        <v>0</v>
      </c>
      <c r="W59">
        <f>IF(Source!BI33&lt;=1,H59, 0)</f>
        <v>1824.99</v>
      </c>
      <c r="X59">
        <f>IF(Source!BI33=2,H59, 0)</f>
        <v>0</v>
      </c>
      <c r="Y59">
        <f>IF(Source!BI33=3,H59, 0)</f>
        <v>0</v>
      </c>
      <c r="Z59">
        <f>IF(Source!BI33=4,H59, 0)</f>
        <v>0</v>
      </c>
    </row>
    <row r="60" spans="1:26" ht="13.8" x14ac:dyDescent="0.25">
      <c r="G60" s="77">
        <f>H52+H53+H55+H56+H57+SUM(H59:H59)</f>
        <v>1989.32</v>
      </c>
      <c r="H60" s="77"/>
      <c r="J60" s="77">
        <f>K52+K53+K55+K56+K57+SUM(K59:K59)</f>
        <v>1989.24</v>
      </c>
      <c r="K60" s="77"/>
      <c r="L60" s="41">
        <f>Source!U32</f>
        <v>3.6049279999999997</v>
      </c>
      <c r="O60" s="20">
        <f>G60</f>
        <v>1989.32</v>
      </c>
      <c r="P60" s="20">
        <f>J60</f>
        <v>1989.24</v>
      </c>
      <c r="Q60" s="20">
        <f>L60</f>
        <v>3.6049279999999997</v>
      </c>
      <c r="W60">
        <f>IF(Source!BI32&lt;=1,H52+H53+H55+H56+H57, 0)</f>
        <v>164.32999999999998</v>
      </c>
      <c r="X60">
        <f>IF(Source!BI32=2,H52+H53+H55+H56+H57, 0)</f>
        <v>0</v>
      </c>
      <c r="Y60">
        <f>IF(Source!BI32=3,H52+H53+H55+H56+H57, 0)</f>
        <v>0</v>
      </c>
      <c r="Z60">
        <f>IF(Source!BI32=4,H52+H53+H55+H56+H57, 0)</f>
        <v>0</v>
      </c>
    </row>
    <row r="61" spans="1:26" ht="40.200000000000003" x14ac:dyDescent="0.3">
      <c r="A61" s="44" t="str">
        <f>Source!E34</f>
        <v>4</v>
      </c>
      <c r="B61" s="45" t="s">
        <v>756</v>
      </c>
      <c r="C61" s="45" t="str">
        <f>Source!G34</f>
        <v>Устройство стяжек цементных толщиной 20 мм</v>
      </c>
      <c r="D61" s="28" t="str">
        <f>Source!H34</f>
        <v>100 м2</v>
      </c>
      <c r="E61" s="25">
        <f>Source!I34</f>
        <v>1.298</v>
      </c>
      <c r="F61" s="29">
        <f>Source!AL34+Source!AM34+Source!AO34</f>
        <v>366.49</v>
      </c>
      <c r="G61" s="30"/>
      <c r="H61" s="29"/>
      <c r="I61" s="30" t="str">
        <f>Source!BO34</f>
        <v/>
      </c>
      <c r="J61" s="30"/>
      <c r="K61" s="29"/>
      <c r="L61" s="31"/>
      <c r="S61">
        <f>ROUND((Source!FX34/100)*((ROUND(Source!AF34*Source!I34, 2)+ROUND(Source!AE34*Source!I34, 2))), 2)</f>
        <v>575.98</v>
      </c>
      <c r="T61">
        <f>Source!X34</f>
        <v>575.49</v>
      </c>
      <c r="U61">
        <f>ROUND((Source!FY34/100)*((ROUND(Source!AF34*Source!I34, 2)+ROUND(Source!AE34*Source!I34, 2))), 2)</f>
        <v>316.27</v>
      </c>
      <c r="V61">
        <f>Source!Y34</f>
        <v>317.51</v>
      </c>
    </row>
    <row r="62" spans="1:26" x14ac:dyDescent="0.25">
      <c r="C62" s="19" t="str">
        <f>"Объем: "&amp;Source!I34&amp;"=129,8/"&amp;"100"</f>
        <v>Объем: 1,298=129,8/100</v>
      </c>
    </row>
    <row r="63" spans="1:26" ht="14.4" x14ac:dyDescent="0.3">
      <c r="A63" s="44"/>
      <c r="B63" s="45"/>
      <c r="C63" s="45" t="s">
        <v>746</v>
      </c>
      <c r="D63" s="28"/>
      <c r="E63" s="25"/>
      <c r="F63" s="29">
        <f>Source!AO34</f>
        <v>313.70999999999998</v>
      </c>
      <c r="G63" s="30" t="str">
        <f>Source!DG34</f>
        <v>)*1,15</v>
      </c>
      <c r="H63" s="29">
        <f>ROUND(Source!AF34*Source!I34, 2)</f>
        <v>468.28</v>
      </c>
      <c r="I63" s="30"/>
      <c r="J63" s="30">
        <f>IF(Source!BA34&lt;&gt; 0, Source!BA34, 1)</f>
        <v>1</v>
      </c>
      <c r="K63" s="29">
        <f>Source!S34</f>
        <v>468.28</v>
      </c>
      <c r="L63" s="31"/>
      <c r="R63">
        <f>H63</f>
        <v>468.28</v>
      </c>
    </row>
    <row r="64" spans="1:26" ht="14.4" x14ac:dyDescent="0.3">
      <c r="A64" s="44"/>
      <c r="B64" s="45"/>
      <c r="C64" s="45" t="s">
        <v>92</v>
      </c>
      <c r="D64" s="28"/>
      <c r="E64" s="25"/>
      <c r="F64" s="29">
        <f>Source!AM34</f>
        <v>44.24</v>
      </c>
      <c r="G64" s="30" t="str">
        <f>Source!DE34</f>
        <v>)*1,25</v>
      </c>
      <c r="H64" s="29">
        <f>ROUND(Source!AD34*Source!I34, 2)</f>
        <v>71.78</v>
      </c>
      <c r="I64" s="30"/>
      <c r="J64" s="30">
        <f>IF(Source!BB34&lt;&gt; 0, Source!BB34, 1)</f>
        <v>1</v>
      </c>
      <c r="K64" s="29">
        <f>Source!Q34</f>
        <v>71.78</v>
      </c>
      <c r="L64" s="31"/>
    </row>
    <row r="65" spans="1:26" ht="14.4" x14ac:dyDescent="0.3">
      <c r="A65" s="44"/>
      <c r="B65" s="45"/>
      <c r="C65" s="45" t="s">
        <v>747</v>
      </c>
      <c r="D65" s="28"/>
      <c r="E65" s="25"/>
      <c r="F65" s="29">
        <f>Source!AN34</f>
        <v>17.149999999999999</v>
      </c>
      <c r="G65" s="30" t="str">
        <f>Source!DF34</f>
        <v>)*1,25</v>
      </c>
      <c r="H65" s="32">
        <f>ROUND(Source!AE34*Source!I34, 2)</f>
        <v>27.83</v>
      </c>
      <c r="I65" s="30"/>
      <c r="J65" s="30">
        <f>IF(Source!BS34&lt;&gt; 0, Source!BS34, 1)</f>
        <v>1</v>
      </c>
      <c r="K65" s="32">
        <f>Source!R34</f>
        <v>27.83</v>
      </c>
      <c r="L65" s="31"/>
      <c r="R65">
        <f>H65</f>
        <v>27.83</v>
      </c>
    </row>
    <row r="66" spans="1:26" ht="14.4" x14ac:dyDescent="0.3">
      <c r="A66" s="44"/>
      <c r="B66" s="45"/>
      <c r="C66" s="45" t="s">
        <v>754</v>
      </c>
      <c r="D66" s="28"/>
      <c r="E66" s="25"/>
      <c r="F66" s="29">
        <f>Source!AL34</f>
        <v>8.5399999999999991</v>
      </c>
      <c r="G66" s="30" t="str">
        <f>Source!DD34</f>
        <v/>
      </c>
      <c r="H66" s="29">
        <f>ROUND(Source!AC34*Source!I34, 2)</f>
        <v>11.08</v>
      </c>
      <c r="I66" s="30"/>
      <c r="J66" s="30">
        <f>IF(Source!BC34&lt;&gt; 0, Source!BC34, 1)</f>
        <v>1</v>
      </c>
      <c r="K66" s="29">
        <f>Source!P34</f>
        <v>11.08</v>
      </c>
      <c r="L66" s="31"/>
    </row>
    <row r="67" spans="1:26" ht="14.4" x14ac:dyDescent="0.3">
      <c r="A67" s="44"/>
      <c r="B67" s="45"/>
      <c r="C67" s="45" t="s">
        <v>748</v>
      </c>
      <c r="D67" s="28" t="s">
        <v>749</v>
      </c>
      <c r="E67" s="25">
        <f>Source!BZ34</f>
        <v>129</v>
      </c>
      <c r="F67" s="72" t="str">
        <f>CONCATENATE(" )", Source!DL34, Source!FT34, "=", Source!FX34)</f>
        <v xml:space="preserve"> )*0,9=116,1</v>
      </c>
      <c r="G67" s="73"/>
      <c r="H67" s="29">
        <f>SUM(S61:S70)</f>
        <v>575.98</v>
      </c>
      <c r="I67" s="33"/>
      <c r="J67" s="27">
        <f>Source!AT34</f>
        <v>116</v>
      </c>
      <c r="K67" s="29">
        <f>SUM(T61:T70)</f>
        <v>575.49</v>
      </c>
      <c r="L67" s="31"/>
    </row>
    <row r="68" spans="1:26" ht="14.4" x14ac:dyDescent="0.3">
      <c r="A68" s="44"/>
      <c r="B68" s="45"/>
      <c r="C68" s="45" t="s">
        <v>750</v>
      </c>
      <c r="D68" s="28" t="s">
        <v>749</v>
      </c>
      <c r="E68" s="25">
        <f>Source!CA34</f>
        <v>75</v>
      </c>
      <c r="F68" s="72" t="str">
        <f>CONCATENATE(" )", Source!DM34, Source!FU34, "=", Source!FY34)</f>
        <v xml:space="preserve"> )*0,85=63,75</v>
      </c>
      <c r="G68" s="73"/>
      <c r="H68" s="29">
        <f>SUM(U61:U70)</f>
        <v>316.27</v>
      </c>
      <c r="I68" s="33"/>
      <c r="J68" s="27">
        <f>Source!AU34</f>
        <v>64</v>
      </c>
      <c r="K68" s="29">
        <f>SUM(V61:V70)</f>
        <v>317.51</v>
      </c>
      <c r="L68" s="31"/>
    </row>
    <row r="69" spans="1:26" ht="14.4" x14ac:dyDescent="0.3">
      <c r="A69" s="44"/>
      <c r="B69" s="45"/>
      <c r="C69" s="45" t="s">
        <v>751</v>
      </c>
      <c r="D69" s="28" t="s">
        <v>752</v>
      </c>
      <c r="E69" s="25">
        <f>Source!AQ34</f>
        <v>39.51</v>
      </c>
      <c r="F69" s="29"/>
      <c r="G69" s="30" t="str">
        <f>Source!DI34</f>
        <v>)*1,15</v>
      </c>
      <c r="H69" s="29"/>
      <c r="I69" s="30"/>
      <c r="J69" s="30"/>
      <c r="K69" s="29"/>
      <c r="L69" s="34">
        <f>Source!U34</f>
        <v>58.976576999999999</v>
      </c>
    </row>
    <row r="70" spans="1:26" ht="27.6" x14ac:dyDescent="0.3">
      <c r="A70" s="46" t="str">
        <f>Source!E35</f>
        <v>4,1</v>
      </c>
      <c r="B70" s="47" t="str">
        <f>Source!F35</f>
        <v>04.3.01.09-0014</v>
      </c>
      <c r="C70" s="47" t="str">
        <f>Source!G35</f>
        <v>Раствор готовый кладочный цементный марки 100</v>
      </c>
      <c r="D70" s="35" t="str">
        <f>Source!H35</f>
        <v>м3</v>
      </c>
      <c r="E70" s="36">
        <f>Source!I35</f>
        <v>2.6479200000000001</v>
      </c>
      <c r="F70" s="37">
        <f>Source!AL35+Source!AM35+Source!AO35</f>
        <v>519.79999999999995</v>
      </c>
      <c r="G70" s="38" t="s">
        <v>6</v>
      </c>
      <c r="H70" s="37">
        <f>ROUND(Source!AC35*Source!I35, 2)+ROUND(Source!AD35*Source!I35, 2)+ROUND(Source!AF35*Source!I35, 2)</f>
        <v>1376.39</v>
      </c>
      <c r="I70" s="39"/>
      <c r="J70" s="39">
        <f>IF(Source!BC35&lt;&gt; 0, Source!BC35, 1)</f>
        <v>1</v>
      </c>
      <c r="K70" s="37">
        <f>Source!O35</f>
        <v>1376.39</v>
      </c>
      <c r="L70" s="40"/>
      <c r="S70">
        <f>ROUND((Source!FX35/100)*((ROUND(Source!AF35*Source!I35, 2)+ROUND(Source!AE35*Source!I35, 2))), 2)</f>
        <v>0</v>
      </c>
      <c r="T70">
        <f>Source!X35</f>
        <v>0</v>
      </c>
      <c r="U70">
        <f>ROUND((Source!FY35/100)*((ROUND(Source!AF35*Source!I35, 2)+ROUND(Source!AE35*Source!I35, 2))), 2)</f>
        <v>0</v>
      </c>
      <c r="V70">
        <f>Source!Y35</f>
        <v>0</v>
      </c>
      <c r="W70">
        <f>IF(Source!BI35&lt;=1,H70, 0)</f>
        <v>1376.39</v>
      </c>
      <c r="X70">
        <f>IF(Source!BI35=2,H70, 0)</f>
        <v>0</v>
      </c>
      <c r="Y70">
        <f>IF(Source!BI35=3,H70, 0)</f>
        <v>0</v>
      </c>
      <c r="Z70">
        <f>IF(Source!BI35=4,H70, 0)</f>
        <v>0</v>
      </c>
    </row>
    <row r="71" spans="1:26" ht="13.8" x14ac:dyDescent="0.25">
      <c r="G71" s="77">
        <f>H63+H64+H66+H67+H68+SUM(H70:H70)</f>
        <v>2819.7799999999997</v>
      </c>
      <c r="H71" s="77"/>
      <c r="J71" s="77">
        <f>K63+K64+K66+K67+K68+SUM(K70:K70)</f>
        <v>2820.53</v>
      </c>
      <c r="K71" s="77"/>
      <c r="L71" s="41">
        <f>Source!U34</f>
        <v>58.976576999999999</v>
      </c>
      <c r="O71" s="20">
        <f>G71</f>
        <v>2819.7799999999997</v>
      </c>
      <c r="P71" s="20">
        <f>J71</f>
        <v>2820.53</v>
      </c>
      <c r="Q71" s="20">
        <f>L71</f>
        <v>58.976576999999999</v>
      </c>
      <c r="W71">
        <f>IF(Source!BI34&lt;=1,H63+H64+H66+H67+H68, 0)</f>
        <v>1443.3899999999999</v>
      </c>
      <c r="X71">
        <f>IF(Source!BI34=2,H63+H64+H66+H67+H68, 0)</f>
        <v>0</v>
      </c>
      <c r="Y71">
        <f>IF(Source!BI34=3,H63+H64+H66+H67+H68, 0)</f>
        <v>0</v>
      </c>
      <c r="Z71">
        <f>IF(Source!BI34=4,H63+H64+H66+H67+H68, 0)</f>
        <v>0</v>
      </c>
    </row>
    <row r="72" spans="1:26" ht="55.2" x14ac:dyDescent="0.3">
      <c r="A72" s="44" t="str">
        <f>Source!E36</f>
        <v>5</v>
      </c>
      <c r="B72" s="45" t="s">
        <v>757</v>
      </c>
      <c r="C72" s="45" t="str">
        <f>Source!G36</f>
        <v>Устройство стяжек на каждые 5 мм изменения толщины стяжки добавлять или исключать к расценке 11-01-011-01        до толщины 30 мм к=2</v>
      </c>
      <c r="D72" s="28" t="str">
        <f>Source!H36</f>
        <v>100 м2</v>
      </c>
      <c r="E72" s="25">
        <f>Source!I36</f>
        <v>1.298</v>
      </c>
      <c r="F72" s="29">
        <f>Source!AL36+Source!AM36+Source!AO36</f>
        <v>11.69</v>
      </c>
      <c r="G72" s="30"/>
      <c r="H72" s="29"/>
      <c r="I72" s="30" t="str">
        <f>Source!BO36</f>
        <v/>
      </c>
      <c r="J72" s="30"/>
      <c r="K72" s="29"/>
      <c r="L72" s="31"/>
      <c r="S72">
        <f>ROUND((Source!FX36/100)*((ROUND(Source!AF36*Source!I36, 2)+ROUND(Source!AE36*Source!I36, 2))), 2)</f>
        <v>24.46</v>
      </c>
      <c r="T72">
        <f>Source!X36</f>
        <v>24.44</v>
      </c>
      <c r="U72">
        <f>ROUND((Source!FY36/100)*((ROUND(Source!AF36*Source!I36, 2)+ROUND(Source!AE36*Source!I36, 2))), 2)</f>
        <v>13.43</v>
      </c>
      <c r="V72">
        <f>Source!Y36</f>
        <v>13.48</v>
      </c>
    </row>
    <row r="73" spans="1:26" x14ac:dyDescent="0.25">
      <c r="C73" s="19" t="str">
        <f>"Объем: "&amp;Source!I36&amp;"=129,8/"&amp;"100"</f>
        <v>Объем: 1,298=129,8/100</v>
      </c>
    </row>
    <row r="74" spans="1:26" ht="14.4" x14ac:dyDescent="0.3">
      <c r="A74" s="44"/>
      <c r="B74" s="45"/>
      <c r="C74" s="45" t="s">
        <v>746</v>
      </c>
      <c r="D74" s="28"/>
      <c r="E74" s="25"/>
      <c r="F74" s="29">
        <f>Source!AO36</f>
        <v>3.97</v>
      </c>
      <c r="G74" s="30" t="str">
        <f>Source!DG36</f>
        <v>)*1,15)*2</v>
      </c>
      <c r="H74" s="29">
        <f>ROUND(Source!AF36*Source!I36, 2)</f>
        <v>11.85</v>
      </c>
      <c r="I74" s="30"/>
      <c r="J74" s="30">
        <f>IF(Source!BA36&lt;&gt; 0, Source!BA36, 1)</f>
        <v>1</v>
      </c>
      <c r="K74" s="29">
        <f>Source!S36</f>
        <v>11.85</v>
      </c>
      <c r="L74" s="31"/>
      <c r="R74">
        <f>H74</f>
        <v>11.85</v>
      </c>
    </row>
    <row r="75" spans="1:26" ht="14.4" x14ac:dyDescent="0.3">
      <c r="A75" s="44"/>
      <c r="B75" s="45"/>
      <c r="C75" s="45" t="s">
        <v>92</v>
      </c>
      <c r="D75" s="28"/>
      <c r="E75" s="25"/>
      <c r="F75" s="29">
        <f>Source!AM36</f>
        <v>7.72</v>
      </c>
      <c r="G75" s="30" t="str">
        <f>Source!DE36</f>
        <v>)*1,25)*2</v>
      </c>
      <c r="H75" s="29">
        <f>ROUND(Source!AD36*Source!I36, 2)</f>
        <v>25.05</v>
      </c>
      <c r="I75" s="30"/>
      <c r="J75" s="30">
        <f>IF(Source!BB36&lt;&gt; 0, Source!BB36, 1)</f>
        <v>1</v>
      </c>
      <c r="K75" s="29">
        <f>Source!Q36</f>
        <v>25.05</v>
      </c>
      <c r="L75" s="31"/>
    </row>
    <row r="76" spans="1:26" ht="14.4" x14ac:dyDescent="0.3">
      <c r="A76" s="44"/>
      <c r="B76" s="45"/>
      <c r="C76" s="45" t="s">
        <v>747</v>
      </c>
      <c r="D76" s="28"/>
      <c r="E76" s="25"/>
      <c r="F76" s="29">
        <f>Source!AN36</f>
        <v>2.84</v>
      </c>
      <c r="G76" s="30" t="str">
        <f>Source!DF36</f>
        <v>)*1,25)*2</v>
      </c>
      <c r="H76" s="32">
        <f>ROUND(Source!AE36*Source!I36, 2)</f>
        <v>9.2200000000000006</v>
      </c>
      <c r="I76" s="30"/>
      <c r="J76" s="30">
        <f>IF(Source!BS36&lt;&gt; 0, Source!BS36, 1)</f>
        <v>1</v>
      </c>
      <c r="K76" s="32">
        <f>Source!R36</f>
        <v>9.2200000000000006</v>
      </c>
      <c r="L76" s="31"/>
      <c r="R76">
        <f>H76</f>
        <v>9.2200000000000006</v>
      </c>
    </row>
    <row r="77" spans="1:26" ht="14.4" x14ac:dyDescent="0.3">
      <c r="A77" s="44"/>
      <c r="B77" s="45"/>
      <c r="C77" s="45" t="s">
        <v>748</v>
      </c>
      <c r="D77" s="28" t="s">
        <v>749</v>
      </c>
      <c r="E77" s="25">
        <f>Source!BZ36</f>
        <v>129</v>
      </c>
      <c r="F77" s="72" t="str">
        <f>CONCATENATE(" )", Source!DL36, Source!FT36, "=", Source!FX36)</f>
        <v xml:space="preserve"> )*0,9=116,1</v>
      </c>
      <c r="G77" s="73"/>
      <c r="H77" s="29">
        <f>SUM(S72:S80)</f>
        <v>24.46</v>
      </c>
      <c r="I77" s="33"/>
      <c r="J77" s="27">
        <f>Source!AT36</f>
        <v>116</v>
      </c>
      <c r="K77" s="29">
        <f>SUM(T72:T80)</f>
        <v>24.44</v>
      </c>
      <c r="L77" s="31"/>
    </row>
    <row r="78" spans="1:26" ht="14.4" x14ac:dyDescent="0.3">
      <c r="A78" s="44"/>
      <c r="B78" s="45"/>
      <c r="C78" s="45" t="s">
        <v>750</v>
      </c>
      <c r="D78" s="28" t="s">
        <v>749</v>
      </c>
      <c r="E78" s="25">
        <f>Source!CA36</f>
        <v>75</v>
      </c>
      <c r="F78" s="72" t="str">
        <f>CONCATENATE(" )", Source!DM36, Source!FU36, "=", Source!FY36)</f>
        <v xml:space="preserve"> )*0,85=63,75</v>
      </c>
      <c r="G78" s="73"/>
      <c r="H78" s="29">
        <f>SUM(U72:U80)</f>
        <v>13.43</v>
      </c>
      <c r="I78" s="33"/>
      <c r="J78" s="27">
        <f>Source!AU36</f>
        <v>64</v>
      </c>
      <c r="K78" s="29">
        <f>SUM(V72:V80)</f>
        <v>13.48</v>
      </c>
      <c r="L78" s="31"/>
    </row>
    <row r="79" spans="1:26" ht="14.4" x14ac:dyDescent="0.3">
      <c r="A79" s="44"/>
      <c r="B79" s="45"/>
      <c r="C79" s="45" t="s">
        <v>751</v>
      </c>
      <c r="D79" s="28" t="s">
        <v>752</v>
      </c>
      <c r="E79" s="25">
        <f>Source!AQ36</f>
        <v>0.5</v>
      </c>
      <c r="F79" s="29"/>
      <c r="G79" s="30" t="str">
        <f>Source!DI36</f>
        <v>)*1,15)*2</v>
      </c>
      <c r="H79" s="29"/>
      <c r="I79" s="30"/>
      <c r="J79" s="30"/>
      <c r="K79" s="29"/>
      <c r="L79" s="34">
        <f>Source!U36</f>
        <v>1.4926999999999999</v>
      </c>
    </row>
    <row r="80" spans="1:26" ht="54" x14ac:dyDescent="0.3">
      <c r="A80" s="46" t="str">
        <f>Source!E37</f>
        <v>5,1</v>
      </c>
      <c r="B80" s="47" t="s">
        <v>758</v>
      </c>
      <c r="C80" s="47" t="str">
        <f>Source!G37</f>
        <v>Раствор готовый кладочный цементный марки 100</v>
      </c>
      <c r="D80" s="35" t="str">
        <f>Source!H37</f>
        <v>м3</v>
      </c>
      <c r="E80" s="36">
        <f>Source!I37</f>
        <v>1.32396</v>
      </c>
      <c r="F80" s="37">
        <f>Source!AL37+Source!AM37+Source!AO37</f>
        <v>519.79999999999995</v>
      </c>
      <c r="G80" s="38" t="s">
        <v>759</v>
      </c>
      <c r="H80" s="37">
        <f>ROUND(Source!AC37*Source!I37, 2)+ROUND(Source!AD37*Source!I37, 2)+ROUND(Source!AF37*Source!I37, 2)</f>
        <v>688.19</v>
      </c>
      <c r="I80" s="39"/>
      <c r="J80" s="39">
        <f>IF(Source!BC37&lt;&gt; 0, Source!BC37, 1)</f>
        <v>1</v>
      </c>
      <c r="K80" s="37">
        <f>Source!O37</f>
        <v>688.19</v>
      </c>
      <c r="L80" s="40"/>
      <c r="S80">
        <f>ROUND((Source!FX37/100)*((ROUND(Source!AF37*Source!I37, 2)+ROUND(Source!AE37*Source!I37, 2))), 2)</f>
        <v>0</v>
      </c>
      <c r="T80">
        <f>Source!X37</f>
        <v>0</v>
      </c>
      <c r="U80">
        <f>ROUND((Source!FY37/100)*((ROUND(Source!AF37*Source!I37, 2)+ROUND(Source!AE37*Source!I37, 2))), 2)</f>
        <v>0</v>
      </c>
      <c r="V80">
        <f>Source!Y37</f>
        <v>0</v>
      </c>
      <c r="W80">
        <f>IF(Source!BI37&lt;=1,H80, 0)</f>
        <v>688.19</v>
      </c>
      <c r="X80">
        <f>IF(Source!BI37=2,H80, 0)</f>
        <v>0</v>
      </c>
      <c r="Y80">
        <f>IF(Source!BI37=3,H80, 0)</f>
        <v>0</v>
      </c>
      <c r="Z80">
        <f>IF(Source!BI37=4,H80, 0)</f>
        <v>0</v>
      </c>
    </row>
    <row r="81" spans="1:32" ht="13.8" x14ac:dyDescent="0.25">
      <c r="G81" s="77">
        <f>H74+H75+H77+H78+SUM(H80:H80)</f>
        <v>762.98</v>
      </c>
      <c r="H81" s="77"/>
      <c r="J81" s="77">
        <f>K74+K75+K77+K78+SUM(K80:K80)</f>
        <v>763.0100000000001</v>
      </c>
      <c r="K81" s="77"/>
      <c r="L81" s="41">
        <f>Source!U36</f>
        <v>1.4926999999999999</v>
      </c>
      <c r="O81" s="20">
        <f>G81</f>
        <v>762.98</v>
      </c>
      <c r="P81" s="20">
        <f>J81</f>
        <v>763.0100000000001</v>
      </c>
      <c r="Q81" s="20">
        <f>L81</f>
        <v>1.4926999999999999</v>
      </c>
      <c r="W81">
        <f>IF(Source!BI36&lt;=1,H74+H75+H77+H78, 0)</f>
        <v>74.789999999999992</v>
      </c>
      <c r="X81">
        <f>IF(Source!BI36=2,H74+H75+H77+H78, 0)</f>
        <v>0</v>
      </c>
      <c r="Y81">
        <f>IF(Source!BI36=3,H74+H75+H77+H78, 0)</f>
        <v>0</v>
      </c>
      <c r="Z81">
        <f>IF(Source!BI36=4,H74+H75+H77+H78, 0)</f>
        <v>0</v>
      </c>
    </row>
    <row r="83" spans="1:32" ht="13.8" x14ac:dyDescent="0.25">
      <c r="A83" s="76" t="str">
        <f>CONCATENATE("Итого по разделу: ",IF(Source!G39&lt;&gt;"Новый раздел", Source!G39, ""))</f>
        <v>Итого по разделу: 1.Утепление перекрытия в осях 1-3/А-Д (арх.№ 88/8890)</v>
      </c>
      <c r="B83" s="76"/>
      <c r="C83" s="76"/>
      <c r="D83" s="76"/>
      <c r="E83" s="76"/>
      <c r="F83" s="76"/>
      <c r="G83" s="75">
        <f>SUM(O28:O82)</f>
        <v>39787.560000000005</v>
      </c>
      <c r="H83" s="75"/>
      <c r="I83" s="26"/>
      <c r="J83" s="75">
        <f>SUM(P28:P82)</f>
        <v>39813.879999999997</v>
      </c>
      <c r="K83" s="75"/>
      <c r="L83" s="41">
        <f>SUM(Q28:Q82)</f>
        <v>322.40086700000001</v>
      </c>
      <c r="AF83" s="49" t="str">
        <f>CONCATENATE("Итого по разделу: ",IF(Source!G39&lt;&gt;"Новый раздел", Source!G39, ""))</f>
        <v>Итого по разделу: 1.Утепление перекрытия в осях 1-3/А-Д (арх.№ 88/8890)</v>
      </c>
    </row>
    <row r="87" spans="1:32" ht="16.8" x14ac:dyDescent="0.3">
      <c r="A87" s="74" t="str">
        <f>CONCATENATE("Раздел: ",IF(Source!G68&lt;&gt;"Новый раздел", Source!G68, ""))</f>
        <v>Раздел: 2.Кровля и перекрытие в осях 4-6/ Г-Д (арх.№ 88/8891)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</row>
    <row r="89" spans="1:32" ht="16.8" x14ac:dyDescent="0.3">
      <c r="A89" s="74" t="str">
        <f>CONCATENATE("Подраздел: ",IF(Source!G72&lt;&gt;"Новый подраздел", Source!G72, ""))</f>
        <v>Подраздел: 2.1.Утепление свода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</row>
    <row r="90" spans="1:32" ht="41.4" x14ac:dyDescent="0.3">
      <c r="A90" s="44" t="str">
        <f>Source!E76</f>
        <v>6</v>
      </c>
      <c r="B90" s="45" t="s">
        <v>745</v>
      </c>
      <c r="C90" s="45" t="str">
        <f>Source!G76</f>
        <v>Изоляция покрытий и перекрытий изделиями из волокнистых и зернистых материалов насухо</v>
      </c>
      <c r="D90" s="28" t="str">
        <f>Source!H76</f>
        <v>м3</v>
      </c>
      <c r="E90" s="25">
        <f>Source!I76</f>
        <v>5.85</v>
      </c>
      <c r="F90" s="29">
        <f>Source!AL76+Source!AM76+Source!AO76</f>
        <v>142.72</v>
      </c>
      <c r="G90" s="30"/>
      <c r="H90" s="29"/>
      <c r="I90" s="30" t="str">
        <f>Source!BO76</f>
        <v/>
      </c>
      <c r="J90" s="30"/>
      <c r="K90" s="29"/>
      <c r="L90" s="31"/>
      <c r="S90">
        <f>ROUND((Source!FX76/100)*((ROUND(Source!AF76*Source!I76, 2)+ROUND(Source!AE76*Source!I76, 2))), 2)</f>
        <v>672.96</v>
      </c>
      <c r="T90">
        <f>Source!X76</f>
        <v>676.52</v>
      </c>
      <c r="U90">
        <f>ROUND((Source!FY76/100)*((ROUND(Source!AF76*Source!I76, 2)+ROUND(Source!AE76*Source!I76, 2))), 2)</f>
        <v>423.72</v>
      </c>
      <c r="V90">
        <f>Source!Y76</f>
        <v>427.28</v>
      </c>
    </row>
    <row r="91" spans="1:32" x14ac:dyDescent="0.25">
      <c r="C91" s="19" t="str">
        <f>"Объем: "&amp;Source!I76&amp;"=39*"&amp;"0,15"</f>
        <v>Объем: 5,85=39*0,15</v>
      </c>
    </row>
    <row r="92" spans="1:32" ht="14.4" x14ac:dyDescent="0.3">
      <c r="A92" s="44"/>
      <c r="B92" s="45"/>
      <c r="C92" s="45" t="s">
        <v>746</v>
      </c>
      <c r="D92" s="28"/>
      <c r="E92" s="25"/>
      <c r="F92" s="29">
        <f>Source!AO76</f>
        <v>98.29</v>
      </c>
      <c r="G92" s="30" t="str">
        <f>Source!DG76</f>
        <v>)*1,15</v>
      </c>
      <c r="H92" s="29">
        <f>ROUND(Source!AF76*Source!I76, 2)</f>
        <v>661.23</v>
      </c>
      <c r="I92" s="30"/>
      <c r="J92" s="30">
        <f>IF(Source!BA76&lt;&gt; 0, Source!BA76, 1)</f>
        <v>1</v>
      </c>
      <c r="K92" s="29">
        <f>Source!S76</f>
        <v>661.23</v>
      </c>
      <c r="L92" s="31"/>
      <c r="R92">
        <f>H92</f>
        <v>661.23</v>
      </c>
    </row>
    <row r="93" spans="1:32" ht="14.4" x14ac:dyDescent="0.3">
      <c r="A93" s="44"/>
      <c r="B93" s="45"/>
      <c r="C93" s="45" t="s">
        <v>92</v>
      </c>
      <c r="D93" s="28"/>
      <c r="E93" s="25"/>
      <c r="F93" s="29">
        <f>Source!AM76</f>
        <v>44.43</v>
      </c>
      <c r="G93" s="30" t="str">
        <f>Source!DE76</f>
        <v>)*1,25</v>
      </c>
      <c r="H93" s="29">
        <f>ROUND(Source!AD76*Source!I76, 2)</f>
        <v>324.91000000000003</v>
      </c>
      <c r="I93" s="30"/>
      <c r="J93" s="30">
        <f>IF(Source!BB76&lt;&gt; 0, Source!BB76, 1)</f>
        <v>1</v>
      </c>
      <c r="K93" s="29">
        <f>Source!Q76</f>
        <v>324.91000000000003</v>
      </c>
      <c r="L93" s="31"/>
    </row>
    <row r="94" spans="1:32" ht="14.4" x14ac:dyDescent="0.3">
      <c r="A94" s="44"/>
      <c r="B94" s="45"/>
      <c r="C94" s="45" t="s">
        <v>747</v>
      </c>
      <c r="D94" s="28"/>
      <c r="E94" s="25"/>
      <c r="F94" s="29">
        <f>Source!AN76</f>
        <v>6.96</v>
      </c>
      <c r="G94" s="30" t="str">
        <f>Source!DF76</f>
        <v>)*1,25</v>
      </c>
      <c r="H94" s="32">
        <f>ROUND(Source!AE76*Source!I76, 2)</f>
        <v>50.9</v>
      </c>
      <c r="I94" s="30"/>
      <c r="J94" s="30">
        <f>IF(Source!BS76&lt;&gt; 0, Source!BS76, 1)</f>
        <v>1</v>
      </c>
      <c r="K94" s="32">
        <f>Source!R76</f>
        <v>50.9</v>
      </c>
      <c r="L94" s="31"/>
      <c r="R94">
        <f>H94</f>
        <v>50.9</v>
      </c>
    </row>
    <row r="95" spans="1:32" ht="14.4" x14ac:dyDescent="0.3">
      <c r="A95" s="44"/>
      <c r="B95" s="45"/>
      <c r="C95" s="45" t="s">
        <v>748</v>
      </c>
      <c r="D95" s="28" t="s">
        <v>749</v>
      </c>
      <c r="E95" s="25">
        <f>Source!BZ76</f>
        <v>105</v>
      </c>
      <c r="F95" s="72" t="str">
        <f>CONCATENATE(" )", Source!DL76, Source!FT76, "=", Source!FX76)</f>
        <v xml:space="preserve"> )*0,9=94,5</v>
      </c>
      <c r="G95" s="73"/>
      <c r="H95" s="29">
        <f>SUM(S90:S98)</f>
        <v>672.96</v>
      </c>
      <c r="I95" s="33"/>
      <c r="J95" s="27">
        <f>Source!AT76</f>
        <v>95</v>
      </c>
      <c r="K95" s="29">
        <f>SUM(T90:T98)</f>
        <v>676.52</v>
      </c>
      <c r="L95" s="31"/>
    </row>
    <row r="96" spans="1:32" ht="14.4" x14ac:dyDescent="0.3">
      <c r="A96" s="44"/>
      <c r="B96" s="45"/>
      <c r="C96" s="45" t="s">
        <v>750</v>
      </c>
      <c r="D96" s="28" t="s">
        <v>749</v>
      </c>
      <c r="E96" s="25">
        <f>Source!CA76</f>
        <v>70</v>
      </c>
      <c r="F96" s="72" t="str">
        <f>CONCATENATE(" )", Source!DM76, Source!FU76, "=", Source!FY76)</f>
        <v xml:space="preserve"> )*0,85=59,5</v>
      </c>
      <c r="G96" s="73"/>
      <c r="H96" s="29">
        <f>SUM(U90:U98)</f>
        <v>423.72</v>
      </c>
      <c r="I96" s="33"/>
      <c r="J96" s="27">
        <f>Source!AU76</f>
        <v>60</v>
      </c>
      <c r="K96" s="29">
        <f>SUM(V90:V98)</f>
        <v>427.28</v>
      </c>
      <c r="L96" s="31"/>
    </row>
    <row r="97" spans="1:26" ht="14.4" x14ac:dyDescent="0.3">
      <c r="A97" s="44"/>
      <c r="B97" s="45"/>
      <c r="C97" s="45" t="s">
        <v>751</v>
      </c>
      <c r="D97" s="28" t="s">
        <v>752</v>
      </c>
      <c r="E97" s="25">
        <f>Source!AQ76</f>
        <v>10.58</v>
      </c>
      <c r="F97" s="29"/>
      <c r="G97" s="30" t="str">
        <f>Source!DI76</f>
        <v>)*1,15</v>
      </c>
      <c r="H97" s="29"/>
      <c r="I97" s="30"/>
      <c r="J97" s="30"/>
      <c r="K97" s="29"/>
      <c r="L97" s="34">
        <f>Source!U76</f>
        <v>71.176949999999991</v>
      </c>
    </row>
    <row r="98" spans="1:26" ht="27.6" x14ac:dyDescent="0.3">
      <c r="A98" s="46" t="str">
        <f>Source!E77</f>
        <v>6,1</v>
      </c>
      <c r="B98" s="47" t="str">
        <f>Source!F77</f>
        <v>12.2.05.10-0006</v>
      </c>
      <c r="C98" s="47" t="str">
        <f>Source!G77</f>
        <v>Плиты минераловатные "Руф Баттс" ROCKWOOL</v>
      </c>
      <c r="D98" s="35" t="str">
        <f>Source!H77</f>
        <v>м3</v>
      </c>
      <c r="E98" s="36">
        <f>Source!I77</f>
        <v>5.9669999999999996</v>
      </c>
      <c r="F98" s="37">
        <f>Source!AL77+Source!AM77+Source!AO77</f>
        <v>1270.9000000000001</v>
      </c>
      <c r="G98" s="38" t="s">
        <v>6</v>
      </c>
      <c r="H98" s="37">
        <f>ROUND(Source!AC77*Source!I77, 2)+ROUND(Source!AD77*Source!I77, 2)+ROUND(Source!AF77*Source!I77, 2)</f>
        <v>7583.46</v>
      </c>
      <c r="I98" s="39"/>
      <c r="J98" s="39">
        <f>IF(Source!BC77&lt;&gt; 0, Source!BC77, 1)</f>
        <v>1</v>
      </c>
      <c r="K98" s="37">
        <f>Source!O77</f>
        <v>7583.46</v>
      </c>
      <c r="L98" s="40"/>
      <c r="S98">
        <f>ROUND((Source!FX77/100)*((ROUND(Source!AF77*Source!I77, 2)+ROUND(Source!AE77*Source!I77, 2))), 2)</f>
        <v>0</v>
      </c>
      <c r="T98">
        <f>Source!X77</f>
        <v>0</v>
      </c>
      <c r="U98">
        <f>ROUND((Source!FY77/100)*((ROUND(Source!AF77*Source!I77, 2)+ROUND(Source!AE77*Source!I77, 2))), 2)</f>
        <v>0</v>
      </c>
      <c r="V98">
        <f>Source!Y77</f>
        <v>0</v>
      </c>
      <c r="W98">
        <f>IF(Source!BI77&lt;=1,H98, 0)</f>
        <v>7583.46</v>
      </c>
      <c r="X98">
        <f>IF(Source!BI77=2,H98, 0)</f>
        <v>0</v>
      </c>
      <c r="Y98">
        <f>IF(Source!BI77=3,H98, 0)</f>
        <v>0</v>
      </c>
      <c r="Z98">
        <f>IF(Source!BI77=4,H98, 0)</f>
        <v>0</v>
      </c>
    </row>
    <row r="99" spans="1:26" ht="13.8" x14ac:dyDescent="0.25">
      <c r="G99" s="77">
        <f>H92+H93+H95+H96+SUM(H98:H98)</f>
        <v>9666.2800000000007</v>
      </c>
      <c r="H99" s="77"/>
      <c r="J99" s="77">
        <f>K92+K93+K95+K96+SUM(K98:K98)</f>
        <v>9673.4</v>
      </c>
      <c r="K99" s="77"/>
      <c r="L99" s="41">
        <f>Source!U76</f>
        <v>71.176949999999991</v>
      </c>
      <c r="O99" s="20">
        <f>G99</f>
        <v>9666.2800000000007</v>
      </c>
      <c r="P99" s="20">
        <f>J99</f>
        <v>9673.4</v>
      </c>
      <c r="Q99" s="20">
        <f>L99</f>
        <v>71.176949999999991</v>
      </c>
      <c r="W99">
        <f>IF(Source!BI76&lt;=1,H92+H93+H95+H96, 0)</f>
        <v>2082.8200000000002</v>
      </c>
      <c r="X99">
        <f>IF(Source!BI76=2,H92+H93+H95+H96, 0)</f>
        <v>0</v>
      </c>
      <c r="Y99">
        <f>IF(Source!BI76=3,H92+H93+H95+H96, 0)</f>
        <v>0</v>
      </c>
      <c r="Z99">
        <f>IF(Source!BI76=4,H92+H93+H95+H96, 0)</f>
        <v>0</v>
      </c>
    </row>
    <row r="100" spans="1:26" ht="41.4" x14ac:dyDescent="0.3">
      <c r="A100" s="44" t="str">
        <f>Source!E78</f>
        <v>7</v>
      </c>
      <c r="B100" s="45" t="s">
        <v>753</v>
      </c>
      <c r="C100" s="45" t="str">
        <f>Source!G78</f>
        <v>Установка пароизоляционного слоя из пленки полиэтиленовой (без стекловолокнистых материалов)</v>
      </c>
      <c r="D100" s="28" t="str">
        <f>Source!H78</f>
        <v>100 м2</v>
      </c>
      <c r="E100" s="25">
        <f>Source!I78</f>
        <v>0.39</v>
      </c>
      <c r="F100" s="29">
        <f>Source!AL78+Source!AM78+Source!AO78</f>
        <v>973.31999999999994</v>
      </c>
      <c r="G100" s="30"/>
      <c r="H100" s="29"/>
      <c r="I100" s="30" t="str">
        <f>Source!BO78</f>
        <v/>
      </c>
      <c r="J100" s="30"/>
      <c r="K100" s="29"/>
      <c r="L100" s="31"/>
      <c r="S100">
        <f>ROUND((Source!FX78/100)*((ROUND(Source!AF78*Source!I78, 2)+ROUND(Source!AE78*Source!I78, 2))), 2)</f>
        <v>54.54</v>
      </c>
      <c r="T100">
        <f>Source!X78</f>
        <v>54.82</v>
      </c>
      <c r="U100">
        <f>ROUND((Source!FY78/100)*((ROUND(Source!AF78*Source!I78, 2)+ROUND(Source!AE78*Source!I78, 2))), 2)</f>
        <v>34.340000000000003</v>
      </c>
      <c r="V100">
        <f>Source!Y78</f>
        <v>34.630000000000003</v>
      </c>
    </row>
    <row r="101" spans="1:26" x14ac:dyDescent="0.25">
      <c r="C101" s="19" t="str">
        <f>"Объем: "&amp;Source!I78&amp;"=39/"&amp;"100"</f>
        <v>Объем: 0,39=39/100</v>
      </c>
    </row>
    <row r="102" spans="1:26" ht="14.4" x14ac:dyDescent="0.3">
      <c r="A102" s="44"/>
      <c r="B102" s="45"/>
      <c r="C102" s="45" t="s">
        <v>746</v>
      </c>
      <c r="D102" s="28"/>
      <c r="E102" s="25"/>
      <c r="F102" s="29">
        <f>Source!AO78</f>
        <v>125.51</v>
      </c>
      <c r="G102" s="30" t="str">
        <f>Source!DG78</f>
        <v>)*1,15</v>
      </c>
      <c r="H102" s="29">
        <f>ROUND(Source!AF78*Source!I78, 2)</f>
        <v>56.29</v>
      </c>
      <c r="I102" s="30"/>
      <c r="J102" s="30">
        <f>IF(Source!BA78&lt;&gt; 0, Source!BA78, 1)</f>
        <v>1</v>
      </c>
      <c r="K102" s="29">
        <f>Source!S78</f>
        <v>56.29</v>
      </c>
      <c r="L102" s="31"/>
      <c r="R102">
        <f>H102</f>
        <v>56.29</v>
      </c>
    </row>
    <row r="103" spans="1:26" ht="14.4" x14ac:dyDescent="0.3">
      <c r="A103" s="44"/>
      <c r="B103" s="45"/>
      <c r="C103" s="45" t="s">
        <v>92</v>
      </c>
      <c r="D103" s="28"/>
      <c r="E103" s="25"/>
      <c r="F103" s="29">
        <f>Source!AM78</f>
        <v>16.43</v>
      </c>
      <c r="G103" s="30" t="str">
        <f>Source!DE78</f>
        <v>)*1,25</v>
      </c>
      <c r="H103" s="29">
        <f>ROUND(Source!AD78*Source!I78, 2)</f>
        <v>8.01</v>
      </c>
      <c r="I103" s="30"/>
      <c r="J103" s="30">
        <f>IF(Source!BB78&lt;&gt; 0, Source!BB78, 1)</f>
        <v>1</v>
      </c>
      <c r="K103" s="29">
        <f>Source!Q78</f>
        <v>8.01</v>
      </c>
      <c r="L103" s="31"/>
    </row>
    <row r="104" spans="1:26" ht="14.4" x14ac:dyDescent="0.3">
      <c r="A104" s="44"/>
      <c r="B104" s="45"/>
      <c r="C104" s="45" t="s">
        <v>747</v>
      </c>
      <c r="D104" s="28"/>
      <c r="E104" s="25"/>
      <c r="F104" s="29">
        <f>Source!AN78</f>
        <v>2.9</v>
      </c>
      <c r="G104" s="30" t="str">
        <f>Source!DF78</f>
        <v>)*1,25</v>
      </c>
      <c r="H104" s="32">
        <f>ROUND(Source!AE78*Source!I78, 2)</f>
        <v>1.42</v>
      </c>
      <c r="I104" s="30"/>
      <c r="J104" s="30">
        <f>IF(Source!BS78&lt;&gt; 0, Source!BS78, 1)</f>
        <v>1</v>
      </c>
      <c r="K104" s="32">
        <f>Source!R78</f>
        <v>1.42</v>
      </c>
      <c r="L104" s="31"/>
      <c r="R104">
        <f>H104</f>
        <v>1.42</v>
      </c>
    </row>
    <row r="105" spans="1:26" ht="14.4" x14ac:dyDescent="0.3">
      <c r="A105" s="44"/>
      <c r="B105" s="45"/>
      <c r="C105" s="45" t="s">
        <v>754</v>
      </c>
      <c r="D105" s="28"/>
      <c r="E105" s="25"/>
      <c r="F105" s="29">
        <f>Source!AL78</f>
        <v>831.38</v>
      </c>
      <c r="G105" s="30" t="str">
        <f>Source!DD78</f>
        <v/>
      </c>
      <c r="H105" s="29">
        <f>ROUND(Source!AC78*Source!I78, 2)</f>
        <v>324.24</v>
      </c>
      <c r="I105" s="30"/>
      <c r="J105" s="30">
        <f>IF(Source!BC78&lt;&gt; 0, Source!BC78, 1)</f>
        <v>1</v>
      </c>
      <c r="K105" s="29">
        <f>Source!P78</f>
        <v>324.24</v>
      </c>
      <c r="L105" s="31"/>
    </row>
    <row r="106" spans="1:26" ht="14.4" x14ac:dyDescent="0.3">
      <c r="A106" s="44"/>
      <c r="B106" s="45"/>
      <c r="C106" s="45" t="s">
        <v>748</v>
      </c>
      <c r="D106" s="28" t="s">
        <v>749</v>
      </c>
      <c r="E106" s="25">
        <f>Source!BZ78</f>
        <v>105</v>
      </c>
      <c r="F106" s="72" t="str">
        <f>CONCATENATE(" )", Source!DL78, Source!FT78, "=", Source!FX78)</f>
        <v xml:space="preserve"> )*0,9=94,5</v>
      </c>
      <c r="G106" s="73"/>
      <c r="H106" s="29">
        <f>SUM(S100:S109)</f>
        <v>54.54</v>
      </c>
      <c r="I106" s="33"/>
      <c r="J106" s="27">
        <f>Source!AT78</f>
        <v>95</v>
      </c>
      <c r="K106" s="29">
        <f>SUM(T100:T109)</f>
        <v>54.82</v>
      </c>
      <c r="L106" s="31"/>
    </row>
    <row r="107" spans="1:26" ht="14.4" x14ac:dyDescent="0.3">
      <c r="A107" s="44"/>
      <c r="B107" s="45"/>
      <c r="C107" s="45" t="s">
        <v>750</v>
      </c>
      <c r="D107" s="28" t="s">
        <v>749</v>
      </c>
      <c r="E107" s="25">
        <f>Source!CA78</f>
        <v>70</v>
      </c>
      <c r="F107" s="72" t="str">
        <f>CONCATENATE(" )", Source!DM78, Source!FU78, "=", Source!FY78)</f>
        <v xml:space="preserve"> )*0,85=59,5</v>
      </c>
      <c r="G107" s="73"/>
      <c r="H107" s="29">
        <f>SUM(U100:U109)</f>
        <v>34.340000000000003</v>
      </c>
      <c r="I107" s="33"/>
      <c r="J107" s="27">
        <f>Source!AU78</f>
        <v>60</v>
      </c>
      <c r="K107" s="29">
        <f>SUM(V100:V109)</f>
        <v>34.630000000000003</v>
      </c>
      <c r="L107" s="31"/>
    </row>
    <row r="108" spans="1:26" ht="14.4" x14ac:dyDescent="0.3">
      <c r="A108" s="44"/>
      <c r="B108" s="45"/>
      <c r="C108" s="45" t="s">
        <v>751</v>
      </c>
      <c r="D108" s="28" t="s">
        <v>752</v>
      </c>
      <c r="E108" s="25">
        <f>Source!AQ78</f>
        <v>14.36</v>
      </c>
      <c r="F108" s="29"/>
      <c r="G108" s="30" t="str">
        <f>Source!DI78</f>
        <v>)*1,15</v>
      </c>
      <c r="H108" s="29"/>
      <c r="I108" s="30"/>
      <c r="J108" s="30"/>
      <c r="K108" s="29"/>
      <c r="L108" s="34">
        <f>Source!U78</f>
        <v>6.4404599999999999</v>
      </c>
    </row>
    <row r="109" spans="1:26" ht="27.6" x14ac:dyDescent="0.3">
      <c r="A109" s="46" t="str">
        <f>Source!E79</f>
        <v>7,1</v>
      </c>
      <c r="B109" s="47" t="str">
        <f>Source!F79</f>
        <v>12.1.02.12-0003</v>
      </c>
      <c r="C109" s="47" t="str">
        <f>Source!G79</f>
        <v>Пергамин кровельный марки П-300</v>
      </c>
      <c r="D109" s="35" t="str">
        <f>Source!H79</f>
        <v>м2</v>
      </c>
      <c r="E109" s="36">
        <f>Source!I79</f>
        <v>44.85</v>
      </c>
      <c r="F109" s="37">
        <f>Source!AL79+Source!AM79+Source!AO79</f>
        <v>3.05</v>
      </c>
      <c r="G109" s="38" t="s">
        <v>6</v>
      </c>
      <c r="H109" s="37">
        <f>ROUND(Source!AC79*Source!I79, 2)+ROUND(Source!AD79*Source!I79, 2)+ROUND(Source!AF79*Source!I79, 2)</f>
        <v>136.79</v>
      </c>
      <c r="I109" s="39"/>
      <c r="J109" s="39">
        <f>IF(Source!BC79&lt;&gt; 0, Source!BC79, 1)</f>
        <v>1</v>
      </c>
      <c r="K109" s="37">
        <f>Source!O79</f>
        <v>136.79</v>
      </c>
      <c r="L109" s="40"/>
      <c r="S109">
        <f>ROUND((Source!FX79/100)*((ROUND(Source!AF79*Source!I79, 2)+ROUND(Source!AE79*Source!I79, 2))), 2)</f>
        <v>0</v>
      </c>
      <c r="T109">
        <f>Source!X79</f>
        <v>0</v>
      </c>
      <c r="U109">
        <f>ROUND((Source!FY79/100)*((ROUND(Source!AF79*Source!I79, 2)+ROUND(Source!AE79*Source!I79, 2))), 2)</f>
        <v>0</v>
      </c>
      <c r="V109">
        <f>Source!Y79</f>
        <v>0</v>
      </c>
      <c r="W109">
        <f>IF(Source!BI79&lt;=1,H109, 0)</f>
        <v>136.79</v>
      </c>
      <c r="X109">
        <f>IF(Source!BI79=2,H109, 0)</f>
        <v>0</v>
      </c>
      <c r="Y109">
        <f>IF(Source!BI79=3,H109, 0)</f>
        <v>0</v>
      </c>
      <c r="Z109">
        <f>IF(Source!BI79=4,H109, 0)</f>
        <v>0</v>
      </c>
    </row>
    <row r="110" spans="1:26" ht="13.8" x14ac:dyDescent="0.25">
      <c r="G110" s="77">
        <f>H102+H103+H105+H106+H107+SUM(H109:H109)</f>
        <v>614.21</v>
      </c>
      <c r="H110" s="77"/>
      <c r="J110" s="77">
        <f>K102+K103+K105+K106+K107+SUM(K109:K109)</f>
        <v>614.78</v>
      </c>
      <c r="K110" s="77"/>
      <c r="L110" s="41">
        <f>Source!U78</f>
        <v>6.4404599999999999</v>
      </c>
      <c r="O110" s="20">
        <f>G110</f>
        <v>614.21</v>
      </c>
      <c r="P110" s="20">
        <f>J110</f>
        <v>614.78</v>
      </c>
      <c r="Q110" s="20">
        <f>L110</f>
        <v>6.4404599999999999</v>
      </c>
      <c r="W110">
        <f>IF(Source!BI78&lt;=1,H102+H103+H105+H106+H107, 0)</f>
        <v>477.42000000000007</v>
      </c>
      <c r="X110">
        <f>IF(Source!BI78=2,H102+H103+H105+H106+H107, 0)</f>
        <v>0</v>
      </c>
      <c r="Y110">
        <f>IF(Source!BI78=3,H102+H103+H105+H106+H107, 0)</f>
        <v>0</v>
      </c>
      <c r="Z110">
        <f>IF(Source!BI78=4,H102+H103+H105+H106+H107, 0)</f>
        <v>0</v>
      </c>
    </row>
    <row r="111" spans="1:26" ht="40.200000000000003" x14ac:dyDescent="0.3">
      <c r="A111" s="44" t="str">
        <f>Source!E80</f>
        <v>8</v>
      </c>
      <c r="B111" s="45" t="s">
        <v>755</v>
      </c>
      <c r="C111" s="45" t="str">
        <f>Source!G80</f>
        <v>Армирование подстилающих слоев и набетонок</v>
      </c>
      <c r="D111" s="28" t="str">
        <f>Source!H80</f>
        <v>т</v>
      </c>
      <c r="E111" s="25">
        <f>Source!I80</f>
        <v>7.3999999999999996E-2</v>
      </c>
      <c r="F111" s="29">
        <f>Source!AL80+Source!AM80+Source!AO80</f>
        <v>429.97</v>
      </c>
      <c r="G111" s="30"/>
      <c r="H111" s="29"/>
      <c r="I111" s="30" t="str">
        <f>Source!BO80</f>
        <v/>
      </c>
      <c r="J111" s="30"/>
      <c r="K111" s="29"/>
      <c r="L111" s="31"/>
      <c r="S111">
        <f>ROUND((Source!FX80/100)*((ROUND(Source!AF80*Source!I80, 2)+ROUND(Source!AE80*Source!I80, 2))), 2)</f>
        <v>9.8699999999999992</v>
      </c>
      <c r="T111">
        <f>Source!X80</f>
        <v>9.8699999999999992</v>
      </c>
      <c r="U111">
        <f>ROUND((Source!FY80/100)*((ROUND(Source!AF80*Source!I80, 2)+ROUND(Source!AE80*Source!I80, 2))), 2)</f>
        <v>5.51</v>
      </c>
      <c r="V111">
        <f>Source!Y80</f>
        <v>5.48</v>
      </c>
    </row>
    <row r="112" spans="1:26" x14ac:dyDescent="0.25">
      <c r="C112" s="19" t="str">
        <f>"Объем: "&amp;Source!I80&amp;"=(1,91*"&amp;"39)/"&amp;"1000"</f>
        <v>Объем: 0,074=(1,91*39)/1000</v>
      </c>
    </row>
    <row r="113" spans="1:26" ht="14.4" x14ac:dyDescent="0.3">
      <c r="A113" s="44"/>
      <c r="B113" s="45"/>
      <c r="C113" s="45" t="s">
        <v>746</v>
      </c>
      <c r="D113" s="28"/>
      <c r="E113" s="25"/>
      <c r="F113" s="29">
        <f>Source!AO80</f>
        <v>111.99</v>
      </c>
      <c r="G113" s="30" t="str">
        <f>Source!DG80</f>
        <v>)*1,15</v>
      </c>
      <c r="H113" s="29">
        <f>ROUND(Source!AF80*Source!I80, 2)</f>
        <v>9.5299999999999994</v>
      </c>
      <c r="I113" s="30"/>
      <c r="J113" s="30">
        <f>IF(Source!BA80&lt;&gt; 0, Source!BA80, 1)</f>
        <v>1</v>
      </c>
      <c r="K113" s="29">
        <f>Source!S80</f>
        <v>9.5299999999999994</v>
      </c>
      <c r="L113" s="31"/>
      <c r="R113">
        <f>H113</f>
        <v>9.5299999999999994</v>
      </c>
    </row>
    <row r="114" spans="1:26" ht="14.4" x14ac:dyDescent="0.3">
      <c r="A114" s="44"/>
      <c r="B114" s="45"/>
      <c r="C114" s="45" t="s">
        <v>92</v>
      </c>
      <c r="D114" s="28"/>
      <c r="E114" s="25"/>
      <c r="F114" s="29">
        <f>Source!AM80</f>
        <v>32.380000000000003</v>
      </c>
      <c r="G114" s="30" t="str">
        <f>Source!DE80</f>
        <v>)*1,25</v>
      </c>
      <c r="H114" s="29">
        <f>ROUND(Source!AD80*Source!I80, 2)</f>
        <v>3</v>
      </c>
      <c r="I114" s="30"/>
      <c r="J114" s="30">
        <f>IF(Source!BB80&lt;&gt; 0, Source!BB80, 1)</f>
        <v>1</v>
      </c>
      <c r="K114" s="29">
        <f>Source!Q80</f>
        <v>3</v>
      </c>
      <c r="L114" s="31"/>
    </row>
    <row r="115" spans="1:26" ht="14.4" x14ac:dyDescent="0.3">
      <c r="A115" s="44"/>
      <c r="B115" s="45"/>
      <c r="C115" s="45" t="s">
        <v>747</v>
      </c>
      <c r="D115" s="28"/>
      <c r="E115" s="25"/>
      <c r="F115" s="29">
        <f>Source!AN80</f>
        <v>4.71</v>
      </c>
      <c r="G115" s="30" t="str">
        <f>Source!DF80</f>
        <v>)*1,25</v>
      </c>
      <c r="H115" s="32">
        <f>ROUND(Source!AE80*Source!I80, 2)</f>
        <v>0.44</v>
      </c>
      <c r="I115" s="30"/>
      <c r="J115" s="30">
        <f>IF(Source!BS80&lt;&gt; 0, Source!BS80, 1)</f>
        <v>1</v>
      </c>
      <c r="K115" s="32">
        <f>Source!R80</f>
        <v>0.44</v>
      </c>
      <c r="L115" s="31"/>
      <c r="R115">
        <f>H115</f>
        <v>0.44</v>
      </c>
    </row>
    <row r="116" spans="1:26" ht="14.4" x14ac:dyDescent="0.3">
      <c r="A116" s="44"/>
      <c r="B116" s="45"/>
      <c r="C116" s="45" t="s">
        <v>754</v>
      </c>
      <c r="D116" s="28"/>
      <c r="E116" s="25"/>
      <c r="F116" s="29">
        <f>Source!AL80</f>
        <v>285.60000000000002</v>
      </c>
      <c r="G116" s="30" t="str">
        <f>Source!DD80</f>
        <v/>
      </c>
      <c r="H116" s="29">
        <f>ROUND(Source!AC80*Source!I80, 2)</f>
        <v>21.13</v>
      </c>
      <c r="I116" s="30"/>
      <c r="J116" s="30">
        <f>IF(Source!BC80&lt;&gt; 0, Source!BC80, 1)</f>
        <v>1</v>
      </c>
      <c r="K116" s="29">
        <f>Source!P80</f>
        <v>21.13</v>
      </c>
      <c r="L116" s="31"/>
    </row>
    <row r="117" spans="1:26" ht="14.4" x14ac:dyDescent="0.3">
      <c r="A117" s="44"/>
      <c r="B117" s="45"/>
      <c r="C117" s="45" t="s">
        <v>748</v>
      </c>
      <c r="D117" s="28" t="s">
        <v>749</v>
      </c>
      <c r="E117" s="25">
        <f>Source!BZ80</f>
        <v>110</v>
      </c>
      <c r="F117" s="72" t="str">
        <f>CONCATENATE(" )", Source!DL80, Source!FT80, "=", Source!FX80)</f>
        <v xml:space="preserve"> )*0,9=99</v>
      </c>
      <c r="G117" s="73"/>
      <c r="H117" s="29">
        <f>SUM(S111:S120)</f>
        <v>9.8699999999999992</v>
      </c>
      <c r="I117" s="33"/>
      <c r="J117" s="27">
        <f>Source!AT80</f>
        <v>99</v>
      </c>
      <c r="K117" s="29">
        <f>SUM(T111:T120)</f>
        <v>9.8699999999999992</v>
      </c>
      <c r="L117" s="31"/>
    </row>
    <row r="118" spans="1:26" ht="14.4" x14ac:dyDescent="0.3">
      <c r="A118" s="44"/>
      <c r="B118" s="45"/>
      <c r="C118" s="45" t="s">
        <v>750</v>
      </c>
      <c r="D118" s="28" t="s">
        <v>749</v>
      </c>
      <c r="E118" s="25">
        <f>Source!CA80</f>
        <v>65</v>
      </c>
      <c r="F118" s="72" t="str">
        <f>CONCATENATE(" )", Source!DM80, Source!FU80, "=", Source!FY80)</f>
        <v xml:space="preserve"> )*0,85=55,25</v>
      </c>
      <c r="G118" s="73"/>
      <c r="H118" s="29">
        <f>SUM(U111:U120)</f>
        <v>5.51</v>
      </c>
      <c r="I118" s="33"/>
      <c r="J118" s="27">
        <f>Source!AU80</f>
        <v>55</v>
      </c>
      <c r="K118" s="29">
        <f>SUM(V111:V120)</f>
        <v>5.48</v>
      </c>
      <c r="L118" s="31"/>
    </row>
    <row r="119" spans="1:26" ht="14.4" x14ac:dyDescent="0.3">
      <c r="A119" s="44"/>
      <c r="B119" s="45"/>
      <c r="C119" s="45" t="s">
        <v>751</v>
      </c>
      <c r="D119" s="28" t="s">
        <v>752</v>
      </c>
      <c r="E119" s="25">
        <f>Source!AQ80</f>
        <v>12.64</v>
      </c>
      <c r="F119" s="29"/>
      <c r="G119" s="30" t="str">
        <f>Source!DI80</f>
        <v>)*1,15</v>
      </c>
      <c r="H119" s="29"/>
      <c r="I119" s="30"/>
      <c r="J119" s="30"/>
      <c r="K119" s="29"/>
      <c r="L119" s="34">
        <f>Source!U80</f>
        <v>1.075664</v>
      </c>
    </row>
    <row r="120" spans="1:26" ht="41.4" x14ac:dyDescent="0.3">
      <c r="A120" s="46" t="str">
        <f>Source!E81</f>
        <v>8,1</v>
      </c>
      <c r="B120" s="47" t="str">
        <f>Source!F81</f>
        <v>08.1.02.17-0091</v>
      </c>
      <c r="C120" s="47" t="str">
        <f>Source!G81</f>
        <v>Сетка сварная из арматурной проволоки диаметром 4,0 мм, без покрытия, 100х100 мм        1,91 кг/м2</v>
      </c>
      <c r="D120" s="35" t="str">
        <f>Source!H81</f>
        <v>м2</v>
      </c>
      <c r="E120" s="36">
        <f>Source!I81</f>
        <v>39</v>
      </c>
      <c r="F120" s="37">
        <f>Source!AL81+Source!AM81+Source!AO81</f>
        <v>14.06</v>
      </c>
      <c r="G120" s="38" t="s">
        <v>6</v>
      </c>
      <c r="H120" s="37">
        <f>ROUND(Source!AC81*Source!I81, 2)+ROUND(Source!AD81*Source!I81, 2)+ROUND(Source!AF81*Source!I81, 2)</f>
        <v>548.34</v>
      </c>
      <c r="I120" s="39"/>
      <c r="J120" s="39">
        <f>IF(Source!BC81&lt;&gt; 0, Source!BC81, 1)</f>
        <v>1</v>
      </c>
      <c r="K120" s="37">
        <f>Source!O81</f>
        <v>548.34</v>
      </c>
      <c r="L120" s="40"/>
      <c r="S120">
        <f>ROUND((Source!FX81/100)*((ROUND(Source!AF81*Source!I81, 2)+ROUND(Source!AE81*Source!I81, 2))), 2)</f>
        <v>0</v>
      </c>
      <c r="T120">
        <f>Source!X81</f>
        <v>0</v>
      </c>
      <c r="U120">
        <f>ROUND((Source!FY81/100)*((ROUND(Source!AF81*Source!I81, 2)+ROUND(Source!AE81*Source!I81, 2))), 2)</f>
        <v>0</v>
      </c>
      <c r="V120">
        <f>Source!Y81</f>
        <v>0</v>
      </c>
      <c r="W120">
        <f>IF(Source!BI81&lt;=1,H120, 0)</f>
        <v>548.34</v>
      </c>
      <c r="X120">
        <f>IF(Source!BI81=2,H120, 0)</f>
        <v>0</v>
      </c>
      <c r="Y120">
        <f>IF(Source!BI81=3,H120, 0)</f>
        <v>0</v>
      </c>
      <c r="Z120">
        <f>IF(Source!BI81=4,H120, 0)</f>
        <v>0</v>
      </c>
    </row>
    <row r="121" spans="1:26" ht="13.8" x14ac:dyDescent="0.25">
      <c r="G121" s="77">
        <f>H113+H114+H116+H117+H118+SUM(H120:H120)</f>
        <v>597.38</v>
      </c>
      <c r="H121" s="77"/>
      <c r="J121" s="77">
        <f>K113+K114+K116+K117+K118+SUM(K120:K120)</f>
        <v>597.35</v>
      </c>
      <c r="K121" s="77"/>
      <c r="L121" s="41">
        <f>Source!U80</f>
        <v>1.075664</v>
      </c>
      <c r="O121" s="20">
        <f>G121</f>
        <v>597.38</v>
      </c>
      <c r="P121" s="20">
        <f>J121</f>
        <v>597.35</v>
      </c>
      <c r="Q121" s="20">
        <f>L121</f>
        <v>1.075664</v>
      </c>
      <c r="W121">
        <f>IF(Source!BI80&lt;=1,H113+H114+H116+H117+H118, 0)</f>
        <v>49.039999999999992</v>
      </c>
      <c r="X121">
        <f>IF(Source!BI80=2,H113+H114+H116+H117+H118, 0)</f>
        <v>0</v>
      </c>
      <c r="Y121">
        <f>IF(Source!BI80=3,H113+H114+H116+H117+H118, 0)</f>
        <v>0</v>
      </c>
      <c r="Z121">
        <f>IF(Source!BI80=4,H113+H114+H116+H117+H118, 0)</f>
        <v>0</v>
      </c>
    </row>
    <row r="122" spans="1:26" ht="40.200000000000003" x14ac:dyDescent="0.3">
      <c r="A122" s="44" t="str">
        <f>Source!E82</f>
        <v>9</v>
      </c>
      <c r="B122" s="45" t="s">
        <v>756</v>
      </c>
      <c r="C122" s="45" t="str">
        <f>Source!G82</f>
        <v>Устройство стяжек цементных толщиной 20 мм</v>
      </c>
      <c r="D122" s="28" t="str">
        <f>Source!H82</f>
        <v>100 м2</v>
      </c>
      <c r="E122" s="25">
        <f>Source!I82</f>
        <v>0.39</v>
      </c>
      <c r="F122" s="29">
        <f>Source!AL82+Source!AM82+Source!AO82</f>
        <v>366.49</v>
      </c>
      <c r="G122" s="30"/>
      <c r="H122" s="29"/>
      <c r="I122" s="30" t="str">
        <f>Source!BO82</f>
        <v/>
      </c>
      <c r="J122" s="30"/>
      <c r="K122" s="29"/>
      <c r="L122" s="31"/>
      <c r="S122">
        <f>ROUND((Source!FX82/100)*((ROUND(Source!AF82*Source!I82, 2)+ROUND(Source!AE82*Source!I82, 2))), 2)</f>
        <v>173.06</v>
      </c>
      <c r="T122">
        <f>Source!X82</f>
        <v>172.91</v>
      </c>
      <c r="U122">
        <f>ROUND((Source!FY82/100)*((ROUND(Source!AF82*Source!I82, 2)+ROUND(Source!AE82*Source!I82, 2))), 2)</f>
        <v>95.03</v>
      </c>
      <c r="V122">
        <f>Source!Y82</f>
        <v>95.4</v>
      </c>
    </row>
    <row r="123" spans="1:26" x14ac:dyDescent="0.25">
      <c r="C123" s="19" t="str">
        <f>"Объем: "&amp;Source!I82&amp;"=39/"&amp;"100"</f>
        <v>Объем: 0,39=39/100</v>
      </c>
    </row>
    <row r="124" spans="1:26" ht="14.4" x14ac:dyDescent="0.3">
      <c r="A124" s="44"/>
      <c r="B124" s="45"/>
      <c r="C124" s="45" t="s">
        <v>746</v>
      </c>
      <c r="D124" s="28"/>
      <c r="E124" s="25"/>
      <c r="F124" s="29">
        <f>Source!AO82</f>
        <v>313.70999999999998</v>
      </c>
      <c r="G124" s="30" t="str">
        <f>Source!DG82</f>
        <v>)*1,15</v>
      </c>
      <c r="H124" s="29">
        <f>ROUND(Source!AF82*Source!I82, 2)</f>
        <v>140.69999999999999</v>
      </c>
      <c r="I124" s="30"/>
      <c r="J124" s="30">
        <f>IF(Source!BA82&lt;&gt; 0, Source!BA82, 1)</f>
        <v>1</v>
      </c>
      <c r="K124" s="29">
        <f>Source!S82</f>
        <v>140.69999999999999</v>
      </c>
      <c r="L124" s="31"/>
      <c r="R124">
        <f>H124</f>
        <v>140.69999999999999</v>
      </c>
    </row>
    <row r="125" spans="1:26" ht="14.4" x14ac:dyDescent="0.3">
      <c r="A125" s="44"/>
      <c r="B125" s="45"/>
      <c r="C125" s="45" t="s">
        <v>92</v>
      </c>
      <c r="D125" s="28"/>
      <c r="E125" s="25"/>
      <c r="F125" s="29">
        <f>Source!AM82</f>
        <v>44.24</v>
      </c>
      <c r="G125" s="30" t="str">
        <f>Source!DE82</f>
        <v>)*1,25</v>
      </c>
      <c r="H125" s="29">
        <f>ROUND(Source!AD82*Source!I82, 2)</f>
        <v>21.57</v>
      </c>
      <c r="I125" s="30"/>
      <c r="J125" s="30">
        <f>IF(Source!BB82&lt;&gt; 0, Source!BB82, 1)</f>
        <v>1</v>
      </c>
      <c r="K125" s="29">
        <f>Source!Q82</f>
        <v>21.57</v>
      </c>
      <c r="L125" s="31"/>
    </row>
    <row r="126" spans="1:26" ht="14.4" x14ac:dyDescent="0.3">
      <c r="A126" s="44"/>
      <c r="B126" s="45"/>
      <c r="C126" s="45" t="s">
        <v>747</v>
      </c>
      <c r="D126" s="28"/>
      <c r="E126" s="25"/>
      <c r="F126" s="29">
        <f>Source!AN82</f>
        <v>17.149999999999999</v>
      </c>
      <c r="G126" s="30" t="str">
        <f>Source!DF82</f>
        <v>)*1,25</v>
      </c>
      <c r="H126" s="32">
        <f>ROUND(Source!AE82*Source!I82, 2)</f>
        <v>8.36</v>
      </c>
      <c r="I126" s="30"/>
      <c r="J126" s="30">
        <f>IF(Source!BS82&lt;&gt; 0, Source!BS82, 1)</f>
        <v>1</v>
      </c>
      <c r="K126" s="32">
        <f>Source!R82</f>
        <v>8.36</v>
      </c>
      <c r="L126" s="31"/>
      <c r="R126">
        <f>H126</f>
        <v>8.36</v>
      </c>
    </row>
    <row r="127" spans="1:26" ht="14.4" x14ac:dyDescent="0.3">
      <c r="A127" s="44"/>
      <c r="B127" s="45"/>
      <c r="C127" s="45" t="s">
        <v>754</v>
      </c>
      <c r="D127" s="28"/>
      <c r="E127" s="25"/>
      <c r="F127" s="29">
        <f>Source!AL82</f>
        <v>8.5399999999999991</v>
      </c>
      <c r="G127" s="30" t="str">
        <f>Source!DD82</f>
        <v/>
      </c>
      <c r="H127" s="29">
        <f>ROUND(Source!AC82*Source!I82, 2)</f>
        <v>3.33</v>
      </c>
      <c r="I127" s="30"/>
      <c r="J127" s="30">
        <f>IF(Source!BC82&lt;&gt; 0, Source!BC82, 1)</f>
        <v>1</v>
      </c>
      <c r="K127" s="29">
        <f>Source!P82</f>
        <v>3.33</v>
      </c>
      <c r="L127" s="31"/>
    </row>
    <row r="128" spans="1:26" ht="14.4" x14ac:dyDescent="0.3">
      <c r="A128" s="44"/>
      <c r="B128" s="45"/>
      <c r="C128" s="45" t="s">
        <v>748</v>
      </c>
      <c r="D128" s="28" t="s">
        <v>749</v>
      </c>
      <c r="E128" s="25">
        <f>Source!BZ82</f>
        <v>129</v>
      </c>
      <c r="F128" s="72" t="str">
        <f>CONCATENATE(" )", Source!DL82, Source!FT82, "=", Source!FX82)</f>
        <v xml:space="preserve"> )*0,9=116,1</v>
      </c>
      <c r="G128" s="73"/>
      <c r="H128" s="29">
        <f>SUM(S122:S131)</f>
        <v>173.06</v>
      </c>
      <c r="I128" s="33"/>
      <c r="J128" s="27">
        <f>Source!AT82</f>
        <v>116</v>
      </c>
      <c r="K128" s="29">
        <f>SUM(T122:T131)</f>
        <v>172.91</v>
      </c>
      <c r="L128" s="31"/>
    </row>
    <row r="129" spans="1:26" ht="14.4" x14ac:dyDescent="0.3">
      <c r="A129" s="44"/>
      <c r="B129" s="45"/>
      <c r="C129" s="45" t="s">
        <v>750</v>
      </c>
      <c r="D129" s="28" t="s">
        <v>749</v>
      </c>
      <c r="E129" s="25">
        <f>Source!CA82</f>
        <v>75</v>
      </c>
      <c r="F129" s="72" t="str">
        <f>CONCATENATE(" )", Source!DM82, Source!FU82, "=", Source!FY82)</f>
        <v xml:space="preserve"> )*0,85=63,75</v>
      </c>
      <c r="G129" s="73"/>
      <c r="H129" s="29">
        <f>SUM(U122:U131)</f>
        <v>95.03</v>
      </c>
      <c r="I129" s="33"/>
      <c r="J129" s="27">
        <f>Source!AU82</f>
        <v>64</v>
      </c>
      <c r="K129" s="29">
        <f>SUM(V122:V131)</f>
        <v>95.4</v>
      </c>
      <c r="L129" s="31"/>
    </row>
    <row r="130" spans="1:26" ht="14.4" x14ac:dyDescent="0.3">
      <c r="A130" s="44"/>
      <c r="B130" s="45"/>
      <c r="C130" s="45" t="s">
        <v>751</v>
      </c>
      <c r="D130" s="28" t="s">
        <v>752</v>
      </c>
      <c r="E130" s="25">
        <f>Source!AQ82</f>
        <v>39.51</v>
      </c>
      <c r="F130" s="29"/>
      <c r="G130" s="30" t="str">
        <f>Source!DI82</f>
        <v>)*1,15</v>
      </c>
      <c r="H130" s="29"/>
      <c r="I130" s="30"/>
      <c r="J130" s="30"/>
      <c r="K130" s="29"/>
      <c r="L130" s="34">
        <f>Source!U82</f>
        <v>17.720234999999999</v>
      </c>
    </row>
    <row r="131" spans="1:26" ht="27.6" x14ac:dyDescent="0.3">
      <c r="A131" s="46" t="str">
        <f>Source!E83</f>
        <v>9,1</v>
      </c>
      <c r="B131" s="47" t="str">
        <f>Source!F83</f>
        <v>04.3.01.09-0014</v>
      </c>
      <c r="C131" s="47" t="str">
        <f>Source!G83</f>
        <v>Раствор готовый кладочный цементный марки 100</v>
      </c>
      <c r="D131" s="35" t="str">
        <f>Source!H83</f>
        <v>м3</v>
      </c>
      <c r="E131" s="36">
        <f>Source!I83</f>
        <v>0.79560000000000008</v>
      </c>
      <c r="F131" s="37">
        <f>Source!AL83+Source!AM83+Source!AO83</f>
        <v>519.79999999999995</v>
      </c>
      <c r="G131" s="38" t="s">
        <v>6</v>
      </c>
      <c r="H131" s="37">
        <f>ROUND(Source!AC83*Source!I83, 2)+ROUND(Source!AD83*Source!I83, 2)+ROUND(Source!AF83*Source!I83, 2)</f>
        <v>413.55</v>
      </c>
      <c r="I131" s="39"/>
      <c r="J131" s="39">
        <f>IF(Source!BC83&lt;&gt; 0, Source!BC83, 1)</f>
        <v>1</v>
      </c>
      <c r="K131" s="37">
        <f>Source!O83</f>
        <v>413.55</v>
      </c>
      <c r="L131" s="40"/>
      <c r="S131">
        <f>ROUND((Source!FX83/100)*((ROUND(Source!AF83*Source!I83, 2)+ROUND(Source!AE83*Source!I83, 2))), 2)</f>
        <v>0</v>
      </c>
      <c r="T131">
        <f>Source!X83</f>
        <v>0</v>
      </c>
      <c r="U131">
        <f>ROUND((Source!FY83/100)*((ROUND(Source!AF83*Source!I83, 2)+ROUND(Source!AE83*Source!I83, 2))), 2)</f>
        <v>0</v>
      </c>
      <c r="V131">
        <f>Source!Y83</f>
        <v>0</v>
      </c>
      <c r="W131">
        <f>IF(Source!BI83&lt;=1,H131, 0)</f>
        <v>413.55</v>
      </c>
      <c r="X131">
        <f>IF(Source!BI83=2,H131, 0)</f>
        <v>0</v>
      </c>
      <c r="Y131">
        <f>IF(Source!BI83=3,H131, 0)</f>
        <v>0</v>
      </c>
      <c r="Z131">
        <f>IF(Source!BI83=4,H131, 0)</f>
        <v>0</v>
      </c>
    </row>
    <row r="132" spans="1:26" ht="13.8" x14ac:dyDescent="0.25">
      <c r="G132" s="77">
        <f>H124+H125+H127+H128+H129+SUM(H131:H131)</f>
        <v>847.24</v>
      </c>
      <c r="H132" s="77"/>
      <c r="J132" s="77">
        <f>K124+K125+K127+K128+K129+SUM(K131:K131)</f>
        <v>847.46</v>
      </c>
      <c r="K132" s="77"/>
      <c r="L132" s="41">
        <f>Source!U82</f>
        <v>17.720234999999999</v>
      </c>
      <c r="O132" s="20">
        <f>G132</f>
        <v>847.24</v>
      </c>
      <c r="P132" s="20">
        <f>J132</f>
        <v>847.46</v>
      </c>
      <c r="Q132" s="20">
        <f>L132</f>
        <v>17.720234999999999</v>
      </c>
      <c r="W132">
        <f>IF(Source!BI82&lt;=1,H124+H125+H127+H128+H129, 0)</f>
        <v>433.68999999999994</v>
      </c>
      <c r="X132">
        <f>IF(Source!BI82=2,H124+H125+H127+H128+H129, 0)</f>
        <v>0</v>
      </c>
      <c r="Y132">
        <f>IF(Source!BI82=3,H124+H125+H127+H128+H129, 0)</f>
        <v>0</v>
      </c>
      <c r="Z132">
        <f>IF(Source!BI82=4,H124+H125+H127+H128+H129, 0)</f>
        <v>0</v>
      </c>
    </row>
    <row r="133" spans="1:26" ht="55.2" x14ac:dyDescent="0.3">
      <c r="A133" s="44" t="str">
        <f>Source!E84</f>
        <v>10</v>
      </c>
      <c r="B133" s="45" t="s">
        <v>757</v>
      </c>
      <c r="C133" s="45" t="str">
        <f>Source!G84</f>
        <v>Устройство стяжек на каждые 5 мм изменения толщины стяжки добавлять или исключать к расценке 11-01-011-01      до толщины 30 мм к=2</v>
      </c>
      <c r="D133" s="28" t="str">
        <f>Source!H84</f>
        <v>100 м2</v>
      </c>
      <c r="E133" s="25">
        <f>Source!I84</f>
        <v>0.39</v>
      </c>
      <c r="F133" s="29">
        <f>Source!AL84+Source!AM84+Source!AO84</f>
        <v>11.69</v>
      </c>
      <c r="G133" s="30"/>
      <c r="H133" s="29"/>
      <c r="I133" s="30" t="str">
        <f>Source!BO84</f>
        <v/>
      </c>
      <c r="J133" s="30"/>
      <c r="K133" s="29"/>
      <c r="L133" s="31"/>
      <c r="S133">
        <f>ROUND((Source!FX84/100)*((ROUND(Source!AF84*Source!I84, 2)+ROUND(Source!AE84*Source!I84, 2))), 2)</f>
        <v>7.35</v>
      </c>
      <c r="T133">
        <f>Source!X84</f>
        <v>7.34</v>
      </c>
      <c r="U133">
        <f>ROUND((Source!FY84/100)*((ROUND(Source!AF84*Source!I84, 2)+ROUND(Source!AE84*Source!I84, 2))), 2)</f>
        <v>4.04</v>
      </c>
      <c r="V133">
        <f>Source!Y84</f>
        <v>4.05</v>
      </c>
    </row>
    <row r="134" spans="1:26" x14ac:dyDescent="0.25">
      <c r="C134" s="19" t="str">
        <f>"Объем: "&amp;Source!I84&amp;"=39/"&amp;"100"</f>
        <v>Объем: 0,39=39/100</v>
      </c>
    </row>
    <row r="135" spans="1:26" ht="14.4" x14ac:dyDescent="0.3">
      <c r="A135" s="44"/>
      <c r="B135" s="45"/>
      <c r="C135" s="45" t="s">
        <v>746</v>
      </c>
      <c r="D135" s="28"/>
      <c r="E135" s="25"/>
      <c r="F135" s="29">
        <f>Source!AO84</f>
        <v>3.97</v>
      </c>
      <c r="G135" s="30" t="str">
        <f>Source!DG84</f>
        <v>)*1,15)*2</v>
      </c>
      <c r="H135" s="29">
        <f>ROUND(Source!AF84*Source!I84, 2)</f>
        <v>3.56</v>
      </c>
      <c r="I135" s="30"/>
      <c r="J135" s="30">
        <f>IF(Source!BA84&lt;&gt; 0, Source!BA84, 1)</f>
        <v>1</v>
      </c>
      <c r="K135" s="29">
        <f>Source!S84</f>
        <v>3.56</v>
      </c>
      <c r="L135" s="31"/>
      <c r="R135">
        <f>H135</f>
        <v>3.56</v>
      </c>
    </row>
    <row r="136" spans="1:26" ht="14.4" x14ac:dyDescent="0.3">
      <c r="A136" s="44"/>
      <c r="B136" s="45"/>
      <c r="C136" s="45" t="s">
        <v>92</v>
      </c>
      <c r="D136" s="28"/>
      <c r="E136" s="25"/>
      <c r="F136" s="29">
        <f>Source!AM84</f>
        <v>7.72</v>
      </c>
      <c r="G136" s="30" t="str">
        <f>Source!DE84</f>
        <v>)*1,25)*2</v>
      </c>
      <c r="H136" s="29">
        <f>ROUND(Source!AD84*Source!I84, 2)</f>
        <v>7.53</v>
      </c>
      <c r="I136" s="30"/>
      <c r="J136" s="30">
        <f>IF(Source!BB84&lt;&gt; 0, Source!BB84, 1)</f>
        <v>1</v>
      </c>
      <c r="K136" s="29">
        <f>Source!Q84</f>
        <v>7.53</v>
      </c>
      <c r="L136" s="31"/>
    </row>
    <row r="137" spans="1:26" ht="14.4" x14ac:dyDescent="0.3">
      <c r="A137" s="44"/>
      <c r="B137" s="45"/>
      <c r="C137" s="45" t="s">
        <v>747</v>
      </c>
      <c r="D137" s="28"/>
      <c r="E137" s="25"/>
      <c r="F137" s="29">
        <f>Source!AN84</f>
        <v>2.84</v>
      </c>
      <c r="G137" s="30" t="str">
        <f>Source!DF84</f>
        <v>)*1,25)*2</v>
      </c>
      <c r="H137" s="32">
        <f>ROUND(Source!AE84*Source!I84, 2)</f>
        <v>2.77</v>
      </c>
      <c r="I137" s="30"/>
      <c r="J137" s="30">
        <f>IF(Source!BS84&lt;&gt; 0, Source!BS84, 1)</f>
        <v>1</v>
      </c>
      <c r="K137" s="32">
        <f>Source!R84</f>
        <v>2.77</v>
      </c>
      <c r="L137" s="31"/>
      <c r="R137">
        <f>H137</f>
        <v>2.77</v>
      </c>
    </row>
    <row r="138" spans="1:26" ht="14.4" x14ac:dyDescent="0.3">
      <c r="A138" s="44"/>
      <c r="B138" s="45"/>
      <c r="C138" s="45" t="s">
        <v>748</v>
      </c>
      <c r="D138" s="28" t="s">
        <v>749</v>
      </c>
      <c r="E138" s="25">
        <f>Source!BZ84</f>
        <v>129</v>
      </c>
      <c r="F138" s="72" t="str">
        <f>CONCATENATE(" )", Source!DL84, Source!FT84, "=", Source!FX84)</f>
        <v xml:space="preserve"> )*0,9=116,1</v>
      </c>
      <c r="G138" s="73"/>
      <c r="H138" s="29">
        <f>SUM(S133:S141)</f>
        <v>7.35</v>
      </c>
      <c r="I138" s="33"/>
      <c r="J138" s="27">
        <f>Source!AT84</f>
        <v>116</v>
      </c>
      <c r="K138" s="29">
        <f>SUM(T133:T141)</f>
        <v>7.34</v>
      </c>
      <c r="L138" s="31"/>
    </row>
    <row r="139" spans="1:26" ht="14.4" x14ac:dyDescent="0.3">
      <c r="A139" s="44"/>
      <c r="B139" s="45"/>
      <c r="C139" s="45" t="s">
        <v>750</v>
      </c>
      <c r="D139" s="28" t="s">
        <v>749</v>
      </c>
      <c r="E139" s="25">
        <f>Source!CA84</f>
        <v>75</v>
      </c>
      <c r="F139" s="72" t="str">
        <f>CONCATENATE(" )", Source!DM84, Source!FU84, "=", Source!FY84)</f>
        <v xml:space="preserve"> )*0,85=63,75</v>
      </c>
      <c r="G139" s="73"/>
      <c r="H139" s="29">
        <f>SUM(U133:U141)</f>
        <v>4.04</v>
      </c>
      <c r="I139" s="33"/>
      <c r="J139" s="27">
        <f>Source!AU84</f>
        <v>64</v>
      </c>
      <c r="K139" s="29">
        <f>SUM(V133:V141)</f>
        <v>4.05</v>
      </c>
      <c r="L139" s="31"/>
    </row>
    <row r="140" spans="1:26" ht="14.4" x14ac:dyDescent="0.3">
      <c r="A140" s="44"/>
      <c r="B140" s="45"/>
      <c r="C140" s="45" t="s">
        <v>751</v>
      </c>
      <c r="D140" s="28" t="s">
        <v>752</v>
      </c>
      <c r="E140" s="25">
        <f>Source!AQ84</f>
        <v>0.5</v>
      </c>
      <c r="F140" s="29"/>
      <c r="G140" s="30" t="str">
        <f>Source!DI84</f>
        <v>)*1,15)*2</v>
      </c>
      <c r="H140" s="29"/>
      <c r="I140" s="30"/>
      <c r="J140" s="30"/>
      <c r="K140" s="29"/>
      <c r="L140" s="34">
        <f>Source!U84</f>
        <v>0.44849999999999995</v>
      </c>
    </row>
    <row r="141" spans="1:26" ht="54" x14ac:dyDescent="0.3">
      <c r="A141" s="46" t="str">
        <f>Source!E85</f>
        <v>10,1</v>
      </c>
      <c r="B141" s="47" t="s">
        <v>758</v>
      </c>
      <c r="C141" s="47" t="str">
        <f>Source!G85</f>
        <v>Раствор готовый кладочный цементный марки 100</v>
      </c>
      <c r="D141" s="35" t="str">
        <f>Source!H85</f>
        <v>м3</v>
      </c>
      <c r="E141" s="36">
        <f>Source!I85</f>
        <v>0.39780000000000004</v>
      </c>
      <c r="F141" s="37">
        <f>Source!AL85+Source!AM85+Source!AO85</f>
        <v>519.79999999999995</v>
      </c>
      <c r="G141" s="38" t="s">
        <v>759</v>
      </c>
      <c r="H141" s="37">
        <f>ROUND(Source!AC85*Source!I85, 2)+ROUND(Source!AD85*Source!I85, 2)+ROUND(Source!AF85*Source!I85, 2)</f>
        <v>206.78</v>
      </c>
      <c r="I141" s="39"/>
      <c r="J141" s="39">
        <f>IF(Source!BC85&lt;&gt; 0, Source!BC85, 1)</f>
        <v>1</v>
      </c>
      <c r="K141" s="37">
        <f>Source!O85</f>
        <v>206.78</v>
      </c>
      <c r="L141" s="40"/>
      <c r="S141">
        <f>ROUND((Source!FX85/100)*((ROUND(Source!AF85*Source!I85, 2)+ROUND(Source!AE85*Source!I85, 2))), 2)</f>
        <v>0</v>
      </c>
      <c r="T141">
        <f>Source!X85</f>
        <v>0</v>
      </c>
      <c r="U141">
        <f>ROUND((Source!FY85/100)*((ROUND(Source!AF85*Source!I85, 2)+ROUND(Source!AE85*Source!I85, 2))), 2)</f>
        <v>0</v>
      </c>
      <c r="V141">
        <f>Source!Y85</f>
        <v>0</v>
      </c>
      <c r="W141">
        <f>IF(Source!BI85&lt;=1,H141, 0)</f>
        <v>206.78</v>
      </c>
      <c r="X141">
        <f>IF(Source!BI85=2,H141, 0)</f>
        <v>0</v>
      </c>
      <c r="Y141">
        <f>IF(Source!BI85=3,H141, 0)</f>
        <v>0</v>
      </c>
      <c r="Z141">
        <f>IF(Source!BI85=4,H141, 0)</f>
        <v>0</v>
      </c>
    </row>
    <row r="142" spans="1:26" ht="13.8" x14ac:dyDescent="0.25">
      <c r="G142" s="77">
        <f>H135+H136+H138+H139+SUM(H141:H141)</f>
        <v>229.26</v>
      </c>
      <c r="H142" s="77"/>
      <c r="J142" s="77">
        <f>K135+K136+K138+K139+SUM(K141:K141)</f>
        <v>229.26</v>
      </c>
      <c r="K142" s="77"/>
      <c r="L142" s="41">
        <f>Source!U84</f>
        <v>0.44849999999999995</v>
      </c>
      <c r="O142" s="20">
        <f>G142</f>
        <v>229.26</v>
      </c>
      <c r="P142" s="20">
        <f>J142</f>
        <v>229.26</v>
      </c>
      <c r="Q142" s="20">
        <f>L142</f>
        <v>0.44849999999999995</v>
      </c>
      <c r="W142">
        <f>IF(Source!BI84&lt;=1,H135+H136+H138+H139, 0)</f>
        <v>22.479999999999997</v>
      </c>
      <c r="X142">
        <f>IF(Source!BI84=2,H135+H136+H138+H139, 0)</f>
        <v>0</v>
      </c>
      <c r="Y142">
        <f>IF(Source!BI84=3,H135+H136+H138+H139, 0)</f>
        <v>0</v>
      </c>
      <c r="Z142">
        <f>IF(Source!BI84=4,H135+H136+H138+H139, 0)</f>
        <v>0</v>
      </c>
    </row>
    <row r="144" spans="1:26" ht="13.8" x14ac:dyDescent="0.25">
      <c r="A144" s="76" t="str">
        <f>CONCATENATE("Итого по подразделу: ",IF(Source!G87&lt;&gt;"Новый подраздел", Source!G87, ""))</f>
        <v>Итого по подразделу: 2.1.Утепление свода</v>
      </c>
      <c r="B144" s="76"/>
      <c r="C144" s="76"/>
      <c r="D144" s="76"/>
      <c r="E144" s="76"/>
      <c r="F144" s="76"/>
      <c r="G144" s="75">
        <f>SUM(O89:O143)</f>
        <v>11954.37</v>
      </c>
      <c r="H144" s="75"/>
      <c r="I144" s="26"/>
      <c r="J144" s="75">
        <f>SUM(P89:P143)</f>
        <v>11962.250000000002</v>
      </c>
      <c r="K144" s="75"/>
      <c r="L144" s="41">
        <f>SUM(Q89:Q143)</f>
        <v>96.861808999999994</v>
      </c>
    </row>
    <row r="148" spans="1:26" ht="16.8" x14ac:dyDescent="0.3">
      <c r="A148" s="74" t="str">
        <f>CONCATENATE("Подраздел: ",IF(Source!G116&lt;&gt;"Новый подраздел", Source!G116, ""))</f>
        <v>Подраздел: 2.2.Кровля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</row>
    <row r="149" spans="1:26" ht="69" x14ac:dyDescent="0.3">
      <c r="A149" s="44" t="str">
        <f>Source!E120</f>
        <v>11</v>
      </c>
      <c r="B149" s="45" t="s">
        <v>760</v>
      </c>
      <c r="C149" s="45" t="str">
        <f>Source!G120</f>
        <v>Огнебиозащитное покрытие деревянных поверхностей готовыми составами для обеспечения первой группы огнезащитной эффективности по НПБ 251</v>
      </c>
      <c r="D149" s="28" t="str">
        <f>Source!H120</f>
        <v>100 м2</v>
      </c>
      <c r="E149" s="25">
        <f>Source!I120</f>
        <v>1.8717999999999999</v>
      </c>
      <c r="F149" s="29">
        <f>Source!AL120+Source!AM120+Source!AO120</f>
        <v>32.79</v>
      </c>
      <c r="G149" s="30"/>
      <c r="H149" s="29"/>
      <c r="I149" s="30" t="str">
        <f>Source!BO120</f>
        <v/>
      </c>
      <c r="J149" s="30"/>
      <c r="K149" s="29"/>
      <c r="L149" s="31"/>
      <c r="S149">
        <f>ROUND((Source!FX120/100)*((ROUND(Source!AF120*Source!I120, 2)+ROUND(Source!AE120*Source!I120, 2))), 2)</f>
        <v>48.06</v>
      </c>
      <c r="T149">
        <f>Source!X120</f>
        <v>48.32</v>
      </c>
      <c r="U149">
        <f>ROUND((Source!FY120/100)*((ROUND(Source!AF120*Source!I120, 2)+ROUND(Source!AE120*Source!I120, 2))), 2)</f>
        <v>30.26</v>
      </c>
      <c r="V149">
        <f>Source!Y120</f>
        <v>30.52</v>
      </c>
    </row>
    <row r="150" spans="1:26" x14ac:dyDescent="0.25">
      <c r="C150" s="19" t="str">
        <f>"Объем: "&amp;Source!I120&amp;"=187,18/"&amp;"100"</f>
        <v>Объем: 1,8718=187,18/100</v>
      </c>
    </row>
    <row r="151" spans="1:26" ht="14.4" x14ac:dyDescent="0.3">
      <c r="A151" s="44"/>
      <c r="B151" s="45"/>
      <c r="C151" s="45" t="s">
        <v>746</v>
      </c>
      <c r="D151" s="28"/>
      <c r="E151" s="25"/>
      <c r="F151" s="29">
        <f>Source!AO120</f>
        <v>23.63</v>
      </c>
      <c r="G151" s="30" t="str">
        <f>Source!DG120</f>
        <v>)*1,15</v>
      </c>
      <c r="H151" s="29">
        <f>ROUND(Source!AF120*Source!I120, 2)</f>
        <v>50.86</v>
      </c>
      <c r="I151" s="30"/>
      <c r="J151" s="30">
        <f>IF(Source!BA120&lt;&gt; 0, Source!BA120, 1)</f>
        <v>1</v>
      </c>
      <c r="K151" s="29">
        <f>Source!S120</f>
        <v>50.86</v>
      </c>
      <c r="L151" s="31"/>
      <c r="R151">
        <f>H151</f>
        <v>50.86</v>
      </c>
    </row>
    <row r="152" spans="1:26" ht="14.4" x14ac:dyDescent="0.3">
      <c r="A152" s="44"/>
      <c r="B152" s="45"/>
      <c r="C152" s="45" t="s">
        <v>92</v>
      </c>
      <c r="D152" s="28"/>
      <c r="E152" s="25"/>
      <c r="F152" s="29">
        <f>Source!AM120</f>
        <v>9.16</v>
      </c>
      <c r="G152" s="30" t="str">
        <f>Source!DE120</f>
        <v>)*1,25</v>
      </c>
      <c r="H152" s="29">
        <f>ROUND(Source!AD120*Source!I120, 2)</f>
        <v>21.43</v>
      </c>
      <c r="I152" s="30"/>
      <c r="J152" s="30">
        <f>IF(Source!BB120&lt;&gt; 0, Source!BB120, 1)</f>
        <v>1</v>
      </c>
      <c r="K152" s="29">
        <f>Source!Q120</f>
        <v>21.43</v>
      </c>
      <c r="L152" s="31"/>
    </row>
    <row r="153" spans="1:26" ht="14.4" x14ac:dyDescent="0.3">
      <c r="A153" s="44"/>
      <c r="B153" s="45"/>
      <c r="C153" s="45" t="s">
        <v>748</v>
      </c>
      <c r="D153" s="28" t="s">
        <v>749</v>
      </c>
      <c r="E153" s="25">
        <f>Source!BZ120</f>
        <v>105</v>
      </c>
      <c r="F153" s="72" t="str">
        <f>CONCATENATE(" )", Source!DL120, Source!FT120, "=", Source!FX120)</f>
        <v xml:space="preserve"> )*0,9=94,5</v>
      </c>
      <c r="G153" s="73"/>
      <c r="H153" s="29">
        <f>SUM(S149:S156)</f>
        <v>48.06</v>
      </c>
      <c r="I153" s="33"/>
      <c r="J153" s="27">
        <f>Source!AT120</f>
        <v>95</v>
      </c>
      <c r="K153" s="29">
        <f>SUM(T149:T156)</f>
        <v>48.32</v>
      </c>
      <c r="L153" s="31"/>
    </row>
    <row r="154" spans="1:26" ht="14.4" x14ac:dyDescent="0.3">
      <c r="A154" s="44"/>
      <c r="B154" s="45"/>
      <c r="C154" s="45" t="s">
        <v>750</v>
      </c>
      <c r="D154" s="28" t="s">
        <v>749</v>
      </c>
      <c r="E154" s="25">
        <f>Source!CA120</f>
        <v>70</v>
      </c>
      <c r="F154" s="72" t="str">
        <f>CONCATENATE(" )", Source!DM120, Source!FU120, "=", Source!FY120)</f>
        <v xml:space="preserve"> )*0,85=59,5</v>
      </c>
      <c r="G154" s="73"/>
      <c r="H154" s="29">
        <f>SUM(U149:U156)</f>
        <v>30.26</v>
      </c>
      <c r="I154" s="33"/>
      <c r="J154" s="27">
        <f>Source!AU120</f>
        <v>60</v>
      </c>
      <c r="K154" s="29">
        <f>SUM(V149:V156)</f>
        <v>30.52</v>
      </c>
      <c r="L154" s="31"/>
    </row>
    <row r="155" spans="1:26" ht="14.4" x14ac:dyDescent="0.3">
      <c r="A155" s="44"/>
      <c r="B155" s="45"/>
      <c r="C155" s="45" t="s">
        <v>751</v>
      </c>
      <c r="D155" s="28" t="s">
        <v>752</v>
      </c>
      <c r="E155" s="25">
        <f>Source!AQ120</f>
        <v>2.77</v>
      </c>
      <c r="F155" s="29"/>
      <c r="G155" s="30" t="str">
        <f>Source!DI120</f>
        <v>)*1,15</v>
      </c>
      <c r="H155" s="29"/>
      <c r="I155" s="30"/>
      <c r="J155" s="30"/>
      <c r="K155" s="29"/>
      <c r="L155" s="34">
        <f>Source!U120</f>
        <v>5.9626188999999989</v>
      </c>
    </row>
    <row r="156" spans="1:26" ht="27.6" x14ac:dyDescent="0.3">
      <c r="A156" s="46" t="str">
        <f>Source!E121</f>
        <v>11,1</v>
      </c>
      <c r="B156" s="47" t="str">
        <f>Source!F121</f>
        <v>14.2.02.11-0003</v>
      </c>
      <c r="C156" s="47" t="str">
        <f>Source!G121</f>
        <v>Состав огнебиозащитный «СЕНЕГА-ОБ»</v>
      </c>
      <c r="D156" s="35" t="str">
        <f>Source!H121</f>
        <v>т</v>
      </c>
      <c r="E156" s="36">
        <f>Source!I121</f>
        <v>5.3907999999999998E-2</v>
      </c>
      <c r="F156" s="37">
        <f>Source!AL121+Source!AM121+Source!AO121</f>
        <v>4851.8999999999996</v>
      </c>
      <c r="G156" s="38" t="s">
        <v>6</v>
      </c>
      <c r="H156" s="37">
        <f>ROUND(Source!AC121*Source!I121, 2)+ROUND(Source!AD121*Source!I121, 2)+ROUND(Source!AF121*Source!I121, 2)</f>
        <v>261.56</v>
      </c>
      <c r="I156" s="39"/>
      <c r="J156" s="39">
        <f>IF(Source!BC121&lt;&gt; 0, Source!BC121, 1)</f>
        <v>1</v>
      </c>
      <c r="K156" s="37">
        <f>Source!O121</f>
        <v>261.56</v>
      </c>
      <c r="L156" s="40"/>
      <c r="S156">
        <f>ROUND((Source!FX121/100)*((ROUND(Source!AF121*Source!I121, 2)+ROUND(Source!AE121*Source!I121, 2))), 2)</f>
        <v>0</v>
      </c>
      <c r="T156">
        <f>Source!X121</f>
        <v>0</v>
      </c>
      <c r="U156">
        <f>ROUND((Source!FY121/100)*((ROUND(Source!AF121*Source!I121, 2)+ROUND(Source!AE121*Source!I121, 2))), 2)</f>
        <v>0</v>
      </c>
      <c r="V156">
        <f>Source!Y121</f>
        <v>0</v>
      </c>
      <c r="W156">
        <f>IF(Source!BI121&lt;=1,H156, 0)</f>
        <v>261.56</v>
      </c>
      <c r="X156">
        <f>IF(Source!BI121=2,H156, 0)</f>
        <v>0</v>
      </c>
      <c r="Y156">
        <f>IF(Source!BI121=3,H156, 0)</f>
        <v>0</v>
      </c>
      <c r="Z156">
        <f>IF(Source!BI121=4,H156, 0)</f>
        <v>0</v>
      </c>
    </row>
    <row r="157" spans="1:26" ht="13.8" x14ac:dyDescent="0.25">
      <c r="G157" s="77">
        <f>H151+H152+H153+H154+SUM(H156:H156)</f>
        <v>412.16999999999996</v>
      </c>
      <c r="H157" s="77"/>
      <c r="J157" s="77">
        <f>K151+K152+K153+K154+SUM(K156:K156)</f>
        <v>412.69</v>
      </c>
      <c r="K157" s="77"/>
      <c r="L157" s="41">
        <f>Source!U120</f>
        <v>5.9626188999999989</v>
      </c>
      <c r="O157" s="20">
        <f>G157</f>
        <v>412.16999999999996</v>
      </c>
      <c r="P157" s="20">
        <f>J157</f>
        <v>412.69</v>
      </c>
      <c r="Q157" s="20">
        <f>L157</f>
        <v>5.9626188999999989</v>
      </c>
      <c r="W157">
        <f>IF(Source!BI120&lt;=1,H151+H152+H153+H154, 0)</f>
        <v>150.60999999999999</v>
      </c>
      <c r="X157">
        <f>IF(Source!BI120=2,H151+H152+H153+H154, 0)</f>
        <v>0</v>
      </c>
      <c r="Y157">
        <f>IF(Source!BI120=3,H151+H152+H153+H154, 0)</f>
        <v>0</v>
      </c>
      <c r="Z157">
        <f>IF(Source!BI120=4,H151+H152+H153+H154, 0)</f>
        <v>0</v>
      </c>
    </row>
    <row r="158" spans="1:26" ht="41.4" x14ac:dyDescent="0.3">
      <c r="A158" s="46" t="str">
        <f>Source!E122</f>
        <v>12</v>
      </c>
      <c r="B158" s="47" t="str">
        <f>Source!F122</f>
        <v>08.3.05.05-0081</v>
      </c>
      <c r="C158" s="47" t="str">
        <f>Source!G122</f>
        <v>Сталь оцинкованная в рулонах толщиной 0,5 мм, с полимерным покрытием</v>
      </c>
      <c r="D158" s="35" t="str">
        <f>Source!H122</f>
        <v>т</v>
      </c>
      <c r="E158" s="36">
        <f>Source!I122</f>
        <v>0.51774100000000001</v>
      </c>
      <c r="F158" s="37">
        <f>Source!AL122</f>
        <v>8715.1</v>
      </c>
      <c r="G158" s="39" t="str">
        <f>Source!DD122</f>
        <v/>
      </c>
      <c r="H158" s="37">
        <f>ROUND(Source!AC122*Source!I122, 2)</f>
        <v>4512.16</v>
      </c>
      <c r="I158" s="39" t="str">
        <f>Source!BO122</f>
        <v/>
      </c>
      <c r="J158" s="39">
        <f>IF(Source!BC122&lt;&gt; 0, Source!BC122, 1)</f>
        <v>1</v>
      </c>
      <c r="K158" s="37">
        <f>Source!P122</f>
        <v>4512.16</v>
      </c>
      <c r="L158" s="40"/>
      <c r="S158">
        <f>ROUND((Source!FX122/100)*((ROUND(Source!AF122*Source!I122, 2)+ROUND(Source!AE122*Source!I122, 2))), 2)</f>
        <v>0</v>
      </c>
      <c r="T158">
        <f>Source!X122</f>
        <v>0</v>
      </c>
      <c r="U158">
        <f>ROUND((Source!FY122/100)*((ROUND(Source!AF122*Source!I122, 2)+ROUND(Source!AE122*Source!I122, 2))), 2)</f>
        <v>0</v>
      </c>
      <c r="V158">
        <f>Source!Y122</f>
        <v>0</v>
      </c>
    </row>
    <row r="159" spans="1:26" ht="13.8" x14ac:dyDescent="0.25">
      <c r="G159" s="77">
        <f>H158</f>
        <v>4512.16</v>
      </c>
      <c r="H159" s="77"/>
      <c r="J159" s="77">
        <f>K158</f>
        <v>4512.16</v>
      </c>
      <c r="K159" s="77"/>
      <c r="L159" s="41">
        <f>Source!U122</f>
        <v>0</v>
      </c>
      <c r="O159" s="20">
        <f>G159</f>
        <v>4512.16</v>
      </c>
      <c r="P159" s="20">
        <f>J159</f>
        <v>4512.16</v>
      </c>
      <c r="Q159" s="20">
        <f>L159</f>
        <v>0</v>
      </c>
      <c r="W159">
        <f>IF(Source!BI122&lt;=1,H158, 0)</f>
        <v>4512.16</v>
      </c>
      <c r="X159">
        <f>IF(Source!BI122=2,H158, 0)</f>
        <v>0</v>
      </c>
      <c r="Y159">
        <f>IF(Source!BI122=3,H158, 0)</f>
        <v>0</v>
      </c>
      <c r="Z159">
        <f>IF(Source!BI122=4,H158, 0)</f>
        <v>0</v>
      </c>
    </row>
    <row r="160" spans="1:26" ht="55.2" x14ac:dyDescent="0.3">
      <c r="A160" s="44" t="str">
        <f>Source!E123</f>
        <v>13</v>
      </c>
      <c r="B160" s="45" t="s">
        <v>761</v>
      </c>
      <c r="C160" s="45" t="str">
        <f>Source!G123</f>
        <v>Постановка болтов строительных с гайками и шайбами (Усиление стропильной ноги уголками с двух сторон с креплением анкерами)</v>
      </c>
      <c r="D160" s="28" t="str">
        <f>Source!H123</f>
        <v>100 ШТ</v>
      </c>
      <c r="E160" s="25">
        <f>Source!I123</f>
        <v>0.1</v>
      </c>
      <c r="F160" s="29">
        <f>Source!AL123+Source!AM123+Source!AO123</f>
        <v>109.9</v>
      </c>
      <c r="G160" s="30"/>
      <c r="H160" s="29"/>
      <c r="I160" s="30" t="str">
        <f>Source!BO123</f>
        <v/>
      </c>
      <c r="J160" s="30"/>
      <c r="K160" s="29"/>
      <c r="L160" s="31"/>
      <c r="S160">
        <f>ROUND((Source!FX123/100)*((ROUND(Source!AF123*Source!I123, 2)+ROUND(Source!AE123*Source!I123, 2))), 2)</f>
        <v>10.64</v>
      </c>
      <c r="T160">
        <f>Source!X123</f>
        <v>10.71</v>
      </c>
      <c r="U160">
        <f>ROUND((Source!FY123/100)*((ROUND(Source!AF123*Source!I123, 2)+ROUND(Source!AE123*Source!I123, 2))), 2)</f>
        <v>9</v>
      </c>
      <c r="V160">
        <f>Source!Y123</f>
        <v>8.9600000000000009</v>
      </c>
    </row>
    <row r="161" spans="1:26" x14ac:dyDescent="0.25">
      <c r="C161" s="19" t="str">
        <f>"Объем: "&amp;Source!I123&amp;"=10/"&amp;"100"</f>
        <v>Объем: 0,1=10/100</v>
      </c>
    </row>
    <row r="162" spans="1:26" ht="14.4" x14ac:dyDescent="0.3">
      <c r="A162" s="44"/>
      <c r="B162" s="45"/>
      <c r="C162" s="45" t="s">
        <v>746</v>
      </c>
      <c r="D162" s="28"/>
      <c r="E162" s="25"/>
      <c r="F162" s="29">
        <f>Source!AO123</f>
        <v>107.93</v>
      </c>
      <c r="G162" s="30" t="str">
        <f>Source!DG123</f>
        <v>)*1,15</v>
      </c>
      <c r="H162" s="29">
        <f>ROUND(Source!AF123*Source!I123, 2)</f>
        <v>12.41</v>
      </c>
      <c r="I162" s="30"/>
      <c r="J162" s="30">
        <f>IF(Source!BA123&lt;&gt; 0, Source!BA123, 1)</f>
        <v>1</v>
      </c>
      <c r="K162" s="29">
        <f>Source!S123</f>
        <v>12.41</v>
      </c>
      <c r="L162" s="31"/>
      <c r="R162">
        <f>H162</f>
        <v>12.41</v>
      </c>
    </row>
    <row r="163" spans="1:26" ht="14.4" x14ac:dyDescent="0.3">
      <c r="A163" s="44"/>
      <c r="B163" s="45"/>
      <c r="C163" s="45" t="s">
        <v>92</v>
      </c>
      <c r="D163" s="28"/>
      <c r="E163" s="25"/>
      <c r="F163" s="29">
        <f>Source!AM123</f>
        <v>1.97</v>
      </c>
      <c r="G163" s="30" t="str">
        <f>Source!DE123</f>
        <v>)*1,25</v>
      </c>
      <c r="H163" s="29">
        <f>ROUND(Source!AD123*Source!I123, 2)</f>
        <v>0.25</v>
      </c>
      <c r="I163" s="30"/>
      <c r="J163" s="30">
        <f>IF(Source!BB123&lt;&gt; 0, Source!BB123, 1)</f>
        <v>1</v>
      </c>
      <c r="K163" s="29">
        <f>Source!Q123</f>
        <v>0.25</v>
      </c>
      <c r="L163" s="31"/>
    </row>
    <row r="164" spans="1:26" ht="14.4" x14ac:dyDescent="0.3">
      <c r="A164" s="44"/>
      <c r="B164" s="45"/>
      <c r="C164" s="45" t="s">
        <v>747</v>
      </c>
      <c r="D164" s="28"/>
      <c r="E164" s="25"/>
      <c r="F164" s="29">
        <f>Source!AN123</f>
        <v>0.35</v>
      </c>
      <c r="G164" s="30" t="str">
        <f>Source!DF123</f>
        <v>)*1,25</v>
      </c>
      <c r="H164" s="32">
        <f>ROUND(Source!AE123*Source!I123, 2)</f>
        <v>0.04</v>
      </c>
      <c r="I164" s="30"/>
      <c r="J164" s="30">
        <f>IF(Source!BS123&lt;&gt; 0, Source!BS123, 1)</f>
        <v>1</v>
      </c>
      <c r="K164" s="32">
        <f>Source!R123</f>
        <v>0.04</v>
      </c>
      <c r="L164" s="31"/>
      <c r="R164">
        <f>H164</f>
        <v>0.04</v>
      </c>
    </row>
    <row r="165" spans="1:26" ht="14.4" x14ac:dyDescent="0.3">
      <c r="A165" s="44"/>
      <c r="B165" s="45"/>
      <c r="C165" s="45" t="s">
        <v>748</v>
      </c>
      <c r="D165" s="28" t="s">
        <v>749</v>
      </c>
      <c r="E165" s="25">
        <f>Source!BZ123</f>
        <v>95</v>
      </c>
      <c r="F165" s="72" t="str">
        <f>CONCATENATE(" )", Source!DL123, Source!FT123, "=", Source!FX123)</f>
        <v xml:space="preserve"> )*0,9=85,5</v>
      </c>
      <c r="G165" s="73"/>
      <c r="H165" s="29">
        <f>SUM(S160:S169)</f>
        <v>10.64</v>
      </c>
      <c r="I165" s="33"/>
      <c r="J165" s="27">
        <f>Source!AT123</f>
        <v>86</v>
      </c>
      <c r="K165" s="29">
        <f>SUM(T160:T169)</f>
        <v>10.71</v>
      </c>
      <c r="L165" s="31"/>
    </row>
    <row r="166" spans="1:26" ht="14.4" x14ac:dyDescent="0.3">
      <c r="A166" s="44"/>
      <c r="B166" s="45"/>
      <c r="C166" s="45" t="s">
        <v>750</v>
      </c>
      <c r="D166" s="28" t="s">
        <v>749</v>
      </c>
      <c r="E166" s="25">
        <f>Source!CA123</f>
        <v>85</v>
      </c>
      <c r="F166" s="72" t="str">
        <f>CONCATENATE(" )", Source!DM123, Source!FU123, "=", Source!FY123)</f>
        <v xml:space="preserve"> )*0,85=72,25</v>
      </c>
      <c r="G166" s="73"/>
      <c r="H166" s="29">
        <f>SUM(U160:U169)</f>
        <v>9</v>
      </c>
      <c r="I166" s="33"/>
      <c r="J166" s="27">
        <f>Source!AU123</f>
        <v>72</v>
      </c>
      <c r="K166" s="29">
        <f>SUM(V160:V169)</f>
        <v>8.9600000000000009</v>
      </c>
      <c r="L166" s="31"/>
    </row>
    <row r="167" spans="1:26" ht="14.4" x14ac:dyDescent="0.3">
      <c r="A167" s="44"/>
      <c r="B167" s="45"/>
      <c r="C167" s="45" t="s">
        <v>751</v>
      </c>
      <c r="D167" s="28" t="s">
        <v>752</v>
      </c>
      <c r="E167" s="25">
        <f>Source!AQ123</f>
        <v>11.9</v>
      </c>
      <c r="F167" s="29"/>
      <c r="G167" s="30" t="str">
        <f>Source!DI123</f>
        <v>)*1,15</v>
      </c>
      <c r="H167" s="29"/>
      <c r="I167" s="30"/>
      <c r="J167" s="30"/>
      <c r="K167" s="29"/>
      <c r="L167" s="34">
        <f>Source!U123</f>
        <v>1.3685</v>
      </c>
    </row>
    <row r="168" spans="1:26" ht="27.6" x14ac:dyDescent="0.3">
      <c r="A168" s="44" t="str">
        <f>Source!E124</f>
        <v>13,1</v>
      </c>
      <c r="B168" s="45" t="str">
        <f>Source!F124</f>
        <v>01.7.15.02-0063</v>
      </c>
      <c r="C168" s="45" t="str">
        <f>Source!G124</f>
        <v>Болты оцинкованные диаметром резьбы 10 мм           0,096кг/шт (D10 L140мм)</v>
      </c>
      <c r="D168" s="28" t="str">
        <f>Source!H124</f>
        <v>т</v>
      </c>
      <c r="E168" s="25">
        <f>Source!I124</f>
        <v>9.5999999999999992E-4</v>
      </c>
      <c r="F168" s="29">
        <f>Source!AL124+Source!AM124+Source!AO124</f>
        <v>19778</v>
      </c>
      <c r="G168" s="42" t="s">
        <v>6</v>
      </c>
      <c r="H168" s="29">
        <f>ROUND(Source!AC124*Source!I124, 2)+ROUND(Source!AD124*Source!I124, 2)+ROUND(Source!AF124*Source!I124, 2)</f>
        <v>18.989999999999998</v>
      </c>
      <c r="I168" s="30"/>
      <c r="J168" s="30">
        <f>IF(Source!BC124&lt;&gt; 0, Source!BC124, 1)</f>
        <v>1</v>
      </c>
      <c r="K168" s="29">
        <f>Source!O124</f>
        <v>18.989999999999998</v>
      </c>
      <c r="L168" s="31"/>
      <c r="S168">
        <f>ROUND((Source!FX124/100)*((ROUND(Source!AF124*Source!I124, 2)+ROUND(Source!AE124*Source!I124, 2))), 2)</f>
        <v>0</v>
      </c>
      <c r="T168">
        <f>Source!X124</f>
        <v>0</v>
      </c>
      <c r="U168">
        <f>ROUND((Source!FY124/100)*((ROUND(Source!AF124*Source!I124, 2)+ROUND(Source!AE124*Source!I124, 2))), 2)</f>
        <v>0</v>
      </c>
      <c r="V168">
        <f>Source!Y124</f>
        <v>0</v>
      </c>
      <c r="W168">
        <f>IF(Source!BI124&lt;=1,H168, 0)</f>
        <v>18.989999999999998</v>
      </c>
      <c r="X168">
        <f>IF(Source!BI124=2,H168, 0)</f>
        <v>0</v>
      </c>
      <c r="Y168">
        <f>IF(Source!BI124=3,H168, 0)</f>
        <v>0</v>
      </c>
      <c r="Z168">
        <f>IF(Source!BI124=4,H168, 0)</f>
        <v>0</v>
      </c>
    </row>
    <row r="169" spans="1:26" ht="41.4" x14ac:dyDescent="0.3">
      <c r="A169" s="46" t="str">
        <f>Source!E125</f>
        <v>13,2</v>
      </c>
      <c r="B169" s="47" t="str">
        <f>Source!F125</f>
        <v>08.3.08.01-0025</v>
      </c>
      <c r="C169" s="47" t="str">
        <f>Source!G125</f>
        <v>Сталь угловая неравнополочная, марка стали 18пс, ширина большей полки 63-160 мм</v>
      </c>
      <c r="D169" s="35" t="str">
        <f>Source!H125</f>
        <v>т</v>
      </c>
      <c r="E169" s="36">
        <f>Source!I125</f>
        <v>7.1999999999999995E-2</v>
      </c>
      <c r="F169" s="37">
        <f>Source!AL125+Source!AM125+Source!AO125</f>
        <v>5317.52</v>
      </c>
      <c r="G169" s="38" t="s">
        <v>6</v>
      </c>
      <c r="H169" s="37">
        <f>ROUND(Source!AC125*Source!I125, 2)+ROUND(Source!AD125*Source!I125, 2)+ROUND(Source!AF125*Source!I125, 2)</f>
        <v>382.86</v>
      </c>
      <c r="I169" s="39"/>
      <c r="J169" s="39">
        <f>IF(Source!BC125&lt;&gt; 0, Source!BC125, 1)</f>
        <v>1</v>
      </c>
      <c r="K169" s="37">
        <f>Source!O125</f>
        <v>382.86</v>
      </c>
      <c r="L169" s="40"/>
      <c r="S169">
        <f>ROUND((Source!FX125/100)*((ROUND(Source!AF125*Source!I125, 2)+ROUND(Source!AE125*Source!I125, 2))), 2)</f>
        <v>0</v>
      </c>
      <c r="T169">
        <f>Source!X125</f>
        <v>0</v>
      </c>
      <c r="U169">
        <f>ROUND((Source!FY125/100)*((ROUND(Source!AF125*Source!I125, 2)+ROUND(Source!AE125*Source!I125, 2))), 2)</f>
        <v>0</v>
      </c>
      <c r="V169">
        <f>Source!Y125</f>
        <v>0</v>
      </c>
      <c r="W169">
        <f>IF(Source!BI125&lt;=1,H169, 0)</f>
        <v>382.86</v>
      </c>
      <c r="X169">
        <f>IF(Source!BI125=2,H169, 0)</f>
        <v>0</v>
      </c>
      <c r="Y169">
        <f>IF(Source!BI125=3,H169, 0)</f>
        <v>0</v>
      </c>
      <c r="Z169">
        <f>IF(Source!BI125=4,H169, 0)</f>
        <v>0</v>
      </c>
    </row>
    <row r="170" spans="1:26" ht="13.8" x14ac:dyDescent="0.25">
      <c r="G170" s="77">
        <f>H162+H163+H165+H166+SUM(H168:H169)</f>
        <v>434.15000000000003</v>
      </c>
      <c r="H170" s="77"/>
      <c r="J170" s="77">
        <f>K162+K163+K165+K166+SUM(K168:K169)</f>
        <v>434.18</v>
      </c>
      <c r="K170" s="77"/>
      <c r="L170" s="41">
        <f>Source!U123</f>
        <v>1.3685</v>
      </c>
      <c r="O170" s="20">
        <f>G170</f>
        <v>434.15000000000003</v>
      </c>
      <c r="P170" s="20">
        <f>J170</f>
        <v>434.18</v>
      </c>
      <c r="Q170" s="20">
        <f>L170</f>
        <v>1.3685</v>
      </c>
      <c r="W170">
        <f>IF(Source!BI123&lt;=1,H162+H163+H165+H166, 0)</f>
        <v>32.299999999999997</v>
      </c>
      <c r="X170">
        <f>IF(Source!BI123=2,H162+H163+H165+H166, 0)</f>
        <v>0</v>
      </c>
      <c r="Y170">
        <f>IF(Source!BI123=3,H162+H163+H165+H166, 0)</f>
        <v>0</v>
      </c>
      <c r="Z170">
        <f>IF(Source!BI123=4,H162+H163+H165+H166, 0)</f>
        <v>0</v>
      </c>
    </row>
    <row r="171" spans="1:26" ht="41.4" x14ac:dyDescent="0.3">
      <c r="A171" s="44" t="str">
        <f>Source!E126</f>
        <v>14</v>
      </c>
      <c r="B171" s="45" t="str">
        <f>Source!F126</f>
        <v>46-08-012-04</v>
      </c>
      <c r="C171" s="45" t="str">
        <f>Source!G126</f>
        <v>Установка анкеров в отверстия глубиной 100 мм с применением смесей серии MASTERFLOW, диаметр анкера 16 мм</v>
      </c>
      <c r="D171" s="28" t="str">
        <f>Source!H126</f>
        <v>100 ШТ</v>
      </c>
      <c r="E171" s="25">
        <f>Source!I126</f>
        <v>0.41</v>
      </c>
      <c r="F171" s="29">
        <f>Source!AL126+Source!AM126+Source!AO126</f>
        <v>109.38</v>
      </c>
      <c r="G171" s="30"/>
      <c r="H171" s="29"/>
      <c r="I171" s="30" t="str">
        <f>Source!BO126</f>
        <v/>
      </c>
      <c r="J171" s="30"/>
      <c r="K171" s="29"/>
      <c r="L171" s="31"/>
      <c r="S171">
        <f>ROUND((Source!FX126/100)*((ROUND(Source!AF126*Source!I126, 2)+ROUND(Source!AE126*Source!I126, 2))), 2)</f>
        <v>41.11</v>
      </c>
      <c r="T171">
        <f>Source!X126</f>
        <v>40.96</v>
      </c>
      <c r="U171">
        <f>ROUND((Source!FY126/100)*((ROUND(Source!AF126*Source!I126, 2)+ROUND(Source!AE126*Source!I126, 2))), 2)</f>
        <v>23.43</v>
      </c>
      <c r="V171">
        <f>Source!Y126</f>
        <v>23.63</v>
      </c>
    </row>
    <row r="172" spans="1:26" x14ac:dyDescent="0.25">
      <c r="C172" s="19" t="str">
        <f>"Объем: "&amp;Source!I126&amp;"=41/"&amp;"100"</f>
        <v>Объем: 0,41=41/100</v>
      </c>
    </row>
    <row r="173" spans="1:26" ht="14.4" x14ac:dyDescent="0.3">
      <c r="A173" s="44"/>
      <c r="B173" s="45"/>
      <c r="C173" s="45" t="s">
        <v>746</v>
      </c>
      <c r="D173" s="28"/>
      <c r="E173" s="25"/>
      <c r="F173" s="29">
        <f>Source!AO126</f>
        <v>96.05</v>
      </c>
      <c r="G173" s="30" t="str">
        <f>Source!DG126</f>
        <v/>
      </c>
      <c r="H173" s="29">
        <f>ROUND(Source!AF126*Source!I126, 2)</f>
        <v>39.380000000000003</v>
      </c>
      <c r="I173" s="30"/>
      <c r="J173" s="30">
        <f>IF(Source!BA126&lt;&gt; 0, Source!BA126, 1)</f>
        <v>1</v>
      </c>
      <c r="K173" s="29">
        <f>Source!S126</f>
        <v>39.380000000000003</v>
      </c>
      <c r="L173" s="31"/>
      <c r="R173">
        <f>H173</f>
        <v>39.380000000000003</v>
      </c>
    </row>
    <row r="174" spans="1:26" ht="14.4" x14ac:dyDescent="0.3">
      <c r="A174" s="44"/>
      <c r="B174" s="45"/>
      <c r="C174" s="45" t="s">
        <v>92</v>
      </c>
      <c r="D174" s="28"/>
      <c r="E174" s="25"/>
      <c r="F174" s="29">
        <f>Source!AM126</f>
        <v>13.33</v>
      </c>
      <c r="G174" s="30" t="str">
        <f>Source!DE126</f>
        <v/>
      </c>
      <c r="H174" s="29">
        <f>ROUND(Source!AD126*Source!I126, 2)</f>
        <v>5.47</v>
      </c>
      <c r="I174" s="30"/>
      <c r="J174" s="30">
        <f>IF(Source!BB126&lt;&gt; 0, Source!BB126, 1)</f>
        <v>1</v>
      </c>
      <c r="K174" s="29">
        <f>Source!Q126</f>
        <v>5.47</v>
      </c>
      <c r="L174" s="31"/>
    </row>
    <row r="175" spans="1:26" ht="14.4" x14ac:dyDescent="0.3">
      <c r="A175" s="44"/>
      <c r="B175" s="45"/>
      <c r="C175" s="45" t="s">
        <v>748</v>
      </c>
      <c r="D175" s="28" t="s">
        <v>749</v>
      </c>
      <c r="E175" s="25">
        <f>Source!BZ126</f>
        <v>116</v>
      </c>
      <c r="F175" s="72" t="str">
        <f>CONCATENATE(" )", Source!DL126, Source!FT126, "=", Source!FX126)</f>
        <v xml:space="preserve"> )*0,9=104,4</v>
      </c>
      <c r="G175" s="73"/>
      <c r="H175" s="29">
        <f>SUM(S171:S177)</f>
        <v>41.11</v>
      </c>
      <c r="I175" s="33"/>
      <c r="J175" s="27">
        <f>Source!AT126</f>
        <v>104</v>
      </c>
      <c r="K175" s="29">
        <f>SUM(T171:T177)</f>
        <v>40.96</v>
      </c>
      <c r="L175" s="31"/>
    </row>
    <row r="176" spans="1:26" ht="14.4" x14ac:dyDescent="0.3">
      <c r="A176" s="44"/>
      <c r="B176" s="45"/>
      <c r="C176" s="45" t="s">
        <v>750</v>
      </c>
      <c r="D176" s="28" t="s">
        <v>749</v>
      </c>
      <c r="E176" s="25">
        <f>Source!CA126</f>
        <v>70</v>
      </c>
      <c r="F176" s="72" t="str">
        <f>CONCATENATE(" )", Source!DM126, Source!FU126, "=", Source!FY126)</f>
        <v xml:space="preserve"> )*0,85=59,5</v>
      </c>
      <c r="G176" s="73"/>
      <c r="H176" s="29">
        <f>SUM(U171:U177)</f>
        <v>23.43</v>
      </c>
      <c r="I176" s="33"/>
      <c r="J176" s="27">
        <f>Source!AU126</f>
        <v>60</v>
      </c>
      <c r="K176" s="29">
        <f>SUM(V171:V177)</f>
        <v>23.63</v>
      </c>
      <c r="L176" s="31"/>
    </row>
    <row r="177" spans="1:26" ht="14.4" x14ac:dyDescent="0.3">
      <c r="A177" s="46"/>
      <c r="B177" s="47"/>
      <c r="C177" s="47" t="s">
        <v>751</v>
      </c>
      <c r="D177" s="35" t="s">
        <v>752</v>
      </c>
      <c r="E177" s="36">
        <f>Source!AQ126</f>
        <v>11.26</v>
      </c>
      <c r="F177" s="37"/>
      <c r="G177" s="39" t="str">
        <f>Source!DI126</f>
        <v/>
      </c>
      <c r="H177" s="37"/>
      <c r="I177" s="39"/>
      <c r="J177" s="39"/>
      <c r="K177" s="37"/>
      <c r="L177" s="43">
        <f>Source!U126</f>
        <v>4.6166</v>
      </c>
    </row>
    <row r="178" spans="1:26" ht="13.8" x14ac:dyDescent="0.25">
      <c r="G178" s="77">
        <f>H173+H174+H175+H176</f>
        <v>109.39000000000001</v>
      </c>
      <c r="H178" s="77"/>
      <c r="J178" s="77">
        <f>K173+K174+K175+K176</f>
        <v>109.44</v>
      </c>
      <c r="K178" s="77"/>
      <c r="L178" s="41">
        <f>Source!U126</f>
        <v>4.6166</v>
      </c>
      <c r="O178" s="20">
        <f>G178</f>
        <v>109.39000000000001</v>
      </c>
      <c r="P178" s="20">
        <f>J178</f>
        <v>109.44</v>
      </c>
      <c r="Q178" s="20">
        <f>L178</f>
        <v>4.6166</v>
      </c>
      <c r="W178">
        <f>IF(Source!BI126&lt;=1,H173+H174+H175+H176, 0)</f>
        <v>109.39000000000001</v>
      </c>
      <c r="X178">
        <f>IF(Source!BI126=2,H173+H174+H175+H176, 0)</f>
        <v>0</v>
      </c>
      <c r="Y178">
        <f>IF(Source!BI126=3,H173+H174+H175+H176, 0)</f>
        <v>0</v>
      </c>
      <c r="Z178">
        <f>IF(Source!BI126=4,H173+H174+H175+H176, 0)</f>
        <v>0</v>
      </c>
    </row>
    <row r="179" spans="1:26" ht="55.2" x14ac:dyDescent="0.3">
      <c r="A179" s="44" t="str">
        <f>Source!E127</f>
        <v>15</v>
      </c>
      <c r="B179" s="45" t="str">
        <f>Source!F127</f>
        <v>46-08-012-09</v>
      </c>
      <c r="C179" s="45" t="str">
        <f>Source!G127</f>
        <v>На каждые 10 мм изменения глубины отверстия добавлять (уменьшать) к расценке 46-08-012-04   глубина 300мм  К=20</v>
      </c>
      <c r="D179" s="28" t="str">
        <f>Source!H127</f>
        <v>100 ШТ</v>
      </c>
      <c r="E179" s="25">
        <f>Source!I127</f>
        <v>0.2</v>
      </c>
      <c r="F179" s="29">
        <f>Source!AL127+Source!AM127+Source!AO127</f>
        <v>10.430000000000001</v>
      </c>
      <c r="G179" s="30"/>
      <c r="H179" s="29"/>
      <c r="I179" s="30" t="str">
        <f>Source!BO127</f>
        <v/>
      </c>
      <c r="J179" s="30"/>
      <c r="K179" s="29"/>
      <c r="L179" s="31"/>
      <c r="S179">
        <f>ROUND((Source!FX127/100)*((ROUND(Source!AF127*Source!I127, 2)+ROUND(Source!AE127*Source!I127, 2))), 2)</f>
        <v>38.130000000000003</v>
      </c>
      <c r="T179">
        <f>Source!X127</f>
        <v>37.979999999999997</v>
      </c>
      <c r="U179">
        <f>ROUND((Source!FY127/100)*((ROUND(Source!AF127*Source!I127, 2)+ROUND(Source!AE127*Source!I127, 2))), 2)</f>
        <v>21.73</v>
      </c>
      <c r="V179">
        <f>Source!Y127</f>
        <v>21.91</v>
      </c>
    </row>
    <row r="180" spans="1:26" x14ac:dyDescent="0.25">
      <c r="C180" s="19" t="str">
        <f>"Объем: "&amp;Source!I127&amp;"=20/"&amp;"100"</f>
        <v>Объем: 0,2=20/100</v>
      </c>
    </row>
    <row r="181" spans="1:26" ht="14.4" x14ac:dyDescent="0.3">
      <c r="A181" s="44"/>
      <c r="B181" s="45"/>
      <c r="C181" s="45" t="s">
        <v>746</v>
      </c>
      <c r="D181" s="28"/>
      <c r="E181" s="25"/>
      <c r="F181" s="29">
        <f>Source!AO127</f>
        <v>9.1300000000000008</v>
      </c>
      <c r="G181" s="30" t="str">
        <f>Source!DG127</f>
        <v>)*20</v>
      </c>
      <c r="H181" s="29">
        <f>ROUND(Source!AF127*Source!I127, 2)</f>
        <v>36.520000000000003</v>
      </c>
      <c r="I181" s="30"/>
      <c r="J181" s="30">
        <f>IF(Source!BA127&lt;&gt; 0, Source!BA127, 1)</f>
        <v>1</v>
      </c>
      <c r="K181" s="29">
        <f>Source!S127</f>
        <v>36.520000000000003</v>
      </c>
      <c r="L181" s="31"/>
      <c r="R181">
        <f>H181</f>
        <v>36.520000000000003</v>
      </c>
    </row>
    <row r="182" spans="1:26" ht="14.4" x14ac:dyDescent="0.3">
      <c r="A182" s="44"/>
      <c r="B182" s="45"/>
      <c r="C182" s="45" t="s">
        <v>92</v>
      </c>
      <c r="D182" s="28"/>
      <c r="E182" s="25"/>
      <c r="F182" s="29">
        <f>Source!AM127</f>
        <v>1.3</v>
      </c>
      <c r="G182" s="30" t="str">
        <f>Source!DE127</f>
        <v>)*20</v>
      </c>
      <c r="H182" s="29">
        <f>ROUND(Source!AD127*Source!I127, 2)</f>
        <v>5.2</v>
      </c>
      <c r="I182" s="30"/>
      <c r="J182" s="30">
        <f>IF(Source!BB127&lt;&gt; 0, Source!BB127, 1)</f>
        <v>1</v>
      </c>
      <c r="K182" s="29">
        <f>Source!Q127</f>
        <v>5.2</v>
      </c>
      <c r="L182" s="31"/>
    </row>
    <row r="183" spans="1:26" ht="14.4" x14ac:dyDescent="0.3">
      <c r="A183" s="44"/>
      <c r="B183" s="45"/>
      <c r="C183" s="45" t="s">
        <v>748</v>
      </c>
      <c r="D183" s="28" t="s">
        <v>749</v>
      </c>
      <c r="E183" s="25">
        <f>Source!BZ127</f>
        <v>116</v>
      </c>
      <c r="F183" s="72" t="str">
        <f>CONCATENATE(" )", Source!DL127, Source!FT127, "=", Source!FX127)</f>
        <v xml:space="preserve"> )*0,9=104,4</v>
      </c>
      <c r="G183" s="73"/>
      <c r="H183" s="29">
        <f>SUM(S179:S185)</f>
        <v>38.130000000000003</v>
      </c>
      <c r="I183" s="33"/>
      <c r="J183" s="27">
        <f>Source!AT127</f>
        <v>104</v>
      </c>
      <c r="K183" s="29">
        <f>SUM(T179:T185)</f>
        <v>37.979999999999997</v>
      </c>
      <c r="L183" s="31"/>
    </row>
    <row r="184" spans="1:26" ht="14.4" x14ac:dyDescent="0.3">
      <c r="A184" s="44"/>
      <c r="B184" s="45"/>
      <c r="C184" s="45" t="s">
        <v>750</v>
      </c>
      <c r="D184" s="28" t="s">
        <v>749</v>
      </c>
      <c r="E184" s="25">
        <f>Source!CA127</f>
        <v>70</v>
      </c>
      <c r="F184" s="72" t="str">
        <f>CONCATENATE(" )", Source!DM127, Source!FU127, "=", Source!FY127)</f>
        <v xml:space="preserve"> )*0,85=59,5</v>
      </c>
      <c r="G184" s="73"/>
      <c r="H184" s="29">
        <f>SUM(U179:U185)</f>
        <v>21.73</v>
      </c>
      <c r="I184" s="33"/>
      <c r="J184" s="27">
        <f>Source!AU127</f>
        <v>60</v>
      </c>
      <c r="K184" s="29">
        <f>SUM(V179:V185)</f>
        <v>21.91</v>
      </c>
      <c r="L184" s="31"/>
    </row>
    <row r="185" spans="1:26" ht="14.4" x14ac:dyDescent="0.3">
      <c r="A185" s="46"/>
      <c r="B185" s="47"/>
      <c r="C185" s="47" t="s">
        <v>751</v>
      </c>
      <c r="D185" s="35" t="s">
        <v>752</v>
      </c>
      <c r="E185" s="36">
        <f>Source!AQ127</f>
        <v>1.07</v>
      </c>
      <c r="F185" s="37"/>
      <c r="G185" s="39" t="str">
        <f>Source!DI127</f>
        <v>)*20</v>
      </c>
      <c r="H185" s="37"/>
      <c r="I185" s="39"/>
      <c r="J185" s="39"/>
      <c r="K185" s="37"/>
      <c r="L185" s="43">
        <f>Source!U127</f>
        <v>4.28</v>
      </c>
    </row>
    <row r="186" spans="1:26" ht="13.8" x14ac:dyDescent="0.25">
      <c r="G186" s="77">
        <f>H181+H182+H183+H184</f>
        <v>101.58000000000001</v>
      </c>
      <c r="H186" s="77"/>
      <c r="J186" s="77">
        <f>K181+K182+K183+K184</f>
        <v>101.61</v>
      </c>
      <c r="K186" s="77"/>
      <c r="L186" s="41">
        <f>Source!U127</f>
        <v>4.28</v>
      </c>
      <c r="O186" s="20">
        <f>G186</f>
        <v>101.58000000000001</v>
      </c>
      <c r="P186" s="20">
        <f>J186</f>
        <v>101.61</v>
      </c>
      <c r="Q186" s="20">
        <f>L186</f>
        <v>4.28</v>
      </c>
      <c r="W186">
        <f>IF(Source!BI127&lt;=1,H181+H182+H183+H184, 0)</f>
        <v>101.58000000000001</v>
      </c>
      <c r="X186">
        <f>IF(Source!BI127=2,H181+H182+H183+H184, 0)</f>
        <v>0</v>
      </c>
      <c r="Y186">
        <f>IF(Source!BI127=3,H181+H182+H183+H184, 0)</f>
        <v>0</v>
      </c>
      <c r="Z186">
        <f>IF(Source!BI127=4,H181+H182+H183+H184, 0)</f>
        <v>0</v>
      </c>
    </row>
    <row r="187" spans="1:26" ht="55.2" x14ac:dyDescent="0.3">
      <c r="A187" s="44" t="str">
        <f>Source!E128</f>
        <v>16</v>
      </c>
      <c r="B187" s="45" t="str">
        <f>Source!F128</f>
        <v>46-08-012-09</v>
      </c>
      <c r="C187" s="45" t="str">
        <f>Source!G128</f>
        <v>На каждые 10 мм изменения глубины отверстия добавлять (уменьшать) к расценке 46-08-012-04   глубина 200мм  К=10</v>
      </c>
      <c r="D187" s="28" t="str">
        <f>Source!H128</f>
        <v>100 ШТ</v>
      </c>
      <c r="E187" s="25">
        <f>Source!I128</f>
        <v>0.21</v>
      </c>
      <c r="F187" s="29">
        <f>Source!AL128+Source!AM128+Source!AO128</f>
        <v>10.430000000000001</v>
      </c>
      <c r="G187" s="30"/>
      <c r="H187" s="29"/>
      <c r="I187" s="30" t="str">
        <f>Source!BO128</f>
        <v/>
      </c>
      <c r="J187" s="30"/>
      <c r="K187" s="29"/>
      <c r="L187" s="31"/>
      <c r="S187">
        <f>ROUND((Source!FX128/100)*((ROUND(Source!AF128*Source!I128, 2)+ROUND(Source!AE128*Source!I128, 2))), 2)</f>
        <v>20.010000000000002</v>
      </c>
      <c r="T187">
        <f>Source!X128</f>
        <v>19.940000000000001</v>
      </c>
      <c r="U187">
        <f>ROUND((Source!FY128/100)*((ROUND(Source!AF128*Source!I128, 2)+ROUND(Source!AE128*Source!I128, 2))), 2)</f>
        <v>11.41</v>
      </c>
      <c r="V187">
        <f>Source!Y128</f>
        <v>11.5</v>
      </c>
    </row>
    <row r="188" spans="1:26" x14ac:dyDescent="0.25">
      <c r="C188" s="19" t="str">
        <f>"Объем: "&amp;Source!I128&amp;"=21/"&amp;"100"</f>
        <v>Объем: 0,21=21/100</v>
      </c>
    </row>
    <row r="189" spans="1:26" ht="14.4" x14ac:dyDescent="0.3">
      <c r="A189" s="44"/>
      <c r="B189" s="45"/>
      <c r="C189" s="45" t="s">
        <v>746</v>
      </c>
      <c r="D189" s="28"/>
      <c r="E189" s="25"/>
      <c r="F189" s="29">
        <f>Source!AO128</f>
        <v>9.1300000000000008</v>
      </c>
      <c r="G189" s="30" t="str">
        <f>Source!DG128</f>
        <v>)*10</v>
      </c>
      <c r="H189" s="29">
        <f>ROUND(Source!AF128*Source!I128, 2)</f>
        <v>19.170000000000002</v>
      </c>
      <c r="I189" s="30"/>
      <c r="J189" s="30">
        <f>IF(Source!BA128&lt;&gt; 0, Source!BA128, 1)</f>
        <v>1</v>
      </c>
      <c r="K189" s="29">
        <f>Source!S128</f>
        <v>19.170000000000002</v>
      </c>
      <c r="L189" s="31"/>
      <c r="R189">
        <f>H189</f>
        <v>19.170000000000002</v>
      </c>
    </row>
    <row r="190" spans="1:26" ht="14.4" x14ac:dyDescent="0.3">
      <c r="A190" s="44"/>
      <c r="B190" s="45"/>
      <c r="C190" s="45" t="s">
        <v>92</v>
      </c>
      <c r="D190" s="28"/>
      <c r="E190" s="25"/>
      <c r="F190" s="29">
        <f>Source!AM128</f>
        <v>1.3</v>
      </c>
      <c r="G190" s="30" t="str">
        <f>Source!DE128</f>
        <v>)*10</v>
      </c>
      <c r="H190" s="29">
        <f>ROUND(Source!AD128*Source!I128, 2)</f>
        <v>2.73</v>
      </c>
      <c r="I190" s="30"/>
      <c r="J190" s="30">
        <f>IF(Source!BB128&lt;&gt; 0, Source!BB128, 1)</f>
        <v>1</v>
      </c>
      <c r="K190" s="29">
        <f>Source!Q128</f>
        <v>2.73</v>
      </c>
      <c r="L190" s="31"/>
    </row>
    <row r="191" spans="1:26" ht="14.4" x14ac:dyDescent="0.3">
      <c r="A191" s="44"/>
      <c r="B191" s="45"/>
      <c r="C191" s="45" t="s">
        <v>748</v>
      </c>
      <c r="D191" s="28" t="s">
        <v>749</v>
      </c>
      <c r="E191" s="25">
        <f>Source!BZ128</f>
        <v>116</v>
      </c>
      <c r="F191" s="72" t="str">
        <f>CONCATENATE(" )", Source!DL128, Source!FT128, "=", Source!FX128)</f>
        <v xml:space="preserve"> )*0,9=104,4</v>
      </c>
      <c r="G191" s="73"/>
      <c r="H191" s="29">
        <f>SUM(S187:S193)</f>
        <v>20.010000000000002</v>
      </c>
      <c r="I191" s="33"/>
      <c r="J191" s="27">
        <f>Source!AT128</f>
        <v>104</v>
      </c>
      <c r="K191" s="29">
        <f>SUM(T187:T193)</f>
        <v>19.940000000000001</v>
      </c>
      <c r="L191" s="31"/>
    </row>
    <row r="192" spans="1:26" ht="14.4" x14ac:dyDescent="0.3">
      <c r="A192" s="44"/>
      <c r="B192" s="45"/>
      <c r="C192" s="45" t="s">
        <v>750</v>
      </c>
      <c r="D192" s="28" t="s">
        <v>749</v>
      </c>
      <c r="E192" s="25">
        <f>Source!CA128</f>
        <v>70</v>
      </c>
      <c r="F192" s="72" t="str">
        <f>CONCATENATE(" )", Source!DM128, Source!FU128, "=", Source!FY128)</f>
        <v xml:space="preserve"> )*0,85=59,5</v>
      </c>
      <c r="G192" s="73"/>
      <c r="H192" s="29">
        <f>SUM(U187:U193)</f>
        <v>11.41</v>
      </c>
      <c r="I192" s="33"/>
      <c r="J192" s="27">
        <f>Source!AU128</f>
        <v>60</v>
      </c>
      <c r="K192" s="29">
        <f>SUM(V187:V193)</f>
        <v>11.5</v>
      </c>
      <c r="L192" s="31"/>
    </row>
    <row r="193" spans="1:32" ht="14.4" x14ac:dyDescent="0.3">
      <c r="A193" s="46"/>
      <c r="B193" s="47"/>
      <c r="C193" s="47" t="s">
        <v>751</v>
      </c>
      <c r="D193" s="35" t="s">
        <v>752</v>
      </c>
      <c r="E193" s="36">
        <f>Source!AQ128</f>
        <v>1.07</v>
      </c>
      <c r="F193" s="37"/>
      <c r="G193" s="39" t="str">
        <f>Source!DI128</f>
        <v>)*10</v>
      </c>
      <c r="H193" s="37"/>
      <c r="I193" s="39"/>
      <c r="J193" s="39"/>
      <c r="K193" s="37"/>
      <c r="L193" s="43">
        <f>Source!U128</f>
        <v>2.2470000000000003</v>
      </c>
    </row>
    <row r="194" spans="1:32" ht="13.8" x14ac:dyDescent="0.25">
      <c r="G194" s="77">
        <f>H189+H190+H191+H192</f>
        <v>53.320000000000007</v>
      </c>
      <c r="H194" s="77"/>
      <c r="J194" s="77">
        <f>K189+K190+K191+K192</f>
        <v>53.34</v>
      </c>
      <c r="K194" s="77"/>
      <c r="L194" s="41">
        <f>Source!U128</f>
        <v>2.2470000000000003</v>
      </c>
      <c r="O194" s="20">
        <f>G194</f>
        <v>53.320000000000007</v>
      </c>
      <c r="P194" s="20">
        <f>J194</f>
        <v>53.34</v>
      </c>
      <c r="Q194" s="20">
        <f>L194</f>
        <v>2.2470000000000003</v>
      </c>
      <c r="W194">
        <f>IF(Source!BI128&lt;=1,H189+H190+H191+H192, 0)</f>
        <v>53.320000000000007</v>
      </c>
      <c r="X194">
        <f>IF(Source!BI128=2,H189+H190+H191+H192, 0)</f>
        <v>0</v>
      </c>
      <c r="Y194">
        <f>IF(Source!BI128=3,H189+H190+H191+H192, 0)</f>
        <v>0</v>
      </c>
      <c r="Z194">
        <f>IF(Source!BI128=4,H189+H190+H191+H192, 0)</f>
        <v>0</v>
      </c>
    </row>
    <row r="195" spans="1:32" ht="55.2" x14ac:dyDescent="0.3">
      <c r="A195" s="46" t="str">
        <f>Source!E129</f>
        <v>17</v>
      </c>
      <c r="B195" s="47" t="str">
        <f>Source!F129</f>
        <v>01.7.15.01-0093</v>
      </c>
      <c r="C195" s="47" t="str">
        <f>Source!G129</f>
        <v>Шпилька анкерная Hilti HIT-V-5,8 М16х300 (HAS) для использования с химическими анкерами HIT (М16х200 и М16х300)</v>
      </c>
      <c r="D195" s="35" t="str">
        <f>Source!H129</f>
        <v>шт.</v>
      </c>
      <c r="E195" s="36">
        <f>Source!I129</f>
        <v>41</v>
      </c>
      <c r="F195" s="37">
        <f>Source!AL129</f>
        <v>45.23</v>
      </c>
      <c r="G195" s="39" t="str">
        <f>Source!DD129</f>
        <v/>
      </c>
      <c r="H195" s="37">
        <f>ROUND(Source!AC129*Source!I129, 2)</f>
        <v>1854.43</v>
      </c>
      <c r="I195" s="39" t="str">
        <f>Source!BO129</f>
        <v/>
      </c>
      <c r="J195" s="39">
        <f>IF(Source!BC129&lt;&gt; 0, Source!BC129, 1)</f>
        <v>1</v>
      </c>
      <c r="K195" s="37">
        <f>Source!P129</f>
        <v>1854.43</v>
      </c>
      <c r="L195" s="40"/>
      <c r="S195">
        <f>ROUND((Source!FX129/100)*((ROUND(Source!AF129*Source!I129, 2)+ROUND(Source!AE129*Source!I129, 2))), 2)</f>
        <v>0</v>
      </c>
      <c r="T195">
        <f>Source!X129</f>
        <v>0</v>
      </c>
      <c r="U195">
        <f>ROUND((Source!FY129/100)*((ROUND(Source!AF129*Source!I129, 2)+ROUND(Source!AE129*Source!I129, 2))), 2)</f>
        <v>0</v>
      </c>
      <c r="V195">
        <f>Source!Y129</f>
        <v>0</v>
      </c>
    </row>
    <row r="196" spans="1:32" ht="13.8" x14ac:dyDescent="0.25">
      <c r="G196" s="77">
        <f>H195</f>
        <v>1854.43</v>
      </c>
      <c r="H196" s="77"/>
      <c r="J196" s="77">
        <f>K195</f>
        <v>1854.43</v>
      </c>
      <c r="K196" s="77"/>
      <c r="L196" s="41">
        <f>Source!U129</f>
        <v>0</v>
      </c>
      <c r="O196" s="20">
        <f>G196</f>
        <v>1854.43</v>
      </c>
      <c r="P196" s="20">
        <f>J196</f>
        <v>1854.43</v>
      </c>
      <c r="Q196" s="20">
        <f>L196</f>
        <v>0</v>
      </c>
      <c r="W196">
        <f>IF(Source!BI129&lt;=1,H195, 0)</f>
        <v>1854.43</v>
      </c>
      <c r="X196">
        <f>IF(Source!BI129=2,H195, 0)</f>
        <v>0</v>
      </c>
      <c r="Y196">
        <f>IF(Source!BI129=3,H195, 0)</f>
        <v>0</v>
      </c>
      <c r="Z196">
        <f>IF(Source!BI129=4,H195, 0)</f>
        <v>0</v>
      </c>
    </row>
    <row r="197" spans="1:32" ht="27.6" x14ac:dyDescent="0.3">
      <c r="A197" s="46" t="str">
        <f>Source!E130</f>
        <v>18</v>
      </c>
      <c r="B197" s="47" t="str">
        <f>Source!F130</f>
        <v>14.1.06.05-0001</v>
      </c>
      <c r="C197" s="47" t="str">
        <f>Source!G130</f>
        <v>Анкер химический (капсула с клеевым составом) Hilti HIT-HY 150/330</v>
      </c>
      <c r="D197" s="35" t="str">
        <f>Source!H130</f>
        <v>шт.</v>
      </c>
      <c r="E197" s="36">
        <f>Source!I130</f>
        <v>7</v>
      </c>
      <c r="F197" s="37">
        <f>Source!AL130</f>
        <v>391.34</v>
      </c>
      <c r="G197" s="39" t="str">
        <f>Source!DD130</f>
        <v/>
      </c>
      <c r="H197" s="37">
        <f>ROUND(Source!AC130*Source!I130, 2)</f>
        <v>2739.38</v>
      </c>
      <c r="I197" s="39" t="str">
        <f>Source!BO130</f>
        <v/>
      </c>
      <c r="J197" s="39">
        <f>IF(Source!BC130&lt;&gt; 0, Source!BC130, 1)</f>
        <v>1</v>
      </c>
      <c r="K197" s="37">
        <f>Source!P130</f>
        <v>2739.38</v>
      </c>
      <c r="L197" s="40"/>
      <c r="S197">
        <f>ROUND((Source!FX130/100)*((ROUND(Source!AF130*Source!I130, 2)+ROUND(Source!AE130*Source!I130, 2))), 2)</f>
        <v>0</v>
      </c>
      <c r="T197">
        <f>Source!X130</f>
        <v>0</v>
      </c>
      <c r="U197">
        <f>ROUND((Source!FY130/100)*((ROUND(Source!AF130*Source!I130, 2)+ROUND(Source!AE130*Source!I130, 2))), 2)</f>
        <v>0</v>
      </c>
      <c r="V197">
        <f>Source!Y130</f>
        <v>0</v>
      </c>
    </row>
    <row r="198" spans="1:32" ht="13.8" x14ac:dyDescent="0.25">
      <c r="G198" s="77">
        <f>H197</f>
        <v>2739.38</v>
      </c>
      <c r="H198" s="77"/>
      <c r="J198" s="77">
        <f>K197</f>
        <v>2739.38</v>
      </c>
      <c r="K198" s="77"/>
      <c r="L198" s="41">
        <f>Source!U130</f>
        <v>0</v>
      </c>
      <c r="O198" s="20">
        <f>G198</f>
        <v>2739.38</v>
      </c>
      <c r="P198" s="20">
        <f>J198</f>
        <v>2739.38</v>
      </c>
      <c r="Q198" s="20">
        <f>L198</f>
        <v>0</v>
      </c>
      <c r="W198">
        <f>IF(Source!BI130&lt;=1,H197, 0)</f>
        <v>2739.38</v>
      </c>
      <c r="X198">
        <f>IF(Source!BI130=2,H197, 0)</f>
        <v>0</v>
      </c>
      <c r="Y198">
        <f>IF(Source!BI130=3,H197, 0)</f>
        <v>0</v>
      </c>
      <c r="Z198">
        <f>IF(Source!BI130=4,H197, 0)</f>
        <v>0</v>
      </c>
    </row>
    <row r="200" spans="1:32" ht="13.8" x14ac:dyDescent="0.25">
      <c r="A200" s="76" t="str">
        <f>CONCATENATE("Итого по подразделу: ",IF(Source!G132&lt;&gt;"Новый подраздел", Source!G132, ""))</f>
        <v>Итого по подразделу: 2.2.Кровля</v>
      </c>
      <c r="B200" s="76"/>
      <c r="C200" s="76"/>
      <c r="D200" s="76"/>
      <c r="E200" s="76"/>
      <c r="F200" s="76"/>
      <c r="G200" s="75">
        <f>SUM(O148:O199)</f>
        <v>10216.58</v>
      </c>
      <c r="H200" s="75"/>
      <c r="I200" s="26"/>
      <c r="J200" s="75">
        <f>SUM(P148:P199)</f>
        <v>10217.23</v>
      </c>
      <c r="K200" s="75"/>
      <c r="L200" s="41">
        <f>SUM(Q148:Q199)</f>
        <v>18.474718899999999</v>
      </c>
    </row>
    <row r="204" spans="1:32" ht="13.8" x14ac:dyDescent="0.25">
      <c r="A204" s="76" t="str">
        <f>CONCATENATE("Итого по разделу: ",IF(Source!G161&lt;&gt;"Новый раздел", Source!G161, ""))</f>
        <v>Итого по разделу: 2.Кровля и перекрытие в осях 4-6/ Г-Д (арх.№ 88/8891)</v>
      </c>
      <c r="B204" s="76"/>
      <c r="C204" s="76"/>
      <c r="D204" s="76"/>
      <c r="E204" s="76"/>
      <c r="F204" s="76"/>
      <c r="G204" s="75">
        <f>SUM(O87:O203)</f>
        <v>22170.950000000004</v>
      </c>
      <c r="H204" s="75"/>
      <c r="I204" s="26"/>
      <c r="J204" s="75">
        <f>SUM(P87:P203)</f>
        <v>22179.480000000003</v>
      </c>
      <c r="K204" s="75"/>
      <c r="L204" s="41">
        <f>SUM(Q87:Q203)</f>
        <v>115.33652789999999</v>
      </c>
      <c r="AF204" s="49" t="str">
        <f>CONCATENATE("Итого по разделу: ",IF(Source!G161&lt;&gt;"Новый раздел", Source!G161, ""))</f>
        <v>Итого по разделу: 2.Кровля и перекрытие в осях 4-6/ Г-Д (арх.№ 88/8891)</v>
      </c>
    </row>
    <row r="208" spans="1:32" ht="16.8" x14ac:dyDescent="0.3">
      <c r="A208" s="74" t="str">
        <f>CONCATENATE("Раздел: ",IF(Source!G190&lt;&gt;"Новый раздел", Source!G190, ""))</f>
        <v>Раздел: 3.Полы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</row>
    <row r="209" spans="1:26" ht="40.200000000000003" x14ac:dyDescent="0.3">
      <c r="A209" s="44" t="str">
        <f>Source!E194</f>
        <v>19</v>
      </c>
      <c r="B209" s="45" t="s">
        <v>762</v>
      </c>
      <c r="C209" s="45" t="str">
        <f>Source!G194</f>
        <v>Устройство подстилающих слоев щебеночных</v>
      </c>
      <c r="D209" s="28" t="str">
        <f>Source!H194</f>
        <v>м3</v>
      </c>
      <c r="E209" s="25">
        <f>Source!I194</f>
        <v>23.064</v>
      </c>
      <c r="F209" s="29">
        <f>Source!AL194+Source!AM194+Source!AO194</f>
        <v>83.429999999999993</v>
      </c>
      <c r="G209" s="30"/>
      <c r="H209" s="29"/>
      <c r="I209" s="30" t="str">
        <f>Source!BO194</f>
        <v/>
      </c>
      <c r="J209" s="30"/>
      <c r="K209" s="29"/>
      <c r="L209" s="31"/>
      <c r="S209">
        <f>ROUND((Source!FX194/100)*((ROUND(Source!AF194*Source!I194, 2)+ROUND(Source!AE194*Source!I194, 2))), 2)</f>
        <v>1203.3599999999999</v>
      </c>
      <c r="T209">
        <f>Source!X194</f>
        <v>1202.33</v>
      </c>
      <c r="U209">
        <f>ROUND((Source!FY194/100)*((ROUND(Source!AF194*Source!I194, 2)+ROUND(Source!AE194*Source!I194, 2))), 2)</f>
        <v>660.76</v>
      </c>
      <c r="V209">
        <f>Source!Y194</f>
        <v>663.35</v>
      </c>
    </row>
    <row r="210" spans="1:26" ht="14.4" x14ac:dyDescent="0.3">
      <c r="A210" s="44"/>
      <c r="B210" s="45"/>
      <c r="C210" s="45" t="s">
        <v>746</v>
      </c>
      <c r="D210" s="28"/>
      <c r="E210" s="25"/>
      <c r="F210" s="29">
        <f>Source!AO194</f>
        <v>33.049999999999997</v>
      </c>
      <c r="G210" s="30" t="str">
        <f>Source!DG194</f>
        <v>)*1,15</v>
      </c>
      <c r="H210" s="29">
        <f>ROUND(Source!AF194*Source!I194, 2)</f>
        <v>876.66</v>
      </c>
      <c r="I210" s="30"/>
      <c r="J210" s="30">
        <f>IF(Source!BA194&lt;&gt; 0, Source!BA194, 1)</f>
        <v>1</v>
      </c>
      <c r="K210" s="29">
        <f>Source!S194</f>
        <v>876.66</v>
      </c>
      <c r="L210" s="31"/>
      <c r="R210">
        <f>H210</f>
        <v>876.66</v>
      </c>
    </row>
    <row r="211" spans="1:26" ht="14.4" x14ac:dyDescent="0.3">
      <c r="A211" s="44"/>
      <c r="B211" s="45"/>
      <c r="C211" s="45" t="s">
        <v>92</v>
      </c>
      <c r="D211" s="28"/>
      <c r="E211" s="25"/>
      <c r="F211" s="29">
        <f>Source!AM194</f>
        <v>50.01</v>
      </c>
      <c r="G211" s="30" t="str">
        <f>Source!DE194</f>
        <v>)*1,25</v>
      </c>
      <c r="H211" s="29">
        <f>ROUND(Source!AD194*Source!I194, 2)</f>
        <v>1441.96</v>
      </c>
      <c r="I211" s="30"/>
      <c r="J211" s="30">
        <f>IF(Source!BB194&lt;&gt; 0, Source!BB194, 1)</f>
        <v>1</v>
      </c>
      <c r="K211" s="29">
        <f>Source!Q194</f>
        <v>1441.96</v>
      </c>
      <c r="L211" s="31"/>
    </row>
    <row r="212" spans="1:26" ht="14.4" x14ac:dyDescent="0.3">
      <c r="A212" s="44"/>
      <c r="B212" s="45"/>
      <c r="C212" s="45" t="s">
        <v>747</v>
      </c>
      <c r="D212" s="28"/>
      <c r="E212" s="25"/>
      <c r="F212" s="29">
        <f>Source!AN194</f>
        <v>5.54</v>
      </c>
      <c r="G212" s="30" t="str">
        <f>Source!DF194</f>
        <v>)*1,25</v>
      </c>
      <c r="H212" s="32">
        <f>ROUND(Source!AE194*Source!I194, 2)</f>
        <v>159.83000000000001</v>
      </c>
      <c r="I212" s="30"/>
      <c r="J212" s="30">
        <f>IF(Source!BS194&lt;&gt; 0, Source!BS194, 1)</f>
        <v>1</v>
      </c>
      <c r="K212" s="32">
        <f>Source!R194</f>
        <v>159.83000000000001</v>
      </c>
      <c r="L212" s="31"/>
      <c r="R212">
        <f>H212</f>
        <v>159.83000000000001</v>
      </c>
    </row>
    <row r="213" spans="1:26" ht="14.4" x14ac:dyDescent="0.3">
      <c r="A213" s="44"/>
      <c r="B213" s="45"/>
      <c r="C213" s="45" t="s">
        <v>754</v>
      </c>
      <c r="D213" s="28"/>
      <c r="E213" s="25"/>
      <c r="F213" s="29">
        <f>Source!AL194</f>
        <v>0.37</v>
      </c>
      <c r="G213" s="30" t="str">
        <f>Source!DD194</f>
        <v/>
      </c>
      <c r="H213" s="29">
        <f>ROUND(Source!AC194*Source!I194, 2)</f>
        <v>8.5299999999999994</v>
      </c>
      <c r="I213" s="30"/>
      <c r="J213" s="30">
        <f>IF(Source!BC194&lt;&gt; 0, Source!BC194, 1)</f>
        <v>1</v>
      </c>
      <c r="K213" s="29">
        <f>Source!P194</f>
        <v>8.5299999999999994</v>
      </c>
      <c r="L213" s="31"/>
    </row>
    <row r="214" spans="1:26" ht="14.4" x14ac:dyDescent="0.3">
      <c r="A214" s="44"/>
      <c r="B214" s="45"/>
      <c r="C214" s="45" t="s">
        <v>748</v>
      </c>
      <c r="D214" s="28" t="s">
        <v>749</v>
      </c>
      <c r="E214" s="25">
        <f>Source!BZ194</f>
        <v>129</v>
      </c>
      <c r="F214" s="72" t="str">
        <f>CONCATENATE(" )", Source!DL194, Source!FT194, "=", Source!FX194)</f>
        <v xml:space="preserve"> )*0,9=116,1</v>
      </c>
      <c r="G214" s="73"/>
      <c r="H214" s="29">
        <f>SUM(S209:S220)</f>
        <v>1203.3599999999999</v>
      </c>
      <c r="I214" s="33"/>
      <c r="J214" s="27">
        <f>Source!AT194</f>
        <v>116</v>
      </c>
      <c r="K214" s="29">
        <f>SUM(T209:T220)</f>
        <v>1202.33</v>
      </c>
      <c r="L214" s="31"/>
    </row>
    <row r="215" spans="1:26" ht="14.4" x14ac:dyDescent="0.3">
      <c r="A215" s="44"/>
      <c r="B215" s="45"/>
      <c r="C215" s="45" t="s">
        <v>750</v>
      </c>
      <c r="D215" s="28" t="s">
        <v>749</v>
      </c>
      <c r="E215" s="25">
        <f>Source!CA194</f>
        <v>75</v>
      </c>
      <c r="F215" s="72" t="str">
        <f>CONCATENATE(" )", Source!DM194, Source!FU194, "=", Source!FY194)</f>
        <v xml:space="preserve"> )*0,85=63,75</v>
      </c>
      <c r="G215" s="73"/>
      <c r="H215" s="29">
        <f>SUM(U209:U220)</f>
        <v>660.76</v>
      </c>
      <c r="I215" s="33"/>
      <c r="J215" s="27">
        <f>Source!AU194</f>
        <v>64</v>
      </c>
      <c r="K215" s="29">
        <f>SUM(V209:V220)</f>
        <v>663.35</v>
      </c>
      <c r="L215" s="31"/>
    </row>
    <row r="216" spans="1:26" ht="14.4" x14ac:dyDescent="0.3">
      <c r="A216" s="44"/>
      <c r="B216" s="45"/>
      <c r="C216" s="45" t="s">
        <v>751</v>
      </c>
      <c r="D216" s="28" t="s">
        <v>752</v>
      </c>
      <c r="E216" s="25">
        <f>Source!AQ194</f>
        <v>3.73</v>
      </c>
      <c r="F216" s="29"/>
      <c r="G216" s="30" t="str">
        <f>Source!DI194</f>
        <v>)*1,15</v>
      </c>
      <c r="H216" s="29"/>
      <c r="I216" s="30"/>
      <c r="J216" s="30"/>
      <c r="K216" s="29"/>
      <c r="L216" s="34">
        <f>Source!U194</f>
        <v>98.933027999999993</v>
      </c>
    </row>
    <row r="217" spans="1:26" ht="27.6" x14ac:dyDescent="0.3">
      <c r="A217" s="44" t="str">
        <f>Source!E195</f>
        <v>19,1</v>
      </c>
      <c r="B217" s="45" t="str">
        <f>Source!F195</f>
        <v>02.2.02.02-0001</v>
      </c>
      <c r="C217" s="45" t="str">
        <f>Source!G195</f>
        <v>Каменная мелочь марки 300</v>
      </c>
      <c r="D217" s="28" t="str">
        <f>Source!H195</f>
        <v>м3</v>
      </c>
      <c r="E217" s="25">
        <f>Source!I195</f>
        <v>2.5370400000000002</v>
      </c>
      <c r="F217" s="29">
        <f>Source!AL195+Source!AM195+Source!AO195</f>
        <v>518.57000000000005</v>
      </c>
      <c r="G217" s="42" t="s">
        <v>6</v>
      </c>
      <c r="H217" s="29">
        <f>ROUND(Source!AC195*Source!I195, 2)+ROUND(Source!AD195*Source!I195, 2)+ROUND(Source!AF195*Source!I195, 2)</f>
        <v>1315.63</v>
      </c>
      <c r="I217" s="30"/>
      <c r="J217" s="30">
        <f>IF(Source!BC195&lt;&gt; 0, Source!BC195, 1)</f>
        <v>1</v>
      </c>
      <c r="K217" s="29">
        <f>Source!O195</f>
        <v>1315.63</v>
      </c>
      <c r="L217" s="31"/>
      <c r="S217">
        <f>ROUND((Source!FX195/100)*((ROUND(Source!AF195*Source!I195, 2)+ROUND(Source!AE195*Source!I195, 2))), 2)</f>
        <v>0</v>
      </c>
      <c r="T217">
        <f>Source!X195</f>
        <v>0</v>
      </c>
      <c r="U217">
        <f>ROUND((Source!FY195/100)*((ROUND(Source!AF195*Source!I195, 2)+ROUND(Source!AE195*Source!I195, 2))), 2)</f>
        <v>0</v>
      </c>
      <c r="V217">
        <f>Source!Y195</f>
        <v>0</v>
      </c>
      <c r="W217">
        <f>IF(Source!BI195&lt;=1,H217, 0)</f>
        <v>1315.63</v>
      </c>
      <c r="X217">
        <f>IF(Source!BI195=2,H217, 0)</f>
        <v>0</v>
      </c>
      <c r="Y217">
        <f>IF(Source!BI195=3,H217, 0)</f>
        <v>0</v>
      </c>
      <c r="Z217">
        <f>IF(Source!BI195=4,H217, 0)</f>
        <v>0</v>
      </c>
    </row>
    <row r="218" spans="1:26" ht="41.4" x14ac:dyDescent="0.3">
      <c r="A218" s="44" t="str">
        <f>Source!E196</f>
        <v>19,2</v>
      </c>
      <c r="B218" s="45" t="str">
        <f>Source!F196</f>
        <v>02.2.05.04-0079</v>
      </c>
      <c r="C218" s="45" t="str">
        <f>Source!G196</f>
        <v>Щебень из природного камня для строительных работ марка 400, фракция 5 (3)-20 мм</v>
      </c>
      <c r="D218" s="28" t="str">
        <f>Source!H196</f>
        <v>м3</v>
      </c>
      <c r="E218" s="25">
        <f>Source!I196</f>
        <v>2.3064</v>
      </c>
      <c r="F218" s="29">
        <f>Source!AL196+Source!AM196+Source!AO196</f>
        <v>116.61</v>
      </c>
      <c r="G218" s="42" t="s">
        <v>6</v>
      </c>
      <c r="H218" s="29">
        <f>ROUND(Source!AC196*Source!I196, 2)+ROUND(Source!AD196*Source!I196, 2)+ROUND(Source!AF196*Source!I196, 2)</f>
        <v>268.95</v>
      </c>
      <c r="I218" s="30"/>
      <c r="J218" s="30">
        <f>IF(Source!BC196&lt;&gt; 0, Source!BC196, 1)</f>
        <v>1</v>
      </c>
      <c r="K218" s="29">
        <f>Source!O196</f>
        <v>268.95</v>
      </c>
      <c r="L218" s="31"/>
      <c r="S218">
        <f>ROUND((Source!FX196/100)*((ROUND(Source!AF196*Source!I196, 2)+ROUND(Source!AE196*Source!I196, 2))), 2)</f>
        <v>0</v>
      </c>
      <c r="T218">
        <f>Source!X196</f>
        <v>0</v>
      </c>
      <c r="U218">
        <f>ROUND((Source!FY196/100)*((ROUND(Source!AF196*Source!I196, 2)+ROUND(Source!AE196*Source!I196, 2))), 2)</f>
        <v>0</v>
      </c>
      <c r="V218">
        <f>Source!Y196</f>
        <v>0</v>
      </c>
      <c r="W218">
        <f>IF(Source!BI196&lt;=1,H218, 0)</f>
        <v>268.95</v>
      </c>
      <c r="X218">
        <f>IF(Source!BI196=2,H218, 0)</f>
        <v>0</v>
      </c>
      <c r="Y218">
        <f>IF(Source!BI196=3,H218, 0)</f>
        <v>0</v>
      </c>
      <c r="Z218">
        <f>IF(Source!BI196=4,H218, 0)</f>
        <v>0</v>
      </c>
    </row>
    <row r="219" spans="1:26" ht="41.4" x14ac:dyDescent="0.3">
      <c r="A219" s="44" t="str">
        <f>Source!E197</f>
        <v>19,3</v>
      </c>
      <c r="B219" s="45" t="str">
        <f>Source!F197</f>
        <v>02.2.05.04-0081</v>
      </c>
      <c r="C219" s="45" t="str">
        <f>Source!G197</f>
        <v>Щебень из природного камня для строительных работ марка 400, фракция 10-20 мм</v>
      </c>
      <c r="D219" s="28" t="str">
        <f>Source!H197</f>
        <v>м3</v>
      </c>
      <c r="E219" s="25">
        <f>Source!I197</f>
        <v>2.0757599999999998</v>
      </c>
      <c r="F219" s="29">
        <f>Source!AL197+Source!AM197+Source!AO197</f>
        <v>118.6</v>
      </c>
      <c r="G219" s="42" t="s">
        <v>6</v>
      </c>
      <c r="H219" s="29">
        <f>ROUND(Source!AC197*Source!I197, 2)+ROUND(Source!AD197*Source!I197, 2)+ROUND(Source!AF197*Source!I197, 2)</f>
        <v>246.19</v>
      </c>
      <c r="I219" s="30"/>
      <c r="J219" s="30">
        <f>IF(Source!BC197&lt;&gt; 0, Source!BC197, 1)</f>
        <v>1</v>
      </c>
      <c r="K219" s="29">
        <f>Source!O197</f>
        <v>246.19</v>
      </c>
      <c r="L219" s="31"/>
      <c r="S219">
        <f>ROUND((Source!FX197/100)*((ROUND(Source!AF197*Source!I197, 2)+ROUND(Source!AE197*Source!I197, 2))), 2)</f>
        <v>0</v>
      </c>
      <c r="T219">
        <f>Source!X197</f>
        <v>0</v>
      </c>
      <c r="U219">
        <f>ROUND((Source!FY197/100)*((ROUND(Source!AF197*Source!I197, 2)+ROUND(Source!AE197*Source!I197, 2))), 2)</f>
        <v>0</v>
      </c>
      <c r="V219">
        <f>Source!Y197</f>
        <v>0</v>
      </c>
      <c r="W219">
        <f>IF(Source!BI197&lt;=1,H219, 0)</f>
        <v>246.19</v>
      </c>
      <c r="X219">
        <f>IF(Source!BI197=2,H219, 0)</f>
        <v>0</v>
      </c>
      <c r="Y219">
        <f>IF(Source!BI197=3,H219, 0)</f>
        <v>0</v>
      </c>
      <c r="Z219">
        <f>IF(Source!BI197=4,H219, 0)</f>
        <v>0</v>
      </c>
    </row>
    <row r="220" spans="1:26" ht="41.4" x14ac:dyDescent="0.3">
      <c r="A220" s="46" t="str">
        <f>Source!E198</f>
        <v>19,4</v>
      </c>
      <c r="B220" s="47" t="str">
        <f>Source!F198</f>
        <v>02.2.05.04-0083</v>
      </c>
      <c r="C220" s="47" t="str">
        <f>Source!G198</f>
        <v>Щебень из природного камня для строительных работ марка 400, фракция 40-70 мм</v>
      </c>
      <c r="D220" s="35" t="str">
        <f>Source!H198</f>
        <v>м3</v>
      </c>
      <c r="E220" s="36">
        <f>Source!I198</f>
        <v>23.064</v>
      </c>
      <c r="F220" s="37">
        <f>Source!AL198+Source!AM198+Source!AO198</f>
        <v>90.5</v>
      </c>
      <c r="G220" s="38" t="s">
        <v>6</v>
      </c>
      <c r="H220" s="37">
        <f>ROUND(Source!AC198*Source!I198, 2)+ROUND(Source!AD198*Source!I198, 2)+ROUND(Source!AF198*Source!I198, 2)</f>
        <v>2087.29</v>
      </c>
      <c r="I220" s="39"/>
      <c r="J220" s="39">
        <f>IF(Source!BC198&lt;&gt; 0, Source!BC198, 1)</f>
        <v>1</v>
      </c>
      <c r="K220" s="37">
        <f>Source!O198</f>
        <v>2087.29</v>
      </c>
      <c r="L220" s="40"/>
      <c r="S220">
        <f>ROUND((Source!FX198/100)*((ROUND(Source!AF198*Source!I198, 2)+ROUND(Source!AE198*Source!I198, 2))), 2)</f>
        <v>0</v>
      </c>
      <c r="T220">
        <f>Source!X198</f>
        <v>0</v>
      </c>
      <c r="U220">
        <f>ROUND((Source!FY198/100)*((ROUND(Source!AF198*Source!I198, 2)+ROUND(Source!AE198*Source!I198, 2))), 2)</f>
        <v>0</v>
      </c>
      <c r="V220">
        <f>Source!Y198</f>
        <v>0</v>
      </c>
      <c r="W220">
        <f>IF(Source!BI198&lt;=1,H220, 0)</f>
        <v>2087.29</v>
      </c>
      <c r="X220">
        <f>IF(Source!BI198=2,H220, 0)</f>
        <v>0</v>
      </c>
      <c r="Y220">
        <f>IF(Source!BI198=3,H220, 0)</f>
        <v>0</v>
      </c>
      <c r="Z220">
        <f>IF(Source!BI198=4,H220, 0)</f>
        <v>0</v>
      </c>
    </row>
    <row r="221" spans="1:26" ht="13.8" x14ac:dyDescent="0.25">
      <c r="G221" s="77">
        <f>H210+H211+H213+H214+H215+SUM(H217:H220)</f>
        <v>8109.3300000000008</v>
      </c>
      <c r="H221" s="77"/>
      <c r="J221" s="77">
        <f>K210+K211+K213+K214+K215+SUM(K217:K220)</f>
        <v>8110.89</v>
      </c>
      <c r="K221" s="77"/>
      <c r="L221" s="41">
        <f>Source!U194</f>
        <v>98.933027999999993</v>
      </c>
      <c r="O221" s="20">
        <f>G221</f>
        <v>8109.3300000000008</v>
      </c>
      <c r="P221" s="20">
        <f>J221</f>
        <v>8110.89</v>
      </c>
      <c r="Q221" s="20">
        <f>L221</f>
        <v>98.933027999999993</v>
      </c>
      <c r="W221">
        <f>IF(Source!BI194&lt;=1,H210+H211+H213+H214+H215, 0)</f>
        <v>4191.2700000000004</v>
      </c>
      <c r="X221">
        <f>IF(Source!BI194=2,H210+H211+H213+H214+H215, 0)</f>
        <v>0</v>
      </c>
      <c r="Y221">
        <f>IF(Source!BI194=3,H210+H211+H213+H214+H215, 0)</f>
        <v>0</v>
      </c>
      <c r="Z221">
        <f>IF(Source!BI194=4,H210+H211+H213+H214+H215, 0)</f>
        <v>0</v>
      </c>
    </row>
    <row r="222" spans="1:26" ht="40.200000000000003" x14ac:dyDescent="0.3">
      <c r="A222" s="44" t="str">
        <f>Source!E199</f>
        <v>20</v>
      </c>
      <c r="B222" s="45" t="s">
        <v>763</v>
      </c>
      <c r="C222" s="45" t="str">
        <f>Source!G199</f>
        <v>Устройство подстилающих слоев песчаных</v>
      </c>
      <c r="D222" s="28" t="str">
        <f>Source!H199</f>
        <v>м3</v>
      </c>
      <c r="E222" s="25">
        <f>Source!I199</f>
        <v>23.064</v>
      </c>
      <c r="F222" s="29">
        <f>Source!AL199+Source!AM199+Source!AO199</f>
        <v>57.07</v>
      </c>
      <c r="G222" s="30"/>
      <c r="H222" s="29"/>
      <c r="I222" s="30" t="str">
        <f>Source!BO199</f>
        <v/>
      </c>
      <c r="J222" s="30"/>
      <c r="K222" s="29"/>
      <c r="L222" s="31"/>
      <c r="S222">
        <f>ROUND((Source!FX199/100)*((ROUND(Source!AF199*Source!I199, 2)+ROUND(Source!AE199*Source!I199, 2))), 2)</f>
        <v>1007.9</v>
      </c>
      <c r="T222">
        <f>Source!X199</f>
        <v>1007.03</v>
      </c>
      <c r="U222">
        <f>ROUND((Source!FY199/100)*((ROUND(Source!AF199*Source!I199, 2)+ROUND(Source!AE199*Source!I199, 2))), 2)</f>
        <v>553.42999999999995</v>
      </c>
      <c r="V222">
        <f>Source!Y199</f>
        <v>555.6</v>
      </c>
    </row>
    <row r="223" spans="1:26" ht="14.4" x14ac:dyDescent="0.3">
      <c r="A223" s="44"/>
      <c r="B223" s="45"/>
      <c r="C223" s="45" t="s">
        <v>746</v>
      </c>
      <c r="D223" s="28"/>
      <c r="E223" s="25"/>
      <c r="F223" s="29">
        <f>Source!AO199</f>
        <v>29.46</v>
      </c>
      <c r="G223" s="30" t="str">
        <f>Source!DG199</f>
        <v>)*1,15</v>
      </c>
      <c r="H223" s="29">
        <f>ROUND(Source!AF199*Source!I199, 2)</f>
        <v>781.41</v>
      </c>
      <c r="I223" s="30"/>
      <c r="J223" s="30">
        <f>IF(Source!BA199&lt;&gt; 0, Source!BA199, 1)</f>
        <v>1</v>
      </c>
      <c r="K223" s="29">
        <f>Source!S199</f>
        <v>781.41</v>
      </c>
      <c r="L223" s="31"/>
      <c r="R223">
        <f>H223</f>
        <v>781.41</v>
      </c>
    </row>
    <row r="224" spans="1:26" ht="14.4" x14ac:dyDescent="0.3">
      <c r="A224" s="44"/>
      <c r="B224" s="45"/>
      <c r="C224" s="45" t="s">
        <v>92</v>
      </c>
      <c r="D224" s="28"/>
      <c r="E224" s="25"/>
      <c r="F224" s="29">
        <f>Source!AM199</f>
        <v>27.24</v>
      </c>
      <c r="G224" s="30" t="str">
        <f>Source!DE199</f>
        <v>)*1,25</v>
      </c>
      <c r="H224" s="29">
        <f>ROUND(Source!AD199*Source!I199, 2)</f>
        <v>785.33</v>
      </c>
      <c r="I224" s="30"/>
      <c r="J224" s="30">
        <f>IF(Source!BB199&lt;&gt; 0, Source!BB199, 1)</f>
        <v>1</v>
      </c>
      <c r="K224" s="29">
        <f>Source!Q199</f>
        <v>785.33</v>
      </c>
      <c r="L224" s="31"/>
    </row>
    <row r="225" spans="1:26" ht="14.4" x14ac:dyDescent="0.3">
      <c r="A225" s="44"/>
      <c r="B225" s="45"/>
      <c r="C225" s="45" t="s">
        <v>747</v>
      </c>
      <c r="D225" s="28"/>
      <c r="E225" s="25"/>
      <c r="F225" s="29">
        <f>Source!AN199</f>
        <v>3.01</v>
      </c>
      <c r="G225" s="30" t="str">
        <f>Source!DF199</f>
        <v>)*1,25</v>
      </c>
      <c r="H225" s="32">
        <f>ROUND(Source!AE199*Source!I199, 2)</f>
        <v>86.72</v>
      </c>
      <c r="I225" s="30"/>
      <c r="J225" s="30">
        <f>IF(Source!BS199&lt;&gt; 0, Source!BS199, 1)</f>
        <v>1</v>
      </c>
      <c r="K225" s="32">
        <f>Source!R199</f>
        <v>86.72</v>
      </c>
      <c r="L225" s="31"/>
      <c r="R225">
        <f>H225</f>
        <v>86.72</v>
      </c>
    </row>
    <row r="226" spans="1:26" ht="14.4" x14ac:dyDescent="0.3">
      <c r="A226" s="44"/>
      <c r="B226" s="45"/>
      <c r="C226" s="45" t="s">
        <v>754</v>
      </c>
      <c r="D226" s="28"/>
      <c r="E226" s="25"/>
      <c r="F226" s="29">
        <f>Source!AL199</f>
        <v>0.37</v>
      </c>
      <c r="G226" s="30" t="str">
        <f>Source!DD199</f>
        <v/>
      </c>
      <c r="H226" s="29">
        <f>ROUND(Source!AC199*Source!I199, 2)</f>
        <v>8.5299999999999994</v>
      </c>
      <c r="I226" s="30"/>
      <c r="J226" s="30">
        <f>IF(Source!BC199&lt;&gt; 0, Source!BC199, 1)</f>
        <v>1</v>
      </c>
      <c r="K226" s="29">
        <f>Source!P199</f>
        <v>8.5299999999999994</v>
      </c>
      <c r="L226" s="31"/>
    </row>
    <row r="227" spans="1:26" ht="14.4" x14ac:dyDescent="0.3">
      <c r="A227" s="44"/>
      <c r="B227" s="45"/>
      <c r="C227" s="45" t="s">
        <v>748</v>
      </c>
      <c r="D227" s="28" t="s">
        <v>749</v>
      </c>
      <c r="E227" s="25">
        <f>Source!BZ199</f>
        <v>129</v>
      </c>
      <c r="F227" s="72" t="str">
        <f>CONCATENATE(" )", Source!DL199, Source!FT199, "=", Source!FX199)</f>
        <v xml:space="preserve"> )*0,9=116,1</v>
      </c>
      <c r="G227" s="73"/>
      <c r="H227" s="29">
        <f>SUM(S222:S230)</f>
        <v>1007.9</v>
      </c>
      <c r="I227" s="33"/>
      <c r="J227" s="27">
        <f>Source!AT199</f>
        <v>116</v>
      </c>
      <c r="K227" s="29">
        <f>SUM(T222:T230)</f>
        <v>1007.03</v>
      </c>
      <c r="L227" s="31"/>
    </row>
    <row r="228" spans="1:26" ht="14.4" x14ac:dyDescent="0.3">
      <c r="A228" s="44"/>
      <c r="B228" s="45"/>
      <c r="C228" s="45" t="s">
        <v>750</v>
      </c>
      <c r="D228" s="28" t="s">
        <v>749</v>
      </c>
      <c r="E228" s="25">
        <f>Source!CA199</f>
        <v>75</v>
      </c>
      <c r="F228" s="72" t="str">
        <f>CONCATENATE(" )", Source!DM199, Source!FU199, "=", Source!FY199)</f>
        <v xml:space="preserve"> )*0,85=63,75</v>
      </c>
      <c r="G228" s="73"/>
      <c r="H228" s="29">
        <f>SUM(U222:U230)</f>
        <v>553.42999999999995</v>
      </c>
      <c r="I228" s="33"/>
      <c r="J228" s="27">
        <f>Source!AU199</f>
        <v>64</v>
      </c>
      <c r="K228" s="29">
        <f>SUM(V222:V230)</f>
        <v>555.6</v>
      </c>
      <c r="L228" s="31"/>
    </row>
    <row r="229" spans="1:26" ht="14.4" x14ac:dyDescent="0.3">
      <c r="A229" s="44"/>
      <c r="B229" s="45"/>
      <c r="C229" s="45" t="s">
        <v>751</v>
      </c>
      <c r="D229" s="28" t="s">
        <v>752</v>
      </c>
      <c r="E229" s="25">
        <f>Source!AQ199</f>
        <v>3.41</v>
      </c>
      <c r="F229" s="29"/>
      <c r="G229" s="30" t="str">
        <f>Source!DI199</f>
        <v>)*1,15</v>
      </c>
      <c r="H229" s="29"/>
      <c r="I229" s="30"/>
      <c r="J229" s="30"/>
      <c r="K229" s="29"/>
      <c r="L229" s="34">
        <f>Source!U199</f>
        <v>90.445475999999999</v>
      </c>
    </row>
    <row r="230" spans="1:26" ht="27.6" x14ac:dyDescent="0.3">
      <c r="A230" s="46" t="str">
        <f>Source!E200</f>
        <v>20,1</v>
      </c>
      <c r="B230" s="47" t="str">
        <f>Source!F200</f>
        <v>02.3.01.02-0015</v>
      </c>
      <c r="C230" s="47" t="str">
        <f>Source!G200</f>
        <v>Песок природный для строительных работ средний</v>
      </c>
      <c r="D230" s="35" t="str">
        <f>Source!H200</f>
        <v>м3</v>
      </c>
      <c r="E230" s="36">
        <f>Source!I200</f>
        <v>27.6768</v>
      </c>
      <c r="F230" s="37">
        <f>Source!AL200+Source!AM200+Source!AO200</f>
        <v>55.26</v>
      </c>
      <c r="G230" s="38" t="s">
        <v>6</v>
      </c>
      <c r="H230" s="37">
        <f>ROUND(Source!AC200*Source!I200, 2)+ROUND(Source!AD200*Source!I200, 2)+ROUND(Source!AF200*Source!I200, 2)</f>
        <v>1529.42</v>
      </c>
      <c r="I230" s="39"/>
      <c r="J230" s="39">
        <f>IF(Source!BC200&lt;&gt; 0, Source!BC200, 1)</f>
        <v>1</v>
      </c>
      <c r="K230" s="37">
        <f>Source!O200</f>
        <v>1529.42</v>
      </c>
      <c r="L230" s="40"/>
      <c r="S230">
        <f>ROUND((Source!FX200/100)*((ROUND(Source!AF200*Source!I200, 2)+ROUND(Source!AE200*Source!I200, 2))), 2)</f>
        <v>0</v>
      </c>
      <c r="T230">
        <f>Source!X200</f>
        <v>0</v>
      </c>
      <c r="U230">
        <f>ROUND((Source!FY200/100)*((ROUND(Source!AF200*Source!I200, 2)+ROUND(Source!AE200*Source!I200, 2))), 2)</f>
        <v>0</v>
      </c>
      <c r="V230">
        <f>Source!Y200</f>
        <v>0</v>
      </c>
      <c r="W230">
        <f>IF(Source!BI200&lt;=1,H230, 0)</f>
        <v>1529.42</v>
      </c>
      <c r="X230">
        <f>IF(Source!BI200=2,H230, 0)</f>
        <v>0</v>
      </c>
      <c r="Y230">
        <f>IF(Source!BI200=3,H230, 0)</f>
        <v>0</v>
      </c>
      <c r="Z230">
        <f>IF(Source!BI200=4,H230, 0)</f>
        <v>0</v>
      </c>
    </row>
    <row r="231" spans="1:26" ht="13.8" x14ac:dyDescent="0.25">
      <c r="G231" s="77">
        <f>H223+H224+H226+H227+H228+SUM(H230:H230)</f>
        <v>4666.0200000000004</v>
      </c>
      <c r="H231" s="77"/>
      <c r="J231" s="77">
        <f>K223+K224+K226+K227+K228+SUM(K230:K230)</f>
        <v>4667.32</v>
      </c>
      <c r="K231" s="77"/>
      <c r="L231" s="41">
        <f>Source!U199</f>
        <v>90.445475999999999</v>
      </c>
      <c r="O231" s="20">
        <f>G231</f>
        <v>4666.0200000000004</v>
      </c>
      <c r="P231" s="20">
        <f>J231</f>
        <v>4667.32</v>
      </c>
      <c r="Q231" s="20">
        <f>L231</f>
        <v>90.445475999999999</v>
      </c>
      <c r="W231">
        <f>IF(Source!BI199&lt;=1,H223+H224+H226+H227+H228, 0)</f>
        <v>3136.6</v>
      </c>
      <c r="X231">
        <f>IF(Source!BI199=2,H223+H224+H226+H227+H228, 0)</f>
        <v>0</v>
      </c>
      <c r="Y231">
        <f>IF(Source!BI199=3,H223+H224+H226+H227+H228, 0)</f>
        <v>0</v>
      </c>
      <c r="Z231">
        <f>IF(Source!BI199=4,H223+H224+H226+H227+H228, 0)</f>
        <v>0</v>
      </c>
    </row>
    <row r="232" spans="1:26" ht="40.200000000000003" x14ac:dyDescent="0.3">
      <c r="A232" s="44" t="str">
        <f>Source!E201</f>
        <v>21</v>
      </c>
      <c r="B232" s="45" t="s">
        <v>764</v>
      </c>
      <c r="C232" s="45" t="str">
        <f>Source!G201</f>
        <v>Устройство гидроизоляции обмазочной в один слой толщиной 2 мм</v>
      </c>
      <c r="D232" s="28" t="str">
        <f>Source!H201</f>
        <v>100 м2</v>
      </c>
      <c r="E232" s="25">
        <f>Source!I201</f>
        <v>1.5376000000000001</v>
      </c>
      <c r="F232" s="29">
        <f>Source!AL201+Source!AM201+Source!AO201</f>
        <v>1144.8800000000001</v>
      </c>
      <c r="G232" s="30"/>
      <c r="H232" s="29"/>
      <c r="I232" s="30" t="str">
        <f>Source!BO201</f>
        <v/>
      </c>
      <c r="J232" s="30"/>
      <c r="K232" s="29"/>
      <c r="L232" s="31"/>
      <c r="S232">
        <f>ROUND((Source!FX201/100)*((ROUND(Source!AF201*Source!I201, 2)+ROUND(Source!AE201*Source!I201, 2))), 2)</f>
        <v>617.61</v>
      </c>
      <c r="T232">
        <f>Source!X201</f>
        <v>617.07000000000005</v>
      </c>
      <c r="U232">
        <f>ROUND((Source!FY201/100)*((ROUND(Source!AF201*Source!I201, 2)+ROUND(Source!AE201*Source!I201, 2))), 2)</f>
        <v>339.12</v>
      </c>
      <c r="V232">
        <f>Source!Y201</f>
        <v>340.45</v>
      </c>
    </row>
    <row r="233" spans="1:26" x14ac:dyDescent="0.25">
      <c r="C233" s="19" t="str">
        <f>"Объем: "&amp;Source!I201&amp;"=153,76/"&amp;"100"</f>
        <v>Объем: 1,5376=153,76/100</v>
      </c>
    </row>
    <row r="234" spans="1:26" ht="14.4" x14ac:dyDescent="0.3">
      <c r="A234" s="44"/>
      <c r="B234" s="45"/>
      <c r="C234" s="45" t="s">
        <v>746</v>
      </c>
      <c r="D234" s="28"/>
      <c r="E234" s="25"/>
      <c r="F234" s="29">
        <f>Source!AO201</f>
        <v>295.05</v>
      </c>
      <c r="G234" s="30" t="str">
        <f>Source!DG201</f>
        <v>)*1,15</v>
      </c>
      <c r="H234" s="29">
        <f>ROUND(Source!AF201*Source!I201, 2)</f>
        <v>521.72</v>
      </c>
      <c r="I234" s="30"/>
      <c r="J234" s="30">
        <f>IF(Source!BA201&lt;&gt; 0, Source!BA201, 1)</f>
        <v>1</v>
      </c>
      <c r="K234" s="29">
        <f>Source!S201</f>
        <v>521.72</v>
      </c>
      <c r="L234" s="31"/>
      <c r="R234">
        <f>H234</f>
        <v>521.72</v>
      </c>
    </row>
    <row r="235" spans="1:26" ht="14.4" x14ac:dyDescent="0.3">
      <c r="A235" s="44"/>
      <c r="B235" s="45"/>
      <c r="C235" s="45" t="s">
        <v>92</v>
      </c>
      <c r="D235" s="28"/>
      <c r="E235" s="25"/>
      <c r="F235" s="29">
        <f>Source!AM201</f>
        <v>157.21</v>
      </c>
      <c r="G235" s="30" t="str">
        <f>Source!DE201</f>
        <v>)*1,25</v>
      </c>
      <c r="H235" s="29">
        <f>ROUND(Source!AD201*Source!I201, 2)</f>
        <v>302.14999999999998</v>
      </c>
      <c r="I235" s="30"/>
      <c r="J235" s="30">
        <f>IF(Source!BB201&lt;&gt; 0, Source!BB201, 1)</f>
        <v>1</v>
      </c>
      <c r="K235" s="29">
        <f>Source!Q201</f>
        <v>302.14999999999998</v>
      </c>
      <c r="L235" s="31"/>
    </row>
    <row r="236" spans="1:26" ht="14.4" x14ac:dyDescent="0.3">
      <c r="A236" s="44"/>
      <c r="B236" s="45"/>
      <c r="C236" s="45" t="s">
        <v>747</v>
      </c>
      <c r="D236" s="28"/>
      <c r="E236" s="25"/>
      <c r="F236" s="29">
        <f>Source!AN201</f>
        <v>5.33</v>
      </c>
      <c r="G236" s="30" t="str">
        <f>Source!DF201</f>
        <v>)*1,25</v>
      </c>
      <c r="H236" s="32">
        <f>ROUND(Source!AE201*Source!I201, 2)</f>
        <v>10.24</v>
      </c>
      <c r="I236" s="30"/>
      <c r="J236" s="30">
        <f>IF(Source!BS201&lt;&gt; 0, Source!BS201, 1)</f>
        <v>1</v>
      </c>
      <c r="K236" s="32">
        <f>Source!R201</f>
        <v>10.24</v>
      </c>
      <c r="L236" s="31"/>
      <c r="R236">
        <f>H236</f>
        <v>10.24</v>
      </c>
    </row>
    <row r="237" spans="1:26" ht="14.4" x14ac:dyDescent="0.3">
      <c r="A237" s="44"/>
      <c r="B237" s="45"/>
      <c r="C237" s="45" t="s">
        <v>754</v>
      </c>
      <c r="D237" s="28"/>
      <c r="E237" s="25"/>
      <c r="F237" s="29">
        <f>Source!AL201</f>
        <v>692.62</v>
      </c>
      <c r="G237" s="30" t="str">
        <f>Source!DD201</f>
        <v/>
      </c>
      <c r="H237" s="29">
        <f>ROUND(Source!AC201*Source!I201, 2)</f>
        <v>1064.97</v>
      </c>
      <c r="I237" s="30"/>
      <c r="J237" s="30">
        <f>IF(Source!BC201&lt;&gt; 0, Source!BC201, 1)</f>
        <v>1</v>
      </c>
      <c r="K237" s="29">
        <f>Source!P201</f>
        <v>1064.97</v>
      </c>
      <c r="L237" s="31"/>
    </row>
    <row r="238" spans="1:26" ht="14.4" x14ac:dyDescent="0.3">
      <c r="A238" s="44"/>
      <c r="B238" s="45"/>
      <c r="C238" s="45" t="s">
        <v>748</v>
      </c>
      <c r="D238" s="28" t="s">
        <v>749</v>
      </c>
      <c r="E238" s="25">
        <f>Source!BZ201</f>
        <v>129</v>
      </c>
      <c r="F238" s="72" t="str">
        <f>CONCATENATE(" )", Source!DL201, Source!FT201, "=", Source!FX201)</f>
        <v xml:space="preserve"> )*0,9=116,1</v>
      </c>
      <c r="G238" s="73"/>
      <c r="H238" s="29">
        <f>SUM(S232:S240)</f>
        <v>617.61</v>
      </c>
      <c r="I238" s="33"/>
      <c r="J238" s="27">
        <f>Source!AT201</f>
        <v>116</v>
      </c>
      <c r="K238" s="29">
        <f>SUM(T232:T240)</f>
        <v>617.07000000000005</v>
      </c>
      <c r="L238" s="31"/>
    </row>
    <row r="239" spans="1:26" ht="14.4" x14ac:dyDescent="0.3">
      <c r="A239" s="44"/>
      <c r="B239" s="45"/>
      <c r="C239" s="45" t="s">
        <v>750</v>
      </c>
      <c r="D239" s="28" t="s">
        <v>749</v>
      </c>
      <c r="E239" s="25">
        <f>Source!CA201</f>
        <v>75</v>
      </c>
      <c r="F239" s="72" t="str">
        <f>CONCATENATE(" )", Source!DM201, Source!FU201, "=", Source!FY201)</f>
        <v xml:space="preserve"> )*0,85=63,75</v>
      </c>
      <c r="G239" s="73"/>
      <c r="H239" s="29">
        <f>SUM(U232:U240)</f>
        <v>339.12</v>
      </c>
      <c r="I239" s="33"/>
      <c r="J239" s="27">
        <f>Source!AU201</f>
        <v>64</v>
      </c>
      <c r="K239" s="29">
        <f>SUM(V232:V240)</f>
        <v>340.45</v>
      </c>
      <c r="L239" s="31"/>
    </row>
    <row r="240" spans="1:26" ht="14.4" x14ac:dyDescent="0.3">
      <c r="A240" s="46"/>
      <c r="B240" s="47"/>
      <c r="C240" s="47" t="s">
        <v>751</v>
      </c>
      <c r="D240" s="35" t="s">
        <v>752</v>
      </c>
      <c r="E240" s="36">
        <f>Source!AQ201</f>
        <v>26.97</v>
      </c>
      <c r="F240" s="37"/>
      <c r="G240" s="39" t="str">
        <f>Source!DI201</f>
        <v>)*1,15</v>
      </c>
      <c r="H240" s="37"/>
      <c r="I240" s="39"/>
      <c r="J240" s="39"/>
      <c r="K240" s="37"/>
      <c r="L240" s="43">
        <f>Source!U201</f>
        <v>47.689432799999999</v>
      </c>
    </row>
    <row r="241" spans="1:26" ht="13.8" x14ac:dyDescent="0.25">
      <c r="G241" s="77">
        <f>H234+H235+H237+H238+H239</f>
        <v>2845.57</v>
      </c>
      <c r="H241" s="77"/>
      <c r="J241" s="77">
        <f>K234+K235+K237+K238+K239</f>
        <v>2846.36</v>
      </c>
      <c r="K241" s="77"/>
      <c r="L241" s="41">
        <f>Source!U201</f>
        <v>47.689432799999999</v>
      </c>
      <c r="O241" s="20">
        <f>G241</f>
        <v>2845.57</v>
      </c>
      <c r="P241" s="20">
        <f>J241</f>
        <v>2846.36</v>
      </c>
      <c r="Q241" s="20">
        <f>L241</f>
        <v>47.689432799999999</v>
      </c>
      <c r="W241">
        <f>IF(Source!BI201&lt;=1,H234+H235+H237+H238+H239, 0)</f>
        <v>2845.57</v>
      </c>
      <c r="X241">
        <f>IF(Source!BI201=2,H234+H235+H237+H238+H239, 0)</f>
        <v>0</v>
      </c>
      <c r="Y241">
        <f>IF(Source!BI201=3,H234+H235+H237+H238+H239, 0)</f>
        <v>0</v>
      </c>
      <c r="Z241">
        <f>IF(Source!BI201=4,H234+H235+H237+H238+H239, 0)</f>
        <v>0</v>
      </c>
    </row>
    <row r="242" spans="1:26" ht="14.4" x14ac:dyDescent="0.3">
      <c r="A242" s="44" t="str">
        <f>Source!E202</f>
        <v>22</v>
      </c>
      <c r="B242" s="45" t="str">
        <f>Source!F202</f>
        <v>46-04-010-02</v>
      </c>
      <c r="C242" s="45" t="str">
        <f>Source!G202</f>
        <v>Разборка покрытий полов дощатых</v>
      </c>
      <c r="D242" s="28" t="str">
        <f>Source!H202</f>
        <v>100 м2</v>
      </c>
      <c r="E242" s="25">
        <f>Source!I202</f>
        <v>3.1240000000000001</v>
      </c>
      <c r="F242" s="29">
        <f>Source!AL202+Source!AM202+Source!AO202</f>
        <v>352.23</v>
      </c>
      <c r="G242" s="30"/>
      <c r="H242" s="29"/>
      <c r="I242" s="30" t="str">
        <f>Source!BO202</f>
        <v/>
      </c>
      <c r="J242" s="30"/>
      <c r="K242" s="29"/>
      <c r="L242" s="31"/>
      <c r="S242">
        <f>ROUND((Source!FX202/100)*((ROUND(Source!AF202*Source!I202, 2)+ROUND(Source!AE202*Source!I202, 2))), 2)</f>
        <v>937.38</v>
      </c>
      <c r="T242">
        <f>Source!X202</f>
        <v>933.78</v>
      </c>
      <c r="U242">
        <f>ROUND((Source!FY202/100)*((ROUND(Source!AF202*Source!I202, 2)+ROUND(Source!AE202*Source!I202, 2))), 2)</f>
        <v>534.23</v>
      </c>
      <c r="V242">
        <f>Source!Y202</f>
        <v>538.72</v>
      </c>
    </row>
    <row r="243" spans="1:26" x14ac:dyDescent="0.25">
      <c r="C243" s="19" t="str">
        <f>"Объем: "&amp;Source!I202&amp;"=312,4/"&amp;"100"</f>
        <v>Объем: 3,124=312,4/100</v>
      </c>
    </row>
    <row r="244" spans="1:26" ht="14.4" x14ac:dyDescent="0.3">
      <c r="A244" s="44"/>
      <c r="B244" s="45"/>
      <c r="C244" s="45" t="s">
        <v>746</v>
      </c>
      <c r="D244" s="28"/>
      <c r="E244" s="25"/>
      <c r="F244" s="29">
        <f>Source!AO202</f>
        <v>238.13</v>
      </c>
      <c r="G244" s="30" t="str">
        <f>Source!DG202</f>
        <v/>
      </c>
      <c r="H244" s="29">
        <f>ROUND(Source!AF202*Source!I202, 2)</f>
        <v>743.92</v>
      </c>
      <c r="I244" s="30"/>
      <c r="J244" s="30">
        <f>IF(Source!BA202&lt;&gt; 0, Source!BA202, 1)</f>
        <v>1</v>
      </c>
      <c r="K244" s="29">
        <f>Source!S202</f>
        <v>743.92</v>
      </c>
      <c r="L244" s="31"/>
      <c r="R244">
        <f>H244</f>
        <v>743.92</v>
      </c>
    </row>
    <row r="245" spans="1:26" ht="14.4" x14ac:dyDescent="0.3">
      <c r="A245" s="44"/>
      <c r="B245" s="45"/>
      <c r="C245" s="45" t="s">
        <v>92</v>
      </c>
      <c r="D245" s="28"/>
      <c r="E245" s="25"/>
      <c r="F245" s="29">
        <f>Source!AM202</f>
        <v>114.1</v>
      </c>
      <c r="G245" s="30" t="str">
        <f>Source!DE202</f>
        <v/>
      </c>
      <c r="H245" s="29">
        <f>ROUND(Source!AD202*Source!I202, 2)</f>
        <v>356.45</v>
      </c>
      <c r="I245" s="30"/>
      <c r="J245" s="30">
        <f>IF(Source!BB202&lt;&gt; 0, Source!BB202, 1)</f>
        <v>1</v>
      </c>
      <c r="K245" s="29">
        <f>Source!Q202</f>
        <v>356.45</v>
      </c>
      <c r="L245" s="31"/>
    </row>
    <row r="246" spans="1:26" ht="14.4" x14ac:dyDescent="0.3">
      <c r="A246" s="44"/>
      <c r="B246" s="45"/>
      <c r="C246" s="45" t="s">
        <v>747</v>
      </c>
      <c r="D246" s="28"/>
      <c r="E246" s="25"/>
      <c r="F246" s="29">
        <f>Source!AN202</f>
        <v>49.28</v>
      </c>
      <c r="G246" s="30" t="str">
        <f>Source!DF202</f>
        <v/>
      </c>
      <c r="H246" s="32">
        <f>ROUND(Source!AE202*Source!I202, 2)</f>
        <v>153.94999999999999</v>
      </c>
      <c r="I246" s="30"/>
      <c r="J246" s="30">
        <f>IF(Source!BS202&lt;&gt; 0, Source!BS202, 1)</f>
        <v>1</v>
      </c>
      <c r="K246" s="32">
        <f>Source!R202</f>
        <v>153.94999999999999</v>
      </c>
      <c r="L246" s="31"/>
      <c r="R246">
        <f>H246</f>
        <v>153.94999999999999</v>
      </c>
    </row>
    <row r="247" spans="1:26" ht="14.4" x14ac:dyDescent="0.3">
      <c r="A247" s="44"/>
      <c r="B247" s="45"/>
      <c r="C247" s="45" t="s">
        <v>748</v>
      </c>
      <c r="D247" s="28" t="s">
        <v>749</v>
      </c>
      <c r="E247" s="25">
        <f>Source!BZ202</f>
        <v>116</v>
      </c>
      <c r="F247" s="72" t="str">
        <f>CONCATENATE(" )", Source!DL202, Source!FT202, "=", Source!FX202)</f>
        <v xml:space="preserve"> )*0,9=104,4</v>
      </c>
      <c r="G247" s="73"/>
      <c r="H247" s="29">
        <f>SUM(S242:S249)</f>
        <v>937.38</v>
      </c>
      <c r="I247" s="33"/>
      <c r="J247" s="27">
        <f>Source!AT202</f>
        <v>104</v>
      </c>
      <c r="K247" s="29">
        <f>SUM(T242:T249)</f>
        <v>933.78</v>
      </c>
      <c r="L247" s="31"/>
    </row>
    <row r="248" spans="1:26" ht="14.4" x14ac:dyDescent="0.3">
      <c r="A248" s="44"/>
      <c r="B248" s="45"/>
      <c r="C248" s="45" t="s">
        <v>750</v>
      </c>
      <c r="D248" s="28" t="s">
        <v>749</v>
      </c>
      <c r="E248" s="25">
        <f>Source!CA202</f>
        <v>70</v>
      </c>
      <c r="F248" s="72" t="str">
        <f>CONCATENATE(" )", Source!DM202, Source!FU202, "=", Source!FY202)</f>
        <v xml:space="preserve"> )*0,85=59,5</v>
      </c>
      <c r="G248" s="73"/>
      <c r="H248" s="29">
        <f>SUM(U242:U249)</f>
        <v>534.23</v>
      </c>
      <c r="I248" s="33"/>
      <c r="J248" s="27">
        <f>Source!AU202</f>
        <v>60</v>
      </c>
      <c r="K248" s="29">
        <f>SUM(V242:V249)</f>
        <v>538.72</v>
      </c>
      <c r="L248" s="31"/>
    </row>
    <row r="249" spans="1:26" ht="14.4" x14ac:dyDescent="0.3">
      <c r="A249" s="46"/>
      <c r="B249" s="47"/>
      <c r="C249" s="47" t="s">
        <v>751</v>
      </c>
      <c r="D249" s="35" t="s">
        <v>752</v>
      </c>
      <c r="E249" s="36">
        <f>Source!AQ202</f>
        <v>30.53</v>
      </c>
      <c r="F249" s="37"/>
      <c r="G249" s="39" t="str">
        <f>Source!DI202</f>
        <v/>
      </c>
      <c r="H249" s="37"/>
      <c r="I249" s="39"/>
      <c r="J249" s="39"/>
      <c r="K249" s="37"/>
      <c r="L249" s="43">
        <f>Source!U202</f>
        <v>95.375720000000001</v>
      </c>
    </row>
    <row r="250" spans="1:26" ht="13.8" x14ac:dyDescent="0.25">
      <c r="G250" s="77">
        <f>H244+H245+H247+H248</f>
        <v>2571.98</v>
      </c>
      <c r="H250" s="77"/>
      <c r="J250" s="77">
        <f>K244+K245+K247+K248</f>
        <v>2572.87</v>
      </c>
      <c r="K250" s="77"/>
      <c r="L250" s="41">
        <f>Source!U202</f>
        <v>95.375720000000001</v>
      </c>
      <c r="O250" s="20">
        <f>G250</f>
        <v>2571.98</v>
      </c>
      <c r="P250" s="20">
        <f>J250</f>
        <v>2572.87</v>
      </c>
      <c r="Q250" s="20">
        <f>L250</f>
        <v>95.375720000000001</v>
      </c>
      <c r="W250">
        <f>IF(Source!BI202&lt;=1,H244+H245+H247+H248, 0)</f>
        <v>2571.98</v>
      </c>
      <c r="X250">
        <f>IF(Source!BI202=2,H244+H245+H247+H248, 0)</f>
        <v>0</v>
      </c>
      <c r="Y250">
        <f>IF(Source!BI202=3,H244+H245+H247+H248, 0)</f>
        <v>0</v>
      </c>
      <c r="Z250">
        <f>IF(Source!BI202=4,H244+H245+H247+H248, 0)</f>
        <v>0</v>
      </c>
    </row>
    <row r="252" spans="1:26" ht="13.8" x14ac:dyDescent="0.25">
      <c r="A252" s="76" t="str">
        <f>CONCATENATE("Итого по разделу: ",IF(Source!G204&lt;&gt;"Новый раздел", Source!G204, ""))</f>
        <v>Итого по разделу: 3.Полы</v>
      </c>
      <c r="B252" s="76"/>
      <c r="C252" s="76"/>
      <c r="D252" s="76"/>
      <c r="E252" s="76"/>
      <c r="F252" s="76"/>
      <c r="G252" s="75">
        <f>SUM(O208:O251)</f>
        <v>18192.900000000001</v>
      </c>
      <c r="H252" s="75"/>
      <c r="I252" s="26"/>
      <c r="J252" s="75">
        <f>SUM(P208:P251)</f>
        <v>18197.439999999999</v>
      </c>
      <c r="K252" s="75"/>
      <c r="L252" s="41">
        <f>SUM(Q208:Q251)</f>
        <v>332.44365679999999</v>
      </c>
    </row>
    <row r="256" spans="1:26" ht="16.8" x14ac:dyDescent="0.3">
      <c r="A256" s="74" t="str">
        <f>CONCATENATE("Раздел: ",IF(Source!G233&lt;&gt;"Новый раздел", Source!G233, ""))</f>
        <v>Раздел: 4.Кирпичная кладка</v>
      </c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</row>
    <row r="258" spans="1:26" ht="16.8" x14ac:dyDescent="0.3">
      <c r="A258" s="74" t="str">
        <f>CONCATENATE("Подраздел: ",IF(Source!G237&lt;&gt;"Новый подраздел", Source!G237, ""))</f>
        <v>Подраздел: Обмазочная гидроизоляция</v>
      </c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</row>
    <row r="259" spans="1:26" ht="40.200000000000003" x14ac:dyDescent="0.3">
      <c r="A259" s="44" t="str">
        <f>Source!E241</f>
        <v>23</v>
      </c>
      <c r="B259" s="45" t="s">
        <v>765</v>
      </c>
      <c r="C259" s="45" t="str">
        <f>Source!G241</f>
        <v>Покрытие поверхностей грунтовкой глубокого проникновения за 1 раз стен</v>
      </c>
      <c r="D259" s="28" t="str">
        <f>Source!H241</f>
        <v>100 м2</v>
      </c>
      <c r="E259" s="25">
        <f>Source!I241</f>
        <v>20.420000000000002</v>
      </c>
      <c r="F259" s="29">
        <f>Source!AL241+Source!AM241+Source!AO241</f>
        <v>64.16</v>
      </c>
      <c r="G259" s="30"/>
      <c r="H259" s="29"/>
      <c r="I259" s="30" t="str">
        <f>Source!BO241</f>
        <v/>
      </c>
      <c r="J259" s="30"/>
      <c r="K259" s="29"/>
      <c r="L259" s="31"/>
      <c r="S259">
        <f>ROUND((Source!FX241/100)*((ROUND(Source!AF241*Source!I241, 2)+ROUND(Source!AE241*Source!I241, 2))), 2)</f>
        <v>1471.51</v>
      </c>
      <c r="T259">
        <f>Source!X241</f>
        <v>1471.51</v>
      </c>
      <c r="U259">
        <f>ROUND((Source!FY241/100)*((ROUND(Source!AF241*Source!I241, 2)+ROUND(Source!AE241*Source!I241, 2))), 2)</f>
        <v>694.88</v>
      </c>
      <c r="V259">
        <f>Source!Y241</f>
        <v>698.59</v>
      </c>
    </row>
    <row r="260" spans="1:26" x14ac:dyDescent="0.25">
      <c r="C260" s="19" t="str">
        <f>"Объем: "&amp;Source!I241&amp;"=2042/"&amp;"100"</f>
        <v>Объем: 20,42=2042/100</v>
      </c>
    </row>
    <row r="261" spans="1:26" ht="14.4" x14ac:dyDescent="0.3">
      <c r="A261" s="44"/>
      <c r="B261" s="45"/>
      <c r="C261" s="45" t="s">
        <v>746</v>
      </c>
      <c r="D261" s="28"/>
      <c r="E261" s="25"/>
      <c r="F261" s="29">
        <f>Source!AO241</f>
        <v>63.01</v>
      </c>
      <c r="G261" s="30" t="str">
        <f>Source!DG241</f>
        <v>)*1,15</v>
      </c>
      <c r="H261" s="29">
        <f>ROUND(Source!AF241*Source!I241, 2)</f>
        <v>1479.63</v>
      </c>
      <c r="I261" s="30"/>
      <c r="J261" s="30">
        <f>IF(Source!BA241&lt;&gt; 0, Source!BA241, 1)</f>
        <v>1</v>
      </c>
      <c r="K261" s="29">
        <f>Source!S241</f>
        <v>1479.63</v>
      </c>
      <c r="L261" s="31"/>
      <c r="R261">
        <f>H261</f>
        <v>1479.63</v>
      </c>
    </row>
    <row r="262" spans="1:26" ht="14.4" x14ac:dyDescent="0.3">
      <c r="A262" s="44"/>
      <c r="B262" s="45"/>
      <c r="C262" s="45" t="s">
        <v>92</v>
      </c>
      <c r="D262" s="28"/>
      <c r="E262" s="25"/>
      <c r="F262" s="29">
        <f>Source!AM241</f>
        <v>0.97</v>
      </c>
      <c r="G262" s="30" t="str">
        <f>Source!DE241</f>
        <v>)*1,25</v>
      </c>
      <c r="H262" s="29">
        <f>ROUND(Source!AD241*Source!I241, 2)</f>
        <v>24.91</v>
      </c>
      <c r="I262" s="30"/>
      <c r="J262" s="30">
        <f>IF(Source!BB241&lt;&gt; 0, Source!BB241, 1)</f>
        <v>1</v>
      </c>
      <c r="K262" s="29">
        <f>Source!Q241</f>
        <v>24.91</v>
      </c>
      <c r="L262" s="31"/>
    </row>
    <row r="263" spans="1:26" ht="14.4" x14ac:dyDescent="0.3">
      <c r="A263" s="44"/>
      <c r="B263" s="45"/>
      <c r="C263" s="45" t="s">
        <v>747</v>
      </c>
      <c r="D263" s="28"/>
      <c r="E263" s="25"/>
      <c r="F263" s="29">
        <f>Source!AN241</f>
        <v>0.26</v>
      </c>
      <c r="G263" s="30" t="str">
        <f>Source!DF241</f>
        <v>)*1,25</v>
      </c>
      <c r="H263" s="32">
        <f>ROUND(Source!AE241*Source!I241, 2)</f>
        <v>6.74</v>
      </c>
      <c r="I263" s="30"/>
      <c r="J263" s="30">
        <f>IF(Source!BS241&lt;&gt; 0, Source!BS241, 1)</f>
        <v>1</v>
      </c>
      <c r="K263" s="32">
        <f>Source!R241</f>
        <v>6.74</v>
      </c>
      <c r="L263" s="31"/>
      <c r="R263">
        <f>H263</f>
        <v>6.74</v>
      </c>
    </row>
    <row r="264" spans="1:26" ht="14.4" x14ac:dyDescent="0.3">
      <c r="A264" s="44"/>
      <c r="B264" s="45"/>
      <c r="C264" s="45" t="s">
        <v>754</v>
      </c>
      <c r="D264" s="28"/>
      <c r="E264" s="25"/>
      <c r="F264" s="29">
        <f>Source!AL241</f>
        <v>0.18</v>
      </c>
      <c r="G264" s="30" t="str">
        <f>Source!DD241</f>
        <v/>
      </c>
      <c r="H264" s="29">
        <f>ROUND(Source!AC241*Source!I241, 2)</f>
        <v>3.68</v>
      </c>
      <c r="I264" s="30"/>
      <c r="J264" s="30">
        <f>IF(Source!BC241&lt;&gt; 0, Source!BC241, 1)</f>
        <v>1</v>
      </c>
      <c r="K264" s="29">
        <f>Source!P241</f>
        <v>3.68</v>
      </c>
      <c r="L264" s="31"/>
    </row>
    <row r="265" spans="1:26" ht="14.4" x14ac:dyDescent="0.3">
      <c r="A265" s="44"/>
      <c r="B265" s="45"/>
      <c r="C265" s="45" t="s">
        <v>748</v>
      </c>
      <c r="D265" s="28" t="s">
        <v>749</v>
      </c>
      <c r="E265" s="25">
        <f>Source!BZ241</f>
        <v>110</v>
      </c>
      <c r="F265" s="72" t="str">
        <f>CONCATENATE(" )", Source!DL241, Source!FT241, "=", Source!FX241)</f>
        <v xml:space="preserve"> )*0,9=99</v>
      </c>
      <c r="G265" s="73"/>
      <c r="H265" s="29">
        <f>SUM(S259:S267)</f>
        <v>1471.51</v>
      </c>
      <c r="I265" s="33"/>
      <c r="J265" s="27">
        <f>Source!AT241</f>
        <v>99</v>
      </c>
      <c r="K265" s="29">
        <f>SUM(T259:T267)</f>
        <v>1471.51</v>
      </c>
      <c r="L265" s="31"/>
    </row>
    <row r="266" spans="1:26" ht="14.4" x14ac:dyDescent="0.3">
      <c r="A266" s="44"/>
      <c r="B266" s="45"/>
      <c r="C266" s="45" t="s">
        <v>750</v>
      </c>
      <c r="D266" s="28" t="s">
        <v>749</v>
      </c>
      <c r="E266" s="25">
        <f>Source!CA241</f>
        <v>55</v>
      </c>
      <c r="F266" s="72" t="str">
        <f>CONCATENATE(" )", Source!DM241, Source!FU241, "=", Source!FY241)</f>
        <v xml:space="preserve"> )*0,85=46,75</v>
      </c>
      <c r="G266" s="73"/>
      <c r="H266" s="29">
        <f>SUM(U259:U267)</f>
        <v>694.88</v>
      </c>
      <c r="I266" s="33"/>
      <c r="J266" s="27">
        <f>Source!AU241</f>
        <v>47</v>
      </c>
      <c r="K266" s="29">
        <f>SUM(V259:V267)</f>
        <v>698.59</v>
      </c>
      <c r="L266" s="31"/>
    </row>
    <row r="267" spans="1:26" ht="14.4" x14ac:dyDescent="0.3">
      <c r="A267" s="46"/>
      <c r="B267" s="47"/>
      <c r="C267" s="47" t="s">
        <v>751</v>
      </c>
      <c r="D267" s="35" t="s">
        <v>752</v>
      </c>
      <c r="E267" s="36">
        <f>Source!AQ241</f>
        <v>6.55</v>
      </c>
      <c r="F267" s="37"/>
      <c r="G267" s="39" t="str">
        <f>Source!DI241</f>
        <v>)*1,15</v>
      </c>
      <c r="H267" s="37"/>
      <c r="I267" s="39"/>
      <c r="J267" s="39"/>
      <c r="K267" s="37"/>
      <c r="L267" s="43">
        <f>Source!U241</f>
        <v>153.81365</v>
      </c>
    </row>
    <row r="268" spans="1:26" ht="13.8" x14ac:dyDescent="0.25">
      <c r="G268" s="77">
        <f>H261+H262+H264+H265+H266</f>
        <v>3674.6100000000006</v>
      </c>
      <c r="H268" s="77"/>
      <c r="J268" s="77">
        <f>K261+K262+K264+K265+K266</f>
        <v>3678.3200000000006</v>
      </c>
      <c r="K268" s="77"/>
      <c r="L268" s="41">
        <f>Source!U241</f>
        <v>153.81365</v>
      </c>
      <c r="O268" s="20">
        <f>G268</f>
        <v>3674.6100000000006</v>
      </c>
      <c r="P268" s="20">
        <f>J268</f>
        <v>3678.3200000000006</v>
      </c>
      <c r="Q268" s="20">
        <f>L268</f>
        <v>153.81365</v>
      </c>
      <c r="W268">
        <f>IF(Source!BI241&lt;=1,H261+H262+H264+H265+H266, 0)</f>
        <v>3674.6100000000006</v>
      </c>
      <c r="X268">
        <f>IF(Source!BI241=2,H261+H262+H264+H265+H266, 0)</f>
        <v>0</v>
      </c>
      <c r="Y268">
        <f>IF(Source!BI241=3,H261+H262+H264+H265+H266, 0)</f>
        <v>0</v>
      </c>
      <c r="Z268">
        <f>IF(Source!BI241=4,H261+H262+H264+H265+H266, 0)</f>
        <v>0</v>
      </c>
    </row>
    <row r="269" spans="1:26" ht="54" x14ac:dyDescent="0.3">
      <c r="A269" s="44" t="str">
        <f>Source!E242</f>
        <v>24</v>
      </c>
      <c r="B269" s="45" t="str">
        <f>Source!F242</f>
        <v>Цена поставщика</v>
      </c>
      <c r="C269" s="45" t="s">
        <v>766</v>
      </c>
      <c r="D269" s="28" t="str">
        <f>Source!H242</f>
        <v>л</v>
      </c>
      <c r="E269" s="25">
        <f>Source!I242</f>
        <v>204.2</v>
      </c>
      <c r="F269" s="29">
        <f>Source!AL242</f>
        <v>84.88</v>
      </c>
      <c r="G269" s="30" t="str">
        <f>Source!DD242</f>
        <v/>
      </c>
      <c r="H269" s="29">
        <f>ROUND(Source!AC242*Source!I242, 2)</f>
        <v>17332.5</v>
      </c>
      <c r="I269" s="30" t="str">
        <f>Source!BO242</f>
        <v/>
      </c>
      <c r="J269" s="30">
        <f>IF(Source!BC242&lt;&gt; 0, Source!BC242, 1)</f>
        <v>1</v>
      </c>
      <c r="K269" s="29">
        <f>Source!P242</f>
        <v>17332.5</v>
      </c>
      <c r="L269" s="31"/>
      <c r="S269">
        <f>ROUND((Source!FX242/100)*((ROUND(Source!AF242*Source!I242, 2)+ROUND(Source!AE242*Source!I242, 2))), 2)</f>
        <v>0</v>
      </c>
      <c r="T269">
        <f>Source!X242</f>
        <v>0</v>
      </c>
      <c r="U269">
        <f>ROUND((Source!FY242/100)*((ROUND(Source!AF242*Source!I242, 2)+ROUND(Source!AE242*Source!I242, 2))), 2)</f>
        <v>0</v>
      </c>
      <c r="V269">
        <f>Source!Y242</f>
        <v>0</v>
      </c>
    </row>
    <row r="270" spans="1:26" x14ac:dyDescent="0.25">
      <c r="A270" s="22"/>
      <c r="B270" s="22"/>
      <c r="C270" s="23" t="str">
        <f>"Объем: "&amp;Source!I242&amp;"=2042*"&amp;"0,1"</f>
        <v>Объем: 204,2=2042*0,1</v>
      </c>
      <c r="D270" s="22"/>
      <c r="E270" s="22"/>
      <c r="F270" s="22"/>
      <c r="G270" s="22"/>
      <c r="H270" s="22"/>
      <c r="I270" s="22"/>
      <c r="J270" s="22"/>
      <c r="K270" s="22"/>
      <c r="L270" s="22"/>
    </row>
    <row r="271" spans="1:26" ht="13.8" x14ac:dyDescent="0.25">
      <c r="G271" s="77">
        <f>H269</f>
        <v>17332.5</v>
      </c>
      <c r="H271" s="77"/>
      <c r="J271" s="77">
        <f>K269</f>
        <v>17332.5</v>
      </c>
      <c r="K271" s="77"/>
      <c r="L271" s="41">
        <f>Source!U242</f>
        <v>0</v>
      </c>
      <c r="O271" s="20">
        <f>G271</f>
        <v>17332.5</v>
      </c>
      <c r="P271" s="20">
        <f>J271</f>
        <v>17332.5</v>
      </c>
      <c r="Q271" s="20">
        <f>L271</f>
        <v>0</v>
      </c>
      <c r="W271">
        <f>IF(Source!BI242&lt;=1,H269, 0)</f>
        <v>17332.5</v>
      </c>
      <c r="X271">
        <f>IF(Source!BI242=2,H269, 0)</f>
        <v>0</v>
      </c>
      <c r="Y271">
        <f>IF(Source!BI242=3,H269, 0)</f>
        <v>0</v>
      </c>
      <c r="Z271">
        <f>IF(Source!BI242=4,H269, 0)</f>
        <v>0</v>
      </c>
    </row>
    <row r="272" spans="1:26" ht="55.2" x14ac:dyDescent="0.3">
      <c r="A272" s="44" t="str">
        <f>Source!E243</f>
        <v>25</v>
      </c>
      <c r="B272" s="45" t="s">
        <v>767</v>
      </c>
      <c r="C272" s="45" t="str">
        <f>Source!G243</f>
        <v>Гидроизоляция боковая обмазочная битумная в 2 слоя по выровненной поверхности бутовой кладки, кирпичу, бетону</v>
      </c>
      <c r="D272" s="28" t="str">
        <f>Source!H243</f>
        <v>100 м2</v>
      </c>
      <c r="E272" s="25">
        <f>Source!I243</f>
        <v>20.420000000000002</v>
      </c>
      <c r="F272" s="29">
        <f>Source!AL243+Source!AM243+Source!AO243</f>
        <v>1171.73</v>
      </c>
      <c r="G272" s="30"/>
      <c r="H272" s="29"/>
      <c r="I272" s="30" t="str">
        <f>Source!BO243</f>
        <v/>
      </c>
      <c r="J272" s="30"/>
      <c r="K272" s="29"/>
      <c r="L272" s="31"/>
      <c r="S272">
        <f>ROUND((Source!FX243/100)*((ROUND(Source!AF243*Source!I243, 2)+ROUND(Source!AE243*Source!I243, 2))), 2)</f>
        <v>5522.23</v>
      </c>
      <c r="T272">
        <f>Source!X243</f>
        <v>5512.64</v>
      </c>
      <c r="U272">
        <f>ROUND((Source!FY243/100)*((ROUND(Source!AF243*Source!I243, 2)+ROUND(Source!AE243*Source!I243, 2))), 2)</f>
        <v>3259.65</v>
      </c>
      <c r="V272">
        <f>Source!Y243</f>
        <v>3259.65</v>
      </c>
    </row>
    <row r="273" spans="1:26" x14ac:dyDescent="0.25">
      <c r="C273" s="19" t="str">
        <f>"Объем: "&amp;Source!I243&amp;"=2042/"&amp;"100"</f>
        <v>Объем: 20,42=2042/100</v>
      </c>
    </row>
    <row r="274" spans="1:26" ht="14.4" x14ac:dyDescent="0.3">
      <c r="A274" s="44"/>
      <c r="B274" s="45"/>
      <c r="C274" s="45" t="s">
        <v>746</v>
      </c>
      <c r="D274" s="28"/>
      <c r="E274" s="25"/>
      <c r="F274" s="29">
        <f>Source!AO243</f>
        <v>201.61</v>
      </c>
      <c r="G274" s="30" t="str">
        <f>Source!DG243</f>
        <v>)*1,15</v>
      </c>
      <c r="H274" s="29">
        <f>ROUND(Source!AF243*Source!I243, 2)</f>
        <v>4734.38</v>
      </c>
      <c r="I274" s="30"/>
      <c r="J274" s="30">
        <f>IF(Source!BA243&lt;&gt; 0, Source!BA243, 1)</f>
        <v>1</v>
      </c>
      <c r="K274" s="29">
        <f>Source!S243</f>
        <v>4734.38</v>
      </c>
      <c r="L274" s="31"/>
      <c r="R274">
        <f>H274</f>
        <v>4734.38</v>
      </c>
    </row>
    <row r="275" spans="1:26" ht="14.4" x14ac:dyDescent="0.3">
      <c r="A275" s="44"/>
      <c r="B275" s="45"/>
      <c r="C275" s="45" t="s">
        <v>92</v>
      </c>
      <c r="D275" s="28"/>
      <c r="E275" s="25"/>
      <c r="F275" s="29">
        <f>Source!AM243</f>
        <v>71.64</v>
      </c>
      <c r="G275" s="30" t="str">
        <f>Source!DE243</f>
        <v>)*1,25</v>
      </c>
      <c r="H275" s="29">
        <f>ROUND(Source!AD243*Source!I243, 2)</f>
        <v>1828.61</v>
      </c>
      <c r="I275" s="30"/>
      <c r="J275" s="30">
        <f>IF(Source!BB243&lt;&gt; 0, Source!BB243, 1)</f>
        <v>1</v>
      </c>
      <c r="K275" s="29">
        <f>Source!Q243</f>
        <v>1828.61</v>
      </c>
      <c r="L275" s="31"/>
    </row>
    <row r="276" spans="1:26" ht="14.4" x14ac:dyDescent="0.3">
      <c r="A276" s="44"/>
      <c r="B276" s="45"/>
      <c r="C276" s="45" t="s">
        <v>747</v>
      </c>
      <c r="D276" s="28"/>
      <c r="E276" s="25"/>
      <c r="F276" s="29">
        <f>Source!AN243</f>
        <v>2.3199999999999998</v>
      </c>
      <c r="G276" s="30" t="str">
        <f>Source!DF243</f>
        <v>)*1,25</v>
      </c>
      <c r="H276" s="32">
        <f>ROUND(Source!AE243*Source!I243, 2)</f>
        <v>59.22</v>
      </c>
      <c r="I276" s="30"/>
      <c r="J276" s="30">
        <f>IF(Source!BS243&lt;&gt; 0, Source!BS243, 1)</f>
        <v>1</v>
      </c>
      <c r="K276" s="32">
        <f>Source!R243</f>
        <v>59.22</v>
      </c>
      <c r="L276" s="31"/>
      <c r="R276">
        <f>H276</f>
        <v>59.22</v>
      </c>
    </row>
    <row r="277" spans="1:26" ht="14.4" x14ac:dyDescent="0.3">
      <c r="A277" s="44"/>
      <c r="B277" s="45"/>
      <c r="C277" s="45" t="s">
        <v>754</v>
      </c>
      <c r="D277" s="28"/>
      <c r="E277" s="25"/>
      <c r="F277" s="29">
        <f>Source!AL243</f>
        <v>898.48</v>
      </c>
      <c r="G277" s="30" t="str">
        <f>Source!DD243</f>
        <v/>
      </c>
      <c r="H277" s="29">
        <f>ROUND(Source!AC243*Source!I243, 2)</f>
        <v>18346.96</v>
      </c>
      <c r="I277" s="30"/>
      <c r="J277" s="30">
        <f>IF(Source!BC243&lt;&gt; 0, Source!BC243, 1)</f>
        <v>1</v>
      </c>
      <c r="K277" s="29">
        <f>Source!P243</f>
        <v>18346.96</v>
      </c>
      <c r="L277" s="31"/>
    </row>
    <row r="278" spans="1:26" ht="14.4" x14ac:dyDescent="0.3">
      <c r="A278" s="44"/>
      <c r="B278" s="45"/>
      <c r="C278" s="45" t="s">
        <v>748</v>
      </c>
      <c r="D278" s="28" t="s">
        <v>749</v>
      </c>
      <c r="E278" s="25">
        <f>Source!BZ243</f>
        <v>128</v>
      </c>
      <c r="F278" s="72" t="str">
        <f>CONCATENATE(" )", Source!DL243, Source!FT243, "=", Source!FX243)</f>
        <v xml:space="preserve"> )*0,9=115,2</v>
      </c>
      <c r="G278" s="73"/>
      <c r="H278" s="29">
        <f>SUM(S272:S282)</f>
        <v>5522.23</v>
      </c>
      <c r="I278" s="33"/>
      <c r="J278" s="27">
        <f>Source!AT243</f>
        <v>115</v>
      </c>
      <c r="K278" s="29">
        <f>SUM(T272:T282)</f>
        <v>5512.64</v>
      </c>
      <c r="L278" s="31"/>
    </row>
    <row r="279" spans="1:26" ht="14.4" x14ac:dyDescent="0.3">
      <c r="A279" s="44"/>
      <c r="B279" s="45"/>
      <c r="C279" s="45" t="s">
        <v>750</v>
      </c>
      <c r="D279" s="28" t="s">
        <v>749</v>
      </c>
      <c r="E279" s="25">
        <f>Source!CA243</f>
        <v>80</v>
      </c>
      <c r="F279" s="72" t="str">
        <f>CONCATENATE(" )", Source!DM243, Source!FU243, "=", Source!FY243)</f>
        <v xml:space="preserve"> )*0,85=68</v>
      </c>
      <c r="G279" s="73"/>
      <c r="H279" s="29">
        <f>SUM(U272:U282)</f>
        <v>3259.65</v>
      </c>
      <c r="I279" s="33"/>
      <c r="J279" s="27">
        <f>Source!AU243</f>
        <v>68</v>
      </c>
      <c r="K279" s="29">
        <f>SUM(V272:V282)</f>
        <v>3259.65</v>
      </c>
      <c r="L279" s="31"/>
    </row>
    <row r="280" spans="1:26" ht="14.4" x14ac:dyDescent="0.3">
      <c r="A280" s="44"/>
      <c r="B280" s="45"/>
      <c r="C280" s="45" t="s">
        <v>751</v>
      </c>
      <c r="D280" s="28" t="s">
        <v>752</v>
      </c>
      <c r="E280" s="25">
        <f>Source!AQ243</f>
        <v>21.2</v>
      </c>
      <c r="F280" s="29"/>
      <c r="G280" s="30" t="str">
        <f>Source!DI243</f>
        <v>)*1,15</v>
      </c>
      <c r="H280" s="29"/>
      <c r="I280" s="30"/>
      <c r="J280" s="30"/>
      <c r="K280" s="29"/>
      <c r="L280" s="34">
        <f>Source!U243</f>
        <v>497.83960000000002</v>
      </c>
    </row>
    <row r="281" spans="1:26" ht="27.6" x14ac:dyDescent="0.3">
      <c r="A281" s="44" t="str">
        <f>Source!E244</f>
        <v>25,1</v>
      </c>
      <c r="B281" s="45" t="str">
        <f>Source!F244</f>
        <v>01.2.03.03-0013</v>
      </c>
      <c r="C281" s="45" t="str">
        <f>Source!G244</f>
        <v>Мастика битумная кровельная горячая</v>
      </c>
      <c r="D281" s="28" t="str">
        <f>Source!H244</f>
        <v>т</v>
      </c>
      <c r="E281" s="25">
        <f>Source!I244</f>
        <v>-4.9008000000000003</v>
      </c>
      <c r="F281" s="29">
        <f>Source!AL244+Source!AM244+Source!AO244</f>
        <v>3390</v>
      </c>
      <c r="G281" s="42" t="s">
        <v>6</v>
      </c>
      <c r="H281" s="29">
        <f>ROUND(Source!AC244*Source!I244, 2)+ROUND(Source!AD244*Source!I244, 2)+ROUND(Source!AF244*Source!I244, 2)</f>
        <v>-16613.71</v>
      </c>
      <c r="I281" s="30"/>
      <c r="J281" s="30">
        <f>IF(Source!BC244&lt;&gt; 0, Source!BC244, 1)</f>
        <v>1</v>
      </c>
      <c r="K281" s="29">
        <f>Source!O244</f>
        <v>-16613.71</v>
      </c>
      <c r="L281" s="31"/>
      <c r="S281">
        <f>ROUND((Source!FX244/100)*((ROUND(Source!AF244*Source!I244, 2)+ROUND(Source!AE244*Source!I244, 2))), 2)</f>
        <v>0</v>
      </c>
      <c r="T281">
        <f>Source!X244</f>
        <v>0</v>
      </c>
      <c r="U281">
        <f>ROUND((Source!FY244/100)*((ROUND(Source!AF244*Source!I244, 2)+ROUND(Source!AE244*Source!I244, 2))), 2)</f>
        <v>0</v>
      </c>
      <c r="V281">
        <f>Source!Y244</f>
        <v>0</v>
      </c>
      <c r="W281">
        <f>IF(Source!BI244&lt;=1,H281, 0)</f>
        <v>-16613.71</v>
      </c>
      <c r="X281">
        <f>IF(Source!BI244=2,H281, 0)</f>
        <v>0</v>
      </c>
      <c r="Y281">
        <f>IF(Source!BI244=3,H281, 0)</f>
        <v>0</v>
      </c>
      <c r="Z281">
        <f>IF(Source!BI244=4,H281, 0)</f>
        <v>0</v>
      </c>
    </row>
    <row r="282" spans="1:26" ht="27.6" x14ac:dyDescent="0.3">
      <c r="A282" s="46" t="str">
        <f>Source!E245</f>
        <v>25,2</v>
      </c>
      <c r="B282" s="47" t="str">
        <f>Source!F245</f>
        <v>01.2.01.02-0054</v>
      </c>
      <c r="C282" s="47" t="str">
        <f>Source!G245</f>
        <v>Битумы нефтяные строительные марки БН-90/10</v>
      </c>
      <c r="D282" s="35" t="str">
        <f>Source!H245</f>
        <v>т</v>
      </c>
      <c r="E282" s="36">
        <f>Source!I245</f>
        <v>-0.32672000000000001</v>
      </c>
      <c r="F282" s="37">
        <f>Source!AL245+Source!AM245+Source!AO245</f>
        <v>1383.1</v>
      </c>
      <c r="G282" s="38" t="s">
        <v>6</v>
      </c>
      <c r="H282" s="37">
        <f>ROUND(Source!AC245*Source!I245, 2)+ROUND(Source!AD245*Source!I245, 2)+ROUND(Source!AF245*Source!I245, 2)</f>
        <v>-451.89</v>
      </c>
      <c r="I282" s="39"/>
      <c r="J282" s="39">
        <f>IF(Source!BC245&lt;&gt; 0, Source!BC245, 1)</f>
        <v>1</v>
      </c>
      <c r="K282" s="37">
        <f>Source!O245</f>
        <v>-451.89</v>
      </c>
      <c r="L282" s="40"/>
      <c r="S282">
        <f>ROUND((Source!FX245/100)*((ROUND(Source!AF245*Source!I245, 2)+ROUND(Source!AE245*Source!I245, 2))), 2)</f>
        <v>0</v>
      </c>
      <c r="T282">
        <f>Source!X245</f>
        <v>0</v>
      </c>
      <c r="U282">
        <f>ROUND((Source!FY245/100)*((ROUND(Source!AF245*Source!I245, 2)+ROUND(Source!AE245*Source!I245, 2))), 2)</f>
        <v>0</v>
      </c>
      <c r="V282">
        <f>Source!Y245</f>
        <v>0</v>
      </c>
      <c r="W282">
        <f>IF(Source!BI245&lt;=1,H282, 0)</f>
        <v>-451.89</v>
      </c>
      <c r="X282">
        <f>IF(Source!BI245=2,H282, 0)</f>
        <v>0</v>
      </c>
      <c r="Y282">
        <f>IF(Source!BI245=3,H282, 0)</f>
        <v>0</v>
      </c>
      <c r="Z282">
        <f>IF(Source!BI245=4,H282, 0)</f>
        <v>0</v>
      </c>
    </row>
    <row r="283" spans="1:26" ht="13.8" x14ac:dyDescent="0.25">
      <c r="G283" s="77">
        <f>H274+H275+H277+H278+H279+SUM(H281:H282)</f>
        <v>16626.229999999996</v>
      </c>
      <c r="H283" s="77"/>
      <c r="J283" s="77">
        <f>K274+K275+K277+K278+K279+SUM(K281:K282)</f>
        <v>16616.64</v>
      </c>
      <c r="K283" s="77"/>
      <c r="L283" s="41">
        <f>Source!U243</f>
        <v>497.83960000000002</v>
      </c>
      <c r="O283" s="20">
        <f>G283</f>
        <v>16626.229999999996</v>
      </c>
      <c r="P283" s="20">
        <f>J283</f>
        <v>16616.64</v>
      </c>
      <c r="Q283" s="20">
        <f>L283</f>
        <v>497.83960000000002</v>
      </c>
      <c r="W283">
        <f>IF(Source!BI243&lt;=1,H274+H275+H277+H278+H279, 0)</f>
        <v>33691.829999999994</v>
      </c>
      <c r="X283">
        <f>IF(Source!BI243=2,H274+H275+H277+H278+H279, 0)</f>
        <v>0</v>
      </c>
      <c r="Y283">
        <f>IF(Source!BI243=3,H274+H275+H277+H278+H279, 0)</f>
        <v>0</v>
      </c>
      <c r="Z283">
        <f>IF(Source!BI243=4,H274+H275+H277+H278+H279, 0)</f>
        <v>0</v>
      </c>
    </row>
    <row r="284" spans="1:26" ht="67.8" x14ac:dyDescent="0.3">
      <c r="A284" s="46" t="str">
        <f>Source!E246</f>
        <v>26</v>
      </c>
      <c r="B284" s="47" t="str">
        <f>Source!F246</f>
        <v>Цена поставщика</v>
      </c>
      <c r="C284" s="47" t="s">
        <v>768</v>
      </c>
      <c r="D284" s="35" t="str">
        <f>Source!H246</f>
        <v>кг</v>
      </c>
      <c r="E284" s="36">
        <f>Source!I246</f>
        <v>7351.2</v>
      </c>
      <c r="F284" s="37">
        <f>Source!AL246</f>
        <v>25.02</v>
      </c>
      <c r="G284" s="39" t="str">
        <f>Source!DD246</f>
        <v/>
      </c>
      <c r="H284" s="37">
        <f>ROUND(Source!AC246*Source!I246, 2)</f>
        <v>183927.02</v>
      </c>
      <c r="I284" s="39" t="str">
        <f>Source!BO246</f>
        <v/>
      </c>
      <c r="J284" s="39">
        <f>IF(Source!BC246&lt;&gt; 0, Source!BC246, 1)</f>
        <v>1</v>
      </c>
      <c r="K284" s="37">
        <f>Source!P246</f>
        <v>183927.02</v>
      </c>
      <c r="L284" s="40"/>
      <c r="S284">
        <f>ROUND((Source!FX246/100)*((ROUND(Source!AF246*Source!I246, 2)+ROUND(Source!AE246*Source!I246, 2))), 2)</f>
        <v>0</v>
      </c>
      <c r="T284">
        <f>Source!X246</f>
        <v>0</v>
      </c>
      <c r="U284">
        <f>ROUND((Source!FY246/100)*((ROUND(Source!AF246*Source!I246, 2)+ROUND(Source!AE246*Source!I246, 2))), 2)</f>
        <v>0</v>
      </c>
      <c r="V284">
        <f>Source!Y246</f>
        <v>0</v>
      </c>
    </row>
    <row r="285" spans="1:26" ht="13.8" x14ac:dyDescent="0.25">
      <c r="G285" s="77">
        <f>H284</f>
        <v>183927.02</v>
      </c>
      <c r="H285" s="77"/>
      <c r="J285" s="77">
        <f>K284</f>
        <v>183927.02</v>
      </c>
      <c r="K285" s="77"/>
      <c r="L285" s="41">
        <f>Source!U246</f>
        <v>0</v>
      </c>
      <c r="O285" s="20">
        <f>G285</f>
        <v>183927.02</v>
      </c>
      <c r="P285" s="20">
        <f>J285</f>
        <v>183927.02</v>
      </c>
      <c r="Q285" s="20">
        <f>L285</f>
        <v>0</v>
      </c>
      <c r="W285">
        <f>IF(Source!BI246&lt;=1,H284, 0)</f>
        <v>183927.02</v>
      </c>
      <c r="X285">
        <f>IF(Source!BI246=2,H284, 0)</f>
        <v>0</v>
      </c>
      <c r="Y285">
        <f>IF(Source!BI246=3,H284, 0)</f>
        <v>0</v>
      </c>
      <c r="Z285">
        <f>IF(Source!BI246=4,H284, 0)</f>
        <v>0</v>
      </c>
    </row>
    <row r="287" spans="1:26" ht="13.8" x14ac:dyDescent="0.25">
      <c r="A287" s="76" t="str">
        <f>CONCATENATE("Итого по подразделу: ",IF(Source!G248&lt;&gt;"Новый подраздел", Source!G248, ""))</f>
        <v>Итого по подразделу: Обмазочная гидроизоляция</v>
      </c>
      <c r="B287" s="76"/>
      <c r="C287" s="76"/>
      <c r="D287" s="76"/>
      <c r="E287" s="76"/>
      <c r="F287" s="76"/>
      <c r="G287" s="75">
        <f>SUM(O258:O286)</f>
        <v>221560.36</v>
      </c>
      <c r="H287" s="75"/>
      <c r="I287" s="26"/>
      <c r="J287" s="75">
        <f>SUM(P258:P286)</f>
        <v>221554.47999999998</v>
      </c>
      <c r="K287" s="75"/>
      <c r="L287" s="41">
        <f>SUM(Q258:Q286)</f>
        <v>651.65325000000007</v>
      </c>
    </row>
    <row r="291" spans="1:26" ht="16.8" x14ac:dyDescent="0.3">
      <c r="A291" s="74" t="str">
        <f>CONCATENATE("Подраздел: ",IF(Source!G277&lt;&gt;"Новый подраздел", Source!G277, ""))</f>
        <v>Подраздел: Инъектирование трещин стен</v>
      </c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</row>
    <row r="292" spans="1:26" ht="41.4" x14ac:dyDescent="0.3">
      <c r="A292" s="44" t="str">
        <f>Source!E281</f>
        <v>27</v>
      </c>
      <c r="B292" s="45" t="str">
        <f>Source!F281</f>
        <v>69-2-1</v>
      </c>
      <c r="C292" s="45" t="str">
        <f>Source!G281</f>
        <v>Сверление отверстий в кирпичных стенах электроперфоратором диаметром до 20 мм, толщина стен 0,5 кирпича</v>
      </c>
      <c r="D292" s="28" t="str">
        <f>Source!H281</f>
        <v>100 ШТ</v>
      </c>
      <c r="E292" s="25">
        <f>Source!I281</f>
        <v>16.670000000000002</v>
      </c>
      <c r="F292" s="29">
        <f>Source!AL281+Source!AM281+Source!AO281</f>
        <v>46.83</v>
      </c>
      <c r="G292" s="30"/>
      <c r="H292" s="29"/>
      <c r="I292" s="30" t="str">
        <f>Source!BO281</f>
        <v/>
      </c>
      <c r="J292" s="30"/>
      <c r="K292" s="29"/>
      <c r="L292" s="31"/>
      <c r="S292">
        <f>ROUND((Source!FX281/100)*((ROUND(Source!AF281*Source!I281, 2)+ROUND(Source!AE281*Source!I281, 2))), 2)</f>
        <v>640.14</v>
      </c>
      <c r="T292">
        <f>Source!X281</f>
        <v>640.14</v>
      </c>
      <c r="U292">
        <f>ROUND((Source!FY281/100)*((ROUND(Source!AF281*Source!I281, 2)+ROUND(Source!AE281*Source!I281, 2))), 2)</f>
        <v>390.33</v>
      </c>
      <c r="V292">
        <f>Source!Y281</f>
        <v>390.33</v>
      </c>
    </row>
    <row r="293" spans="1:26" x14ac:dyDescent="0.25">
      <c r="C293" s="19" t="str">
        <f>"Объем: "&amp;Source!I281&amp;"=1667/"&amp;"100"</f>
        <v>Объем: 16,67=1667/100</v>
      </c>
    </row>
    <row r="294" spans="1:26" ht="14.4" x14ac:dyDescent="0.3">
      <c r="A294" s="44"/>
      <c r="B294" s="45"/>
      <c r="C294" s="45" t="s">
        <v>746</v>
      </c>
      <c r="D294" s="28"/>
      <c r="E294" s="25"/>
      <c r="F294" s="29">
        <f>Source!AO281</f>
        <v>46.83</v>
      </c>
      <c r="G294" s="30" t="str">
        <f>Source!DG281</f>
        <v/>
      </c>
      <c r="H294" s="29">
        <f>ROUND(Source!AF281*Source!I281, 2)</f>
        <v>780.66</v>
      </c>
      <c r="I294" s="30"/>
      <c r="J294" s="30">
        <f>IF(Source!BA281&lt;&gt; 0, Source!BA281, 1)</f>
        <v>1</v>
      </c>
      <c r="K294" s="29">
        <f>Source!S281</f>
        <v>780.66</v>
      </c>
      <c r="L294" s="31"/>
      <c r="R294">
        <f>H294</f>
        <v>780.66</v>
      </c>
    </row>
    <row r="295" spans="1:26" ht="14.4" x14ac:dyDescent="0.3">
      <c r="A295" s="44"/>
      <c r="B295" s="45"/>
      <c r="C295" s="45" t="s">
        <v>748</v>
      </c>
      <c r="D295" s="28" t="s">
        <v>749</v>
      </c>
      <c r="E295" s="25">
        <f>Source!BZ281</f>
        <v>82</v>
      </c>
      <c r="F295" s="48"/>
      <c r="G295" s="30"/>
      <c r="H295" s="29">
        <f>SUM(S292:S298)</f>
        <v>640.14</v>
      </c>
      <c r="I295" s="33"/>
      <c r="J295" s="27">
        <f>Source!AT281</f>
        <v>82</v>
      </c>
      <c r="K295" s="29">
        <f>SUM(T292:T298)</f>
        <v>640.14</v>
      </c>
      <c r="L295" s="31"/>
    </row>
    <row r="296" spans="1:26" ht="14.4" x14ac:dyDescent="0.3">
      <c r="A296" s="44"/>
      <c r="B296" s="45"/>
      <c r="C296" s="45" t="s">
        <v>750</v>
      </c>
      <c r="D296" s="28" t="s">
        <v>749</v>
      </c>
      <c r="E296" s="25">
        <f>Source!CA281</f>
        <v>50</v>
      </c>
      <c r="F296" s="48"/>
      <c r="G296" s="30"/>
      <c r="H296" s="29">
        <f>SUM(U292:U298)</f>
        <v>390.33</v>
      </c>
      <c r="I296" s="33"/>
      <c r="J296" s="27">
        <f>Source!AU281</f>
        <v>50</v>
      </c>
      <c r="K296" s="29">
        <f>SUM(V292:V298)</f>
        <v>390.33</v>
      </c>
      <c r="L296" s="31"/>
    </row>
    <row r="297" spans="1:26" ht="14.4" x14ac:dyDescent="0.3">
      <c r="A297" s="44"/>
      <c r="B297" s="45"/>
      <c r="C297" s="45" t="s">
        <v>751</v>
      </c>
      <c r="D297" s="28" t="s">
        <v>752</v>
      </c>
      <c r="E297" s="25">
        <f>Source!AQ281</f>
        <v>5.49</v>
      </c>
      <c r="F297" s="29"/>
      <c r="G297" s="30" t="str">
        <f>Source!DI281</f>
        <v/>
      </c>
      <c r="H297" s="29"/>
      <c r="I297" s="30"/>
      <c r="J297" s="30"/>
      <c r="K297" s="29"/>
      <c r="L297" s="34">
        <f>Source!U281</f>
        <v>91.518300000000011</v>
      </c>
    </row>
    <row r="298" spans="1:26" ht="14.4" x14ac:dyDescent="0.3">
      <c r="A298" s="46" t="str">
        <f>Source!E282</f>
        <v>27,1</v>
      </c>
      <c r="B298" s="47" t="str">
        <f>Source!F282</f>
        <v>01.7.07.07</v>
      </c>
      <c r="C298" s="47" t="str">
        <f>Source!G282</f>
        <v>Строительный мусор</v>
      </c>
      <c r="D298" s="35" t="str">
        <f>Source!H282</f>
        <v>т</v>
      </c>
      <c r="E298" s="36">
        <f>Source!I282</f>
        <v>0.10002</v>
      </c>
      <c r="F298" s="37">
        <f>Source!AL282+Source!AM282+Source!AO282</f>
        <v>0</v>
      </c>
      <c r="G298" s="38" t="s">
        <v>6</v>
      </c>
      <c r="H298" s="37">
        <f>ROUND(Source!AC282*Source!I282, 2)+ROUND(Source!AD282*Source!I282, 2)+ROUND(Source!AF282*Source!I282, 2)</f>
        <v>0</v>
      </c>
      <c r="I298" s="39"/>
      <c r="J298" s="39">
        <f>IF(Source!BC282&lt;&gt; 0, Source!BC282, 1)</f>
        <v>1</v>
      </c>
      <c r="K298" s="37">
        <f>Source!O282</f>
        <v>0</v>
      </c>
      <c r="L298" s="40"/>
      <c r="S298">
        <f>ROUND((Source!FX282/100)*((ROUND(Source!AF282*Source!I282, 2)+ROUND(Source!AE282*Source!I282, 2))), 2)</f>
        <v>0</v>
      </c>
      <c r="T298">
        <f>Source!X282</f>
        <v>0</v>
      </c>
      <c r="U298">
        <f>ROUND((Source!FY282/100)*((ROUND(Source!AF282*Source!I282, 2)+ROUND(Source!AE282*Source!I282, 2))), 2)</f>
        <v>0</v>
      </c>
      <c r="V298">
        <f>Source!Y282</f>
        <v>0</v>
      </c>
      <c r="W298">
        <f>IF(Source!BI282&lt;=1,H298, 0)</f>
        <v>0</v>
      </c>
      <c r="X298">
        <f>IF(Source!BI282=2,H298, 0)</f>
        <v>0</v>
      </c>
      <c r="Y298">
        <f>IF(Source!BI282=3,H298, 0)</f>
        <v>0</v>
      </c>
      <c r="Z298">
        <f>IF(Source!BI282=4,H298, 0)</f>
        <v>0</v>
      </c>
    </row>
    <row r="299" spans="1:26" ht="13.8" x14ac:dyDescent="0.25">
      <c r="G299" s="77">
        <f>H294+H295+H296+SUM(H298:H298)</f>
        <v>1811.1299999999999</v>
      </c>
      <c r="H299" s="77"/>
      <c r="J299" s="77">
        <f>K294+K295+K296+SUM(K298:K298)</f>
        <v>1811.1299999999999</v>
      </c>
      <c r="K299" s="77"/>
      <c r="L299" s="41">
        <f>Source!U281</f>
        <v>91.518300000000011</v>
      </c>
      <c r="O299" s="20">
        <f>G299</f>
        <v>1811.1299999999999</v>
      </c>
      <c r="P299" s="20">
        <f>J299</f>
        <v>1811.1299999999999</v>
      </c>
      <c r="Q299" s="20">
        <f>L299</f>
        <v>91.518300000000011</v>
      </c>
      <c r="W299">
        <f>IF(Source!BI281&lt;=1,H294+H295+H296, 0)</f>
        <v>1811.1299999999999</v>
      </c>
      <c r="X299">
        <f>IF(Source!BI281=2,H294+H295+H296, 0)</f>
        <v>0</v>
      </c>
      <c r="Y299">
        <f>IF(Source!BI281=3,H294+H295+H296, 0)</f>
        <v>0</v>
      </c>
      <c r="Z299">
        <f>IF(Source!BI281=4,H294+H295+H296, 0)</f>
        <v>0</v>
      </c>
    </row>
    <row r="300" spans="1:26" ht="55.2" x14ac:dyDescent="0.3">
      <c r="A300" s="44" t="str">
        <f>Source!E283</f>
        <v>28</v>
      </c>
      <c r="B300" s="45" t="str">
        <f>Source!F283</f>
        <v>69-2-2</v>
      </c>
      <c r="C300" s="45" t="str">
        <f>Source!G283</f>
        <v>Сверление отверстий на каждые 0,5 кирпича толщины стен добавлять к расценке 69-2-1 (Глубина 1000мм, К=(1000-125)/125=7)</v>
      </c>
      <c r="D300" s="28" t="str">
        <f>Source!H283</f>
        <v>100 ШТ</v>
      </c>
      <c r="E300" s="25">
        <f>Source!I283</f>
        <v>16.670000000000002</v>
      </c>
      <c r="F300" s="29">
        <f>Source!AL283+Source!AM283+Source!AO283</f>
        <v>45.04</v>
      </c>
      <c r="G300" s="30"/>
      <c r="H300" s="29"/>
      <c r="I300" s="30" t="str">
        <f>Source!BO283</f>
        <v/>
      </c>
      <c r="J300" s="30"/>
      <c r="K300" s="29"/>
      <c r="L300" s="31"/>
      <c r="S300">
        <f>ROUND((Source!FX283/100)*((ROUND(Source!AF283*Source!I283, 2)+ROUND(Source!AE283*Source!I283, 2))), 2)</f>
        <v>4309.6899999999996</v>
      </c>
      <c r="T300">
        <f>Source!X283</f>
        <v>4309.6899999999996</v>
      </c>
      <c r="U300">
        <f>ROUND((Source!FY283/100)*((ROUND(Source!AF283*Source!I283, 2)+ROUND(Source!AE283*Source!I283, 2))), 2)</f>
        <v>2627.86</v>
      </c>
      <c r="V300">
        <f>Source!Y283</f>
        <v>2627.86</v>
      </c>
    </row>
    <row r="301" spans="1:26" x14ac:dyDescent="0.25">
      <c r="C301" s="19" t="str">
        <f>"Объем: "&amp;Source!I283&amp;"=1667/"&amp;"100"</f>
        <v>Объем: 16,67=1667/100</v>
      </c>
    </row>
    <row r="302" spans="1:26" ht="14.4" x14ac:dyDescent="0.3">
      <c r="A302" s="44"/>
      <c r="B302" s="45"/>
      <c r="C302" s="45" t="s">
        <v>746</v>
      </c>
      <c r="D302" s="28"/>
      <c r="E302" s="25"/>
      <c r="F302" s="29">
        <f>Source!AO283</f>
        <v>45.04</v>
      </c>
      <c r="G302" s="30" t="str">
        <f>Source!DG283</f>
        <v>)*7</v>
      </c>
      <c r="H302" s="29">
        <f>ROUND(Source!AF283*Source!I283, 2)</f>
        <v>5255.72</v>
      </c>
      <c r="I302" s="30"/>
      <c r="J302" s="30">
        <f>IF(Source!BA283&lt;&gt; 0, Source!BA283, 1)</f>
        <v>1</v>
      </c>
      <c r="K302" s="29">
        <f>Source!S283</f>
        <v>5255.72</v>
      </c>
      <c r="L302" s="31"/>
      <c r="R302">
        <f>H302</f>
        <v>5255.72</v>
      </c>
    </row>
    <row r="303" spans="1:26" ht="14.4" x14ac:dyDescent="0.3">
      <c r="A303" s="44"/>
      <c r="B303" s="45"/>
      <c r="C303" s="45" t="s">
        <v>748</v>
      </c>
      <c r="D303" s="28" t="s">
        <v>749</v>
      </c>
      <c r="E303" s="25">
        <f>Source!BZ283</f>
        <v>82</v>
      </c>
      <c r="F303" s="48"/>
      <c r="G303" s="30"/>
      <c r="H303" s="29">
        <f>SUM(S300:S306)</f>
        <v>4309.6899999999996</v>
      </c>
      <c r="I303" s="33"/>
      <c r="J303" s="27">
        <f>Source!AT283</f>
        <v>82</v>
      </c>
      <c r="K303" s="29">
        <f>SUM(T300:T306)</f>
        <v>4309.6899999999996</v>
      </c>
      <c r="L303" s="31"/>
    </row>
    <row r="304" spans="1:26" ht="14.4" x14ac:dyDescent="0.3">
      <c r="A304" s="44"/>
      <c r="B304" s="45"/>
      <c r="C304" s="45" t="s">
        <v>750</v>
      </c>
      <c r="D304" s="28" t="s">
        <v>749</v>
      </c>
      <c r="E304" s="25">
        <f>Source!CA283</f>
        <v>50</v>
      </c>
      <c r="F304" s="48"/>
      <c r="G304" s="30"/>
      <c r="H304" s="29">
        <f>SUM(U300:U306)</f>
        <v>2627.86</v>
      </c>
      <c r="I304" s="33"/>
      <c r="J304" s="27">
        <f>Source!AU283</f>
        <v>50</v>
      </c>
      <c r="K304" s="29">
        <f>SUM(V300:V306)</f>
        <v>2627.86</v>
      </c>
      <c r="L304" s="31"/>
    </row>
    <row r="305" spans="1:32" ht="14.4" x14ac:dyDescent="0.3">
      <c r="A305" s="44"/>
      <c r="B305" s="45"/>
      <c r="C305" s="45" t="s">
        <v>751</v>
      </c>
      <c r="D305" s="28" t="s">
        <v>752</v>
      </c>
      <c r="E305" s="25">
        <f>Source!AQ283</f>
        <v>5.28</v>
      </c>
      <c r="F305" s="29"/>
      <c r="G305" s="30" t="str">
        <f>Source!DI283</f>
        <v>)*7</v>
      </c>
      <c r="H305" s="29"/>
      <c r="I305" s="30"/>
      <c r="J305" s="30"/>
      <c r="K305" s="29"/>
      <c r="L305" s="34">
        <f>Source!U283</f>
        <v>616.12320000000011</v>
      </c>
    </row>
    <row r="306" spans="1:32" ht="14.4" x14ac:dyDescent="0.3">
      <c r="A306" s="46" t="str">
        <f>Source!E284</f>
        <v>28,1</v>
      </c>
      <c r="B306" s="47" t="str">
        <f>Source!F284</f>
        <v>01.7.07.07</v>
      </c>
      <c r="C306" s="47" t="str">
        <f>Source!G284</f>
        <v>Строительный мусор</v>
      </c>
      <c r="D306" s="35" t="str">
        <f>Source!H284</f>
        <v>т</v>
      </c>
      <c r="E306" s="36">
        <f>Source!I284</f>
        <v>0.70013999999999998</v>
      </c>
      <c r="F306" s="37">
        <f>Source!AL284+Source!AM284+Source!AO284</f>
        <v>0</v>
      </c>
      <c r="G306" s="38" t="s">
        <v>769</v>
      </c>
      <c r="H306" s="37">
        <f>ROUND(Source!AC284*Source!I284, 2)+ROUND(Source!AD284*Source!I284, 2)+ROUND(Source!AF284*Source!I284, 2)</f>
        <v>0</v>
      </c>
      <c r="I306" s="39"/>
      <c r="J306" s="39">
        <f>IF(Source!BC284&lt;&gt; 0, Source!BC284, 1)</f>
        <v>1</v>
      </c>
      <c r="K306" s="37">
        <f>Source!O284</f>
        <v>0</v>
      </c>
      <c r="L306" s="40"/>
      <c r="S306">
        <f>ROUND((Source!FX284/100)*((ROUND(Source!AF284*Source!I284, 2)+ROUND(Source!AE284*Source!I284, 2))), 2)</f>
        <v>0</v>
      </c>
      <c r="T306">
        <f>Source!X284</f>
        <v>0</v>
      </c>
      <c r="U306">
        <f>ROUND((Source!FY284/100)*((ROUND(Source!AF284*Source!I284, 2)+ROUND(Source!AE284*Source!I284, 2))), 2)</f>
        <v>0</v>
      </c>
      <c r="V306">
        <f>Source!Y284</f>
        <v>0</v>
      </c>
      <c r="W306">
        <f>IF(Source!BI284&lt;=1,H306, 0)</f>
        <v>0</v>
      </c>
      <c r="X306">
        <f>IF(Source!BI284=2,H306, 0)</f>
        <v>0</v>
      </c>
      <c r="Y306">
        <f>IF(Source!BI284=3,H306, 0)</f>
        <v>0</v>
      </c>
      <c r="Z306">
        <f>IF(Source!BI284=4,H306, 0)</f>
        <v>0</v>
      </c>
    </row>
    <row r="307" spans="1:32" ht="13.8" x14ac:dyDescent="0.25">
      <c r="G307" s="77">
        <f>H302+H303+H304+SUM(H306:H306)</f>
        <v>12193.27</v>
      </c>
      <c r="H307" s="77"/>
      <c r="J307" s="77">
        <f>K302+K303+K304+SUM(K306:K306)</f>
        <v>12193.27</v>
      </c>
      <c r="K307" s="77"/>
      <c r="L307" s="41">
        <f>Source!U283</f>
        <v>616.12320000000011</v>
      </c>
      <c r="O307" s="20">
        <f>G307</f>
        <v>12193.27</v>
      </c>
      <c r="P307" s="20">
        <f>J307</f>
        <v>12193.27</v>
      </c>
      <c r="Q307" s="20">
        <f>L307</f>
        <v>616.12320000000011</v>
      </c>
      <c r="W307">
        <f>IF(Source!BI283&lt;=1,H302+H303+H304, 0)</f>
        <v>12193.27</v>
      </c>
      <c r="X307">
        <f>IF(Source!BI283=2,H302+H303+H304, 0)</f>
        <v>0</v>
      </c>
      <c r="Y307">
        <f>IF(Source!BI283=3,H302+H303+H304, 0)</f>
        <v>0</v>
      </c>
      <c r="Z307">
        <f>IF(Source!BI283=4,H302+H303+H304, 0)</f>
        <v>0</v>
      </c>
    </row>
    <row r="308" spans="1:32" ht="81.599999999999994" x14ac:dyDescent="0.3">
      <c r="A308" s="46" t="str">
        <f>Source!E285</f>
        <v>29</v>
      </c>
      <c r="B308" s="47" t="str">
        <f>Source!F285</f>
        <v>цена поставщика</v>
      </c>
      <c r="C308" s="47" t="s">
        <v>770</v>
      </c>
      <c r="D308" s="35" t="str">
        <f>Source!H285</f>
        <v>кг</v>
      </c>
      <c r="E308" s="36">
        <f>Source!I285</f>
        <v>4334.3999999999996</v>
      </c>
      <c r="F308" s="37">
        <f>Source!AL285</f>
        <v>15.860000000000001</v>
      </c>
      <c r="G308" s="39" t="str">
        <f>Source!DD285</f>
        <v/>
      </c>
      <c r="H308" s="37">
        <f>ROUND(Source!AC285*Source!I285, 2)</f>
        <v>68743.58</v>
      </c>
      <c r="I308" s="39" t="str">
        <f>Source!BO285</f>
        <v/>
      </c>
      <c r="J308" s="39">
        <f>IF(Source!BC285&lt;&gt; 0, Source!BC285, 1)</f>
        <v>1</v>
      </c>
      <c r="K308" s="37">
        <f>Source!P285</f>
        <v>68743.58</v>
      </c>
      <c r="L308" s="40"/>
      <c r="S308">
        <f>ROUND((Source!FX285/100)*((ROUND(Source!AF285*Source!I285, 2)+ROUND(Source!AE285*Source!I285, 2))), 2)</f>
        <v>0</v>
      </c>
      <c r="T308">
        <f>Source!X285</f>
        <v>0</v>
      </c>
      <c r="U308">
        <f>ROUND((Source!FY285/100)*((ROUND(Source!AF285*Source!I285, 2)+ROUND(Source!AE285*Source!I285, 2))), 2)</f>
        <v>0</v>
      </c>
      <c r="V308">
        <f>Source!Y285</f>
        <v>0</v>
      </c>
    </row>
    <row r="309" spans="1:32" ht="13.8" x14ac:dyDescent="0.25">
      <c r="G309" s="77">
        <f>H308</f>
        <v>68743.58</v>
      </c>
      <c r="H309" s="77"/>
      <c r="J309" s="77">
        <f>K308</f>
        <v>68743.58</v>
      </c>
      <c r="K309" s="77"/>
      <c r="L309" s="41">
        <f>Source!U285</f>
        <v>0</v>
      </c>
      <c r="O309" s="20">
        <f>G309</f>
        <v>68743.58</v>
      </c>
      <c r="P309" s="20">
        <f>J309</f>
        <v>68743.58</v>
      </c>
      <c r="Q309" s="20">
        <f>L309</f>
        <v>0</v>
      </c>
      <c r="W309">
        <f>IF(Source!BI285&lt;=1,H308, 0)</f>
        <v>68743.58</v>
      </c>
      <c r="X309">
        <f>IF(Source!BI285=2,H308, 0)</f>
        <v>0</v>
      </c>
      <c r="Y309">
        <f>IF(Source!BI285=3,H308, 0)</f>
        <v>0</v>
      </c>
      <c r="Z309">
        <f>IF(Source!BI285=4,H308, 0)</f>
        <v>0</v>
      </c>
    </row>
    <row r="310" spans="1:32" ht="82.8" x14ac:dyDescent="0.3">
      <c r="A310" s="44" t="str">
        <f>Source!E286</f>
        <v>30</v>
      </c>
      <c r="B310" s="45" t="str">
        <f>Source!F286</f>
        <v>23.3.06.05-0001</v>
      </c>
      <c r="C310" s="45" t="str">
        <f>Source!G286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D310" s="28" t="str">
        <f>Source!H286</f>
        <v>м</v>
      </c>
      <c r="E310" s="25">
        <f>Source!I286</f>
        <v>333.4</v>
      </c>
      <c r="F310" s="29">
        <f>Source!AL286</f>
        <v>9.1999999999999993</v>
      </c>
      <c r="G310" s="30" t="str">
        <f>Source!DD286</f>
        <v/>
      </c>
      <c r="H310" s="29">
        <f>ROUND(Source!AC286*Source!I286, 2)</f>
        <v>3067.28</v>
      </c>
      <c r="I310" s="30" t="str">
        <f>Source!BO286</f>
        <v/>
      </c>
      <c r="J310" s="30">
        <f>IF(Source!BC286&lt;&gt; 0, Source!BC286, 1)</f>
        <v>1</v>
      </c>
      <c r="K310" s="29">
        <f>Source!P286</f>
        <v>3067.28</v>
      </c>
      <c r="L310" s="31"/>
      <c r="S310">
        <f>ROUND((Source!FX286/100)*((ROUND(Source!AF286*Source!I286, 2)+ROUND(Source!AE286*Source!I286, 2))), 2)</f>
        <v>0</v>
      </c>
      <c r="T310">
        <f>Source!X286</f>
        <v>0</v>
      </c>
      <c r="U310">
        <f>ROUND((Source!FY286/100)*((ROUND(Source!AF286*Source!I286, 2)+ROUND(Source!AE286*Source!I286, 2))), 2)</f>
        <v>0</v>
      </c>
      <c r="V310">
        <f>Source!Y286</f>
        <v>0</v>
      </c>
    </row>
    <row r="311" spans="1:32" x14ac:dyDescent="0.25">
      <c r="A311" s="22"/>
      <c r="B311" s="22"/>
      <c r="C311" s="23" t="str">
        <f>"Объем: "&amp;Source!I286&amp;"=1667*"&amp;"0,2"</f>
        <v>Объем: 333,4=1667*0,2</v>
      </c>
      <c r="D311" s="22"/>
      <c r="E311" s="22"/>
      <c r="F311" s="22"/>
      <c r="G311" s="22"/>
      <c r="H311" s="22"/>
      <c r="I311" s="22"/>
      <c r="J311" s="22"/>
      <c r="K311" s="22"/>
      <c r="L311" s="22"/>
    </row>
    <row r="312" spans="1:32" ht="13.8" x14ac:dyDescent="0.25">
      <c r="G312" s="77">
        <f>H310</f>
        <v>3067.28</v>
      </c>
      <c r="H312" s="77"/>
      <c r="J312" s="77">
        <f>K310</f>
        <v>3067.28</v>
      </c>
      <c r="K312" s="77"/>
      <c r="L312" s="41">
        <f>Source!U286</f>
        <v>0</v>
      </c>
      <c r="O312" s="20">
        <f>G312</f>
        <v>3067.28</v>
      </c>
      <c r="P312" s="20">
        <f>J312</f>
        <v>3067.28</v>
      </c>
      <c r="Q312" s="20">
        <f>L312</f>
        <v>0</v>
      </c>
      <c r="W312">
        <f>IF(Source!BI286&lt;=1,H310, 0)</f>
        <v>3067.28</v>
      </c>
      <c r="X312">
        <f>IF(Source!BI286=2,H310, 0)</f>
        <v>0</v>
      </c>
      <c r="Y312">
        <f>IF(Source!BI286=3,H310, 0)</f>
        <v>0</v>
      </c>
      <c r="Z312">
        <f>IF(Source!BI286=4,H310, 0)</f>
        <v>0</v>
      </c>
    </row>
    <row r="314" spans="1:32" ht="13.8" x14ac:dyDescent="0.25">
      <c r="A314" s="76" t="str">
        <f>CONCATENATE("Итого по подразделу: ",IF(Source!G288&lt;&gt;"Новый подраздел", Source!G288, ""))</f>
        <v>Итого по подразделу: Инъектирование трещин стен</v>
      </c>
      <c r="B314" s="76"/>
      <c r="C314" s="76"/>
      <c r="D314" s="76"/>
      <c r="E314" s="76"/>
      <c r="F314" s="76"/>
      <c r="G314" s="75">
        <f>SUM(O291:O313)</f>
        <v>85815.26</v>
      </c>
      <c r="H314" s="75"/>
      <c r="I314" s="26"/>
      <c r="J314" s="75">
        <f>SUM(P291:P313)</f>
        <v>85815.26</v>
      </c>
      <c r="K314" s="75"/>
      <c r="L314" s="41">
        <f>SUM(Q291:Q313)</f>
        <v>707.64150000000018</v>
      </c>
      <c r="AF314" s="49" t="str">
        <f>CONCATENATE("Итого по подразделу: ",IF(Source!G288&lt;&gt;"Новый подраздел", Source!G288, ""))</f>
        <v>Итого по подразделу: Инъектирование трещин стен</v>
      </c>
    </row>
    <row r="318" spans="1:32" ht="16.8" x14ac:dyDescent="0.3">
      <c r="A318" s="74" t="str">
        <f>CONCATENATE("Подраздел: ",IF(Source!G317&lt;&gt;"Новый подраздел", Source!G317, ""))</f>
        <v>Подраздел: Укрепление кирпичной кладки подклетов (арх.№ 88/8888)</v>
      </c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</row>
    <row r="319" spans="1:32" ht="41.4" x14ac:dyDescent="0.3">
      <c r="A319" s="44" t="str">
        <f>Source!E321</f>
        <v>31</v>
      </c>
      <c r="B319" s="45" t="str">
        <f>Source!F321</f>
        <v>69-2-1</v>
      </c>
      <c r="C319" s="45" t="str">
        <f>Source!G321</f>
        <v>Сверление отверстий в кирпичных стенах электроперфоратором диаметром до 20 мм, толщина стен 0,5 кирпича</v>
      </c>
      <c r="D319" s="28" t="str">
        <f>Source!H321</f>
        <v>100 ШТ</v>
      </c>
      <c r="E319" s="25">
        <f>Source!I321</f>
        <v>85.95</v>
      </c>
      <c r="F319" s="29">
        <f>Source!AL321+Source!AM321+Source!AO321</f>
        <v>46.83</v>
      </c>
      <c r="G319" s="30"/>
      <c r="H319" s="29"/>
      <c r="I319" s="30" t="str">
        <f>Source!BO321</f>
        <v/>
      </c>
      <c r="J319" s="30"/>
      <c r="K319" s="29"/>
      <c r="L319" s="31"/>
      <c r="S319">
        <f>ROUND((Source!FX321/100)*((ROUND(Source!AF321*Source!I321, 2)+ROUND(Source!AE321*Source!I321, 2))), 2)</f>
        <v>3300.53</v>
      </c>
      <c r="T319">
        <f>Source!X321</f>
        <v>3300.53</v>
      </c>
      <c r="U319">
        <f>ROUND((Source!FY321/100)*((ROUND(Source!AF321*Source!I321, 2)+ROUND(Source!AE321*Source!I321, 2))), 2)</f>
        <v>2012.52</v>
      </c>
      <c r="V319">
        <f>Source!Y321</f>
        <v>2012.52</v>
      </c>
    </row>
    <row r="320" spans="1:32" x14ac:dyDescent="0.25">
      <c r="C320" s="19" t="str">
        <f>"Объем: "&amp;Source!I321&amp;"=8595/"&amp;"100"</f>
        <v>Объем: 85,95=8595/100</v>
      </c>
    </row>
    <row r="321" spans="1:26" ht="14.4" x14ac:dyDescent="0.3">
      <c r="A321" s="44"/>
      <c r="B321" s="45"/>
      <c r="C321" s="45" t="s">
        <v>746</v>
      </c>
      <c r="D321" s="28"/>
      <c r="E321" s="25"/>
      <c r="F321" s="29">
        <f>Source!AO321</f>
        <v>46.83</v>
      </c>
      <c r="G321" s="30" t="str">
        <f>Source!DG321</f>
        <v/>
      </c>
      <c r="H321" s="29">
        <f>ROUND(Source!AF321*Source!I321, 2)</f>
        <v>4025.04</v>
      </c>
      <c r="I321" s="30"/>
      <c r="J321" s="30">
        <f>IF(Source!BA321&lt;&gt; 0, Source!BA321, 1)</f>
        <v>1</v>
      </c>
      <c r="K321" s="29">
        <f>Source!S321</f>
        <v>4025.04</v>
      </c>
      <c r="L321" s="31"/>
      <c r="R321">
        <f>H321</f>
        <v>4025.04</v>
      </c>
    </row>
    <row r="322" spans="1:26" ht="14.4" x14ac:dyDescent="0.3">
      <c r="A322" s="44"/>
      <c r="B322" s="45"/>
      <c r="C322" s="45" t="s">
        <v>748</v>
      </c>
      <c r="D322" s="28" t="s">
        <v>749</v>
      </c>
      <c r="E322" s="25">
        <f>Source!BZ321</f>
        <v>82</v>
      </c>
      <c r="F322" s="48"/>
      <c r="G322" s="30"/>
      <c r="H322" s="29">
        <f>SUM(S319:S325)</f>
        <v>3300.53</v>
      </c>
      <c r="I322" s="33"/>
      <c r="J322" s="27">
        <f>Source!AT321</f>
        <v>82</v>
      </c>
      <c r="K322" s="29">
        <f>SUM(T319:T325)</f>
        <v>3300.53</v>
      </c>
      <c r="L322" s="31"/>
    </row>
    <row r="323" spans="1:26" ht="14.4" x14ac:dyDescent="0.3">
      <c r="A323" s="44"/>
      <c r="B323" s="45"/>
      <c r="C323" s="45" t="s">
        <v>750</v>
      </c>
      <c r="D323" s="28" t="s">
        <v>749</v>
      </c>
      <c r="E323" s="25">
        <f>Source!CA321</f>
        <v>50</v>
      </c>
      <c r="F323" s="48"/>
      <c r="G323" s="30"/>
      <c r="H323" s="29">
        <f>SUM(U319:U325)</f>
        <v>2012.52</v>
      </c>
      <c r="I323" s="33"/>
      <c r="J323" s="27">
        <f>Source!AU321</f>
        <v>50</v>
      </c>
      <c r="K323" s="29">
        <f>SUM(V319:V325)</f>
        <v>2012.52</v>
      </c>
      <c r="L323" s="31"/>
    </row>
    <row r="324" spans="1:26" ht="14.4" x14ac:dyDescent="0.3">
      <c r="A324" s="44"/>
      <c r="B324" s="45"/>
      <c r="C324" s="45" t="s">
        <v>751</v>
      </c>
      <c r="D324" s="28" t="s">
        <v>752</v>
      </c>
      <c r="E324" s="25">
        <f>Source!AQ321</f>
        <v>5.49</v>
      </c>
      <c r="F324" s="29"/>
      <c r="G324" s="30" t="str">
        <f>Source!DI321</f>
        <v/>
      </c>
      <c r="H324" s="29"/>
      <c r="I324" s="30"/>
      <c r="J324" s="30"/>
      <c r="K324" s="29"/>
      <c r="L324" s="34">
        <f>Source!U321</f>
        <v>471.86550000000005</v>
      </c>
    </row>
    <row r="325" spans="1:26" ht="14.4" x14ac:dyDescent="0.3">
      <c r="A325" s="46" t="str">
        <f>Source!E322</f>
        <v>31,1</v>
      </c>
      <c r="B325" s="47" t="str">
        <f>Source!F322</f>
        <v>01.7.07.07</v>
      </c>
      <c r="C325" s="47" t="str">
        <f>Source!G322</f>
        <v>Строительный мусор</v>
      </c>
      <c r="D325" s="35" t="str">
        <f>Source!H322</f>
        <v>т</v>
      </c>
      <c r="E325" s="36">
        <f>Source!I322</f>
        <v>0.51570000000000005</v>
      </c>
      <c r="F325" s="37">
        <f>Source!AL322+Source!AM322+Source!AO322</f>
        <v>0</v>
      </c>
      <c r="G325" s="38" t="s">
        <v>6</v>
      </c>
      <c r="H325" s="37">
        <f>ROUND(Source!AC322*Source!I322, 2)+ROUND(Source!AD322*Source!I322, 2)+ROUND(Source!AF322*Source!I322, 2)</f>
        <v>0</v>
      </c>
      <c r="I325" s="39"/>
      <c r="J325" s="39">
        <f>IF(Source!BC322&lt;&gt; 0, Source!BC322, 1)</f>
        <v>1</v>
      </c>
      <c r="K325" s="37">
        <f>Source!O322</f>
        <v>0</v>
      </c>
      <c r="L325" s="40"/>
      <c r="S325">
        <f>ROUND((Source!FX322/100)*((ROUND(Source!AF322*Source!I322, 2)+ROUND(Source!AE322*Source!I322, 2))), 2)</f>
        <v>0</v>
      </c>
      <c r="T325">
        <f>Source!X322</f>
        <v>0</v>
      </c>
      <c r="U325">
        <f>ROUND((Source!FY322/100)*((ROUND(Source!AF322*Source!I322, 2)+ROUND(Source!AE322*Source!I322, 2))), 2)</f>
        <v>0</v>
      </c>
      <c r="V325">
        <f>Source!Y322</f>
        <v>0</v>
      </c>
      <c r="W325">
        <f>IF(Source!BI322&lt;=1,H325, 0)</f>
        <v>0</v>
      </c>
      <c r="X325">
        <f>IF(Source!BI322=2,H325, 0)</f>
        <v>0</v>
      </c>
      <c r="Y325">
        <f>IF(Source!BI322=3,H325, 0)</f>
        <v>0</v>
      </c>
      <c r="Z325">
        <f>IF(Source!BI322=4,H325, 0)</f>
        <v>0</v>
      </c>
    </row>
    <row r="326" spans="1:26" ht="13.8" x14ac:dyDescent="0.25">
      <c r="G326" s="77">
        <f>H321+H322+H323+SUM(H325:H325)</f>
        <v>9338.09</v>
      </c>
      <c r="H326" s="77"/>
      <c r="J326" s="77">
        <f>K321+K322+K323+SUM(K325:K325)</f>
        <v>9338.09</v>
      </c>
      <c r="K326" s="77"/>
      <c r="L326" s="41">
        <f>Source!U321</f>
        <v>471.86550000000005</v>
      </c>
      <c r="O326" s="20">
        <f>G326</f>
        <v>9338.09</v>
      </c>
      <c r="P326" s="20">
        <f>J326</f>
        <v>9338.09</v>
      </c>
      <c r="Q326" s="20">
        <f>L326</f>
        <v>471.86550000000005</v>
      </c>
      <c r="W326">
        <f>IF(Source!BI321&lt;=1,H321+H322+H323, 0)</f>
        <v>9338.09</v>
      </c>
      <c r="X326">
        <f>IF(Source!BI321=2,H321+H322+H323, 0)</f>
        <v>0</v>
      </c>
      <c r="Y326">
        <f>IF(Source!BI321=3,H321+H322+H323, 0)</f>
        <v>0</v>
      </c>
      <c r="Z326">
        <f>IF(Source!BI321=4,H321+H322+H323, 0)</f>
        <v>0</v>
      </c>
    </row>
    <row r="327" spans="1:26" ht="55.2" x14ac:dyDescent="0.3">
      <c r="A327" s="44" t="str">
        <f>Source!E323</f>
        <v>32</v>
      </c>
      <c r="B327" s="45" t="str">
        <f>Source!F323</f>
        <v>69-2-2</v>
      </c>
      <c r="C327" s="45" t="str">
        <f>Source!G323</f>
        <v>Сверление отверстий на каждые 0,5 кирпича толщины стен добавлять к расценке 69-2-1 (Глубина 340 мм, К=(340-125)/125=1.72)</v>
      </c>
      <c r="D327" s="28" t="str">
        <f>Source!H323</f>
        <v>100 ШТ</v>
      </c>
      <c r="E327" s="25">
        <f>Source!I323</f>
        <v>2.4300000000000002</v>
      </c>
      <c r="F327" s="29">
        <f>Source!AL323+Source!AM323+Source!AO323</f>
        <v>45.04</v>
      </c>
      <c r="G327" s="30"/>
      <c r="H327" s="29"/>
      <c r="I327" s="30" t="str">
        <f>Source!BO323</f>
        <v/>
      </c>
      <c r="J327" s="30"/>
      <c r="K327" s="29"/>
      <c r="L327" s="31"/>
      <c r="S327">
        <f>ROUND((Source!FX323/100)*((ROUND(Source!AF323*Source!I323, 2)+ROUND(Source!AE323*Source!I323, 2))), 2)</f>
        <v>154.37</v>
      </c>
      <c r="T327">
        <f>Source!X323</f>
        <v>154.37</v>
      </c>
      <c r="U327">
        <f>ROUND((Source!FY323/100)*((ROUND(Source!AF323*Source!I323, 2)+ROUND(Source!AE323*Source!I323, 2))), 2)</f>
        <v>94.13</v>
      </c>
      <c r="V327">
        <f>Source!Y323</f>
        <v>94.13</v>
      </c>
    </row>
    <row r="328" spans="1:26" x14ac:dyDescent="0.25">
      <c r="C328" s="19" t="str">
        <f>"Объем: "&amp;Source!I323&amp;"=243/"&amp;"100"</f>
        <v>Объем: 2,43=243/100</v>
      </c>
    </row>
    <row r="329" spans="1:26" ht="14.4" x14ac:dyDescent="0.3">
      <c r="A329" s="44"/>
      <c r="B329" s="45"/>
      <c r="C329" s="45" t="s">
        <v>746</v>
      </c>
      <c r="D329" s="28"/>
      <c r="E329" s="25"/>
      <c r="F329" s="29">
        <f>Source!AO323</f>
        <v>45.04</v>
      </c>
      <c r="G329" s="30" t="str">
        <f>Source!DG323</f>
        <v>*1,72</v>
      </c>
      <c r="H329" s="29">
        <f>ROUND(Source!AF323*Source!I323, 2)</f>
        <v>188.25</v>
      </c>
      <c r="I329" s="30"/>
      <c r="J329" s="30">
        <f>IF(Source!BA323&lt;&gt; 0, Source!BA323, 1)</f>
        <v>1</v>
      </c>
      <c r="K329" s="29">
        <f>Source!S323</f>
        <v>188.25</v>
      </c>
      <c r="L329" s="31"/>
      <c r="R329">
        <f>H329</f>
        <v>188.25</v>
      </c>
    </row>
    <row r="330" spans="1:26" ht="14.4" x14ac:dyDescent="0.3">
      <c r="A330" s="44"/>
      <c r="B330" s="45"/>
      <c r="C330" s="45" t="s">
        <v>748</v>
      </c>
      <c r="D330" s="28" t="s">
        <v>749</v>
      </c>
      <c r="E330" s="25">
        <f>Source!BZ323</f>
        <v>82</v>
      </c>
      <c r="F330" s="48"/>
      <c r="G330" s="30"/>
      <c r="H330" s="29">
        <f>SUM(S327:S333)</f>
        <v>154.37</v>
      </c>
      <c r="I330" s="33"/>
      <c r="J330" s="27">
        <f>Source!AT323</f>
        <v>82</v>
      </c>
      <c r="K330" s="29">
        <f>SUM(T327:T333)</f>
        <v>154.37</v>
      </c>
      <c r="L330" s="31"/>
    </row>
    <row r="331" spans="1:26" ht="14.4" x14ac:dyDescent="0.3">
      <c r="A331" s="44"/>
      <c r="B331" s="45"/>
      <c r="C331" s="45" t="s">
        <v>750</v>
      </c>
      <c r="D331" s="28" t="s">
        <v>749</v>
      </c>
      <c r="E331" s="25">
        <f>Source!CA323</f>
        <v>50</v>
      </c>
      <c r="F331" s="48"/>
      <c r="G331" s="30"/>
      <c r="H331" s="29">
        <f>SUM(U327:U333)</f>
        <v>94.13</v>
      </c>
      <c r="I331" s="33"/>
      <c r="J331" s="27">
        <f>Source!AU323</f>
        <v>50</v>
      </c>
      <c r="K331" s="29">
        <f>SUM(V327:V333)</f>
        <v>94.13</v>
      </c>
      <c r="L331" s="31"/>
    </row>
    <row r="332" spans="1:26" ht="14.4" x14ac:dyDescent="0.3">
      <c r="A332" s="44"/>
      <c r="B332" s="45"/>
      <c r="C332" s="45" t="s">
        <v>751</v>
      </c>
      <c r="D332" s="28" t="s">
        <v>752</v>
      </c>
      <c r="E332" s="25">
        <f>Source!AQ323</f>
        <v>5.28</v>
      </c>
      <c r="F332" s="29"/>
      <c r="G332" s="30" t="str">
        <f>Source!DI323</f>
        <v>*1,72</v>
      </c>
      <c r="H332" s="29"/>
      <c r="I332" s="30"/>
      <c r="J332" s="30"/>
      <c r="K332" s="29"/>
      <c r="L332" s="34">
        <f>Source!U323</f>
        <v>22.068288000000003</v>
      </c>
    </row>
    <row r="333" spans="1:26" ht="14.4" x14ac:dyDescent="0.3">
      <c r="A333" s="46" t="str">
        <f>Source!E324</f>
        <v>32,1</v>
      </c>
      <c r="B333" s="47" t="str">
        <f>Source!F324</f>
        <v>01.7.07.07</v>
      </c>
      <c r="C333" s="47" t="str">
        <f>Source!G324</f>
        <v>Строительный мусор</v>
      </c>
      <c r="D333" s="35" t="str">
        <f>Source!H324</f>
        <v>т</v>
      </c>
      <c r="E333" s="36">
        <f>Source!I324</f>
        <v>2.5078E-2</v>
      </c>
      <c r="F333" s="37">
        <f>Source!AL324+Source!AM324+Source!AO324</f>
        <v>0</v>
      </c>
      <c r="G333" s="38" t="s">
        <v>771</v>
      </c>
      <c r="H333" s="37">
        <f>ROUND(Source!AC324*Source!I324, 2)+ROUND(Source!AD324*Source!I324, 2)+ROUND(Source!AF324*Source!I324, 2)</f>
        <v>0</v>
      </c>
      <c r="I333" s="39"/>
      <c r="J333" s="39">
        <f>IF(Source!BC324&lt;&gt; 0, Source!BC324, 1)</f>
        <v>1</v>
      </c>
      <c r="K333" s="37">
        <f>Source!O324</f>
        <v>0</v>
      </c>
      <c r="L333" s="40"/>
      <c r="S333">
        <f>ROUND((Source!FX324/100)*((ROUND(Source!AF324*Source!I324, 2)+ROUND(Source!AE324*Source!I324, 2))), 2)</f>
        <v>0</v>
      </c>
      <c r="T333">
        <f>Source!X324</f>
        <v>0</v>
      </c>
      <c r="U333">
        <f>ROUND((Source!FY324/100)*((ROUND(Source!AF324*Source!I324, 2)+ROUND(Source!AE324*Source!I324, 2))), 2)</f>
        <v>0</v>
      </c>
      <c r="V333">
        <f>Source!Y324</f>
        <v>0</v>
      </c>
      <c r="W333">
        <f>IF(Source!BI324&lt;=1,H333, 0)</f>
        <v>0</v>
      </c>
      <c r="X333">
        <f>IF(Source!BI324=2,H333, 0)</f>
        <v>0</v>
      </c>
      <c r="Y333">
        <f>IF(Source!BI324=3,H333, 0)</f>
        <v>0</v>
      </c>
      <c r="Z333">
        <f>IF(Source!BI324=4,H333, 0)</f>
        <v>0</v>
      </c>
    </row>
    <row r="334" spans="1:26" ht="13.8" x14ac:dyDescent="0.25">
      <c r="G334" s="77">
        <f>H329+H330+H331+SUM(H333:H333)</f>
        <v>436.75</v>
      </c>
      <c r="H334" s="77"/>
      <c r="J334" s="77">
        <f>K329+K330+K331+SUM(K333:K333)</f>
        <v>436.75</v>
      </c>
      <c r="K334" s="77"/>
      <c r="L334" s="41">
        <f>Source!U323</f>
        <v>22.068288000000003</v>
      </c>
      <c r="O334" s="20">
        <f>G334</f>
        <v>436.75</v>
      </c>
      <c r="P334" s="20">
        <f>J334</f>
        <v>436.75</v>
      </c>
      <c r="Q334" s="20">
        <f>L334</f>
        <v>22.068288000000003</v>
      </c>
      <c r="W334">
        <f>IF(Source!BI323&lt;=1,H329+H330+H331, 0)</f>
        <v>436.75</v>
      </c>
      <c r="X334">
        <f>IF(Source!BI323=2,H329+H330+H331, 0)</f>
        <v>0</v>
      </c>
      <c r="Y334">
        <f>IF(Source!BI323=3,H329+H330+H331, 0)</f>
        <v>0</v>
      </c>
      <c r="Z334">
        <f>IF(Source!BI323=4,H329+H330+H331, 0)</f>
        <v>0</v>
      </c>
    </row>
    <row r="335" spans="1:26" ht="55.2" x14ac:dyDescent="0.3">
      <c r="A335" s="44" t="str">
        <f>Source!E325</f>
        <v>33</v>
      </c>
      <c r="B335" s="45" t="str">
        <f>Source!F325</f>
        <v>69-2-2</v>
      </c>
      <c r="C335" s="45" t="str">
        <f>Source!G325</f>
        <v>Сверление отверстий на каждые 0,5 кирпича толщины стен добавлять к расценке 69-2-1 (Глубина 710 мм, К=(710-125)/125=4,68)</v>
      </c>
      <c r="D335" s="28" t="str">
        <f>Source!H325</f>
        <v>100 ШТ</v>
      </c>
      <c r="E335" s="25">
        <f>Source!I325</f>
        <v>5.0999999999999996</v>
      </c>
      <c r="F335" s="29">
        <f>Source!AL325+Source!AM325+Source!AO325</f>
        <v>45.04</v>
      </c>
      <c r="G335" s="30"/>
      <c r="H335" s="29"/>
      <c r="I335" s="30" t="str">
        <f>Source!BO325</f>
        <v/>
      </c>
      <c r="J335" s="30"/>
      <c r="K335" s="29"/>
      <c r="L335" s="31"/>
      <c r="S335">
        <f>ROUND((Source!FX325/100)*((ROUND(Source!AF325*Source!I325, 2)+ROUND(Source!AE325*Source!I325, 2))), 2)</f>
        <v>881.52</v>
      </c>
      <c r="T335">
        <f>Source!X325</f>
        <v>881.52</v>
      </c>
      <c r="U335">
        <f>ROUND((Source!FY325/100)*((ROUND(Source!AF325*Source!I325, 2)+ROUND(Source!AE325*Source!I325, 2))), 2)</f>
        <v>537.52</v>
      </c>
      <c r="V335">
        <f>Source!Y325</f>
        <v>537.52</v>
      </c>
    </row>
    <row r="336" spans="1:26" x14ac:dyDescent="0.25">
      <c r="C336" s="19" t="str">
        <f>"Объем: "&amp;Source!I325&amp;"=510/"&amp;"100"</f>
        <v>Объем: 5,1=510/100</v>
      </c>
    </row>
    <row r="337" spans="1:26" ht="14.4" x14ac:dyDescent="0.3">
      <c r="A337" s="44"/>
      <c r="B337" s="45"/>
      <c r="C337" s="45" t="s">
        <v>746</v>
      </c>
      <c r="D337" s="28"/>
      <c r="E337" s="25"/>
      <c r="F337" s="29">
        <f>Source!AO325</f>
        <v>45.04</v>
      </c>
      <c r="G337" s="30" t="str">
        <f>Source!DG325</f>
        <v>*4,68</v>
      </c>
      <c r="H337" s="29">
        <f>ROUND(Source!AF325*Source!I325, 2)</f>
        <v>1075.03</v>
      </c>
      <c r="I337" s="30"/>
      <c r="J337" s="30">
        <f>IF(Source!BA325&lt;&gt; 0, Source!BA325, 1)</f>
        <v>1</v>
      </c>
      <c r="K337" s="29">
        <f>Source!S325</f>
        <v>1075.03</v>
      </c>
      <c r="L337" s="31"/>
      <c r="R337">
        <f>H337</f>
        <v>1075.03</v>
      </c>
    </row>
    <row r="338" spans="1:26" ht="14.4" x14ac:dyDescent="0.3">
      <c r="A338" s="44"/>
      <c r="B338" s="45"/>
      <c r="C338" s="45" t="s">
        <v>748</v>
      </c>
      <c r="D338" s="28" t="s">
        <v>749</v>
      </c>
      <c r="E338" s="25">
        <f>Source!BZ325</f>
        <v>82</v>
      </c>
      <c r="F338" s="48"/>
      <c r="G338" s="30"/>
      <c r="H338" s="29">
        <f>SUM(S335:S341)</f>
        <v>881.52</v>
      </c>
      <c r="I338" s="33"/>
      <c r="J338" s="27">
        <f>Source!AT325</f>
        <v>82</v>
      </c>
      <c r="K338" s="29">
        <f>SUM(T335:T341)</f>
        <v>881.52</v>
      </c>
      <c r="L338" s="31"/>
    </row>
    <row r="339" spans="1:26" ht="14.4" x14ac:dyDescent="0.3">
      <c r="A339" s="44"/>
      <c r="B339" s="45"/>
      <c r="C339" s="45" t="s">
        <v>750</v>
      </c>
      <c r="D339" s="28" t="s">
        <v>749</v>
      </c>
      <c r="E339" s="25">
        <f>Source!CA325</f>
        <v>50</v>
      </c>
      <c r="F339" s="48"/>
      <c r="G339" s="30"/>
      <c r="H339" s="29">
        <f>SUM(U335:U341)</f>
        <v>537.52</v>
      </c>
      <c r="I339" s="33"/>
      <c r="J339" s="27">
        <f>Source!AU325</f>
        <v>50</v>
      </c>
      <c r="K339" s="29">
        <f>SUM(V335:V341)</f>
        <v>537.52</v>
      </c>
      <c r="L339" s="31"/>
    </row>
    <row r="340" spans="1:26" ht="14.4" x14ac:dyDescent="0.3">
      <c r="A340" s="44"/>
      <c r="B340" s="45"/>
      <c r="C340" s="45" t="s">
        <v>751</v>
      </c>
      <c r="D340" s="28" t="s">
        <v>752</v>
      </c>
      <c r="E340" s="25">
        <f>Source!AQ325</f>
        <v>5.28</v>
      </c>
      <c r="F340" s="29"/>
      <c r="G340" s="30" t="str">
        <f>Source!DI325</f>
        <v>*4,68</v>
      </c>
      <c r="H340" s="29"/>
      <c r="I340" s="30"/>
      <c r="J340" s="30"/>
      <c r="K340" s="29"/>
      <c r="L340" s="34">
        <f>Source!U325</f>
        <v>126.02303999999999</v>
      </c>
    </row>
    <row r="341" spans="1:26" ht="14.4" x14ac:dyDescent="0.3">
      <c r="A341" s="46" t="str">
        <f>Source!E326</f>
        <v>33,1</v>
      </c>
      <c r="B341" s="47" t="str">
        <f>Source!F326</f>
        <v>01.7.07.07</v>
      </c>
      <c r="C341" s="47" t="str">
        <f>Source!G326</f>
        <v>Строительный мусор</v>
      </c>
      <c r="D341" s="35" t="str">
        <f>Source!H326</f>
        <v>т</v>
      </c>
      <c r="E341" s="36">
        <f>Source!I326</f>
        <v>0.143208</v>
      </c>
      <c r="F341" s="37">
        <f>Source!AL326+Source!AM326+Source!AO326</f>
        <v>0</v>
      </c>
      <c r="G341" s="38" t="s">
        <v>772</v>
      </c>
      <c r="H341" s="37">
        <f>ROUND(Source!AC326*Source!I326, 2)+ROUND(Source!AD326*Source!I326, 2)+ROUND(Source!AF326*Source!I326, 2)</f>
        <v>0</v>
      </c>
      <c r="I341" s="39"/>
      <c r="J341" s="39">
        <f>IF(Source!BC326&lt;&gt; 0, Source!BC326, 1)</f>
        <v>1</v>
      </c>
      <c r="K341" s="37">
        <f>Source!O326</f>
        <v>0</v>
      </c>
      <c r="L341" s="40"/>
      <c r="S341">
        <f>ROUND((Source!FX326/100)*((ROUND(Source!AF326*Source!I326, 2)+ROUND(Source!AE326*Source!I326, 2))), 2)</f>
        <v>0</v>
      </c>
      <c r="T341">
        <f>Source!X326</f>
        <v>0</v>
      </c>
      <c r="U341">
        <f>ROUND((Source!FY326/100)*((ROUND(Source!AF326*Source!I326, 2)+ROUND(Source!AE326*Source!I326, 2))), 2)</f>
        <v>0</v>
      </c>
      <c r="V341">
        <f>Source!Y326</f>
        <v>0</v>
      </c>
      <c r="W341">
        <f>IF(Source!BI326&lt;=1,H341, 0)</f>
        <v>0</v>
      </c>
      <c r="X341">
        <f>IF(Source!BI326=2,H341, 0)</f>
        <v>0</v>
      </c>
      <c r="Y341">
        <f>IF(Source!BI326=3,H341, 0)</f>
        <v>0</v>
      </c>
      <c r="Z341">
        <f>IF(Source!BI326=4,H341, 0)</f>
        <v>0</v>
      </c>
    </row>
    <row r="342" spans="1:26" ht="13.8" x14ac:dyDescent="0.25">
      <c r="G342" s="77">
        <f>H337+H338+H339+SUM(H341:H341)</f>
        <v>2494.0699999999997</v>
      </c>
      <c r="H342" s="77"/>
      <c r="J342" s="77">
        <f>K337+K338+K339+SUM(K341:K341)</f>
        <v>2494.0699999999997</v>
      </c>
      <c r="K342" s="77"/>
      <c r="L342" s="41">
        <f>Source!U325</f>
        <v>126.02303999999999</v>
      </c>
      <c r="O342" s="20">
        <f>G342</f>
        <v>2494.0699999999997</v>
      </c>
      <c r="P342" s="20">
        <f>J342</f>
        <v>2494.0699999999997</v>
      </c>
      <c r="Q342" s="20">
        <f>L342</f>
        <v>126.02303999999999</v>
      </c>
      <c r="W342">
        <f>IF(Source!BI325&lt;=1,H337+H338+H339, 0)</f>
        <v>2494.0699999999997</v>
      </c>
      <c r="X342">
        <f>IF(Source!BI325=2,H337+H338+H339, 0)</f>
        <v>0</v>
      </c>
      <c r="Y342">
        <f>IF(Source!BI325=3,H337+H338+H339, 0)</f>
        <v>0</v>
      </c>
      <c r="Z342">
        <f>IF(Source!BI325=4,H337+H338+H339, 0)</f>
        <v>0</v>
      </c>
    </row>
    <row r="343" spans="1:26" ht="55.2" x14ac:dyDescent="0.3">
      <c r="A343" s="44" t="str">
        <f>Source!E327</f>
        <v>34</v>
      </c>
      <c r="B343" s="45" t="str">
        <f>Source!F327</f>
        <v>69-2-2</v>
      </c>
      <c r="C343" s="45" t="str">
        <f>Source!G327</f>
        <v>Сверление отверстий на каждые 0,5 кирпича толщины стен добавлять к расценке 69-2-1 (Глубина 950 мм, К=(950-125)/125=6,6)</v>
      </c>
      <c r="D343" s="28" t="str">
        <f>Source!H327</f>
        <v>100 ШТ</v>
      </c>
      <c r="E343" s="25">
        <f>Source!I327</f>
        <v>3.14</v>
      </c>
      <c r="F343" s="29">
        <f>Source!AL327+Source!AM327+Source!AO327</f>
        <v>45.04</v>
      </c>
      <c r="G343" s="30"/>
      <c r="H343" s="29"/>
      <c r="I343" s="30" t="str">
        <f>Source!BO327</f>
        <v/>
      </c>
      <c r="J343" s="30"/>
      <c r="K343" s="29"/>
      <c r="L343" s="31"/>
      <c r="S343">
        <f>ROUND((Source!FX327/100)*((ROUND(Source!AF327*Source!I327, 2)+ROUND(Source!AE327*Source!I327, 2))), 2)</f>
        <v>765.39</v>
      </c>
      <c r="T343">
        <f>Source!X327</f>
        <v>765.39</v>
      </c>
      <c r="U343">
        <f>ROUND((Source!FY327/100)*((ROUND(Source!AF327*Source!I327, 2)+ROUND(Source!AE327*Source!I327, 2))), 2)</f>
        <v>466.7</v>
      </c>
      <c r="V343">
        <f>Source!Y327</f>
        <v>466.7</v>
      </c>
    </row>
    <row r="344" spans="1:26" x14ac:dyDescent="0.25">
      <c r="C344" s="19" t="str">
        <f>"Объем: "&amp;Source!I327&amp;"=314/"&amp;"100"</f>
        <v>Объем: 3,14=314/100</v>
      </c>
    </row>
    <row r="345" spans="1:26" ht="14.4" x14ac:dyDescent="0.3">
      <c r="A345" s="44"/>
      <c r="B345" s="45"/>
      <c r="C345" s="45" t="s">
        <v>746</v>
      </c>
      <c r="D345" s="28"/>
      <c r="E345" s="25"/>
      <c r="F345" s="29">
        <f>Source!AO327</f>
        <v>45.04</v>
      </c>
      <c r="G345" s="30" t="str">
        <f>Source!DG327</f>
        <v>*6,6</v>
      </c>
      <c r="H345" s="29">
        <f>ROUND(Source!AF327*Source!I327, 2)</f>
        <v>933.4</v>
      </c>
      <c r="I345" s="30"/>
      <c r="J345" s="30">
        <f>IF(Source!BA327&lt;&gt; 0, Source!BA327, 1)</f>
        <v>1</v>
      </c>
      <c r="K345" s="29">
        <f>Source!S327</f>
        <v>933.4</v>
      </c>
      <c r="L345" s="31"/>
      <c r="R345">
        <f>H345</f>
        <v>933.4</v>
      </c>
    </row>
    <row r="346" spans="1:26" ht="14.4" x14ac:dyDescent="0.3">
      <c r="A346" s="44"/>
      <c r="B346" s="45"/>
      <c r="C346" s="45" t="s">
        <v>748</v>
      </c>
      <c r="D346" s="28" t="s">
        <v>749</v>
      </c>
      <c r="E346" s="25">
        <f>Source!BZ327</f>
        <v>82</v>
      </c>
      <c r="F346" s="48"/>
      <c r="G346" s="30"/>
      <c r="H346" s="29">
        <f>SUM(S343:S349)</f>
        <v>765.39</v>
      </c>
      <c r="I346" s="33"/>
      <c r="J346" s="27">
        <f>Source!AT327</f>
        <v>82</v>
      </c>
      <c r="K346" s="29">
        <f>SUM(T343:T349)</f>
        <v>765.39</v>
      </c>
      <c r="L346" s="31"/>
    </row>
    <row r="347" spans="1:26" ht="14.4" x14ac:dyDescent="0.3">
      <c r="A347" s="44"/>
      <c r="B347" s="45"/>
      <c r="C347" s="45" t="s">
        <v>750</v>
      </c>
      <c r="D347" s="28" t="s">
        <v>749</v>
      </c>
      <c r="E347" s="25">
        <f>Source!CA327</f>
        <v>50</v>
      </c>
      <c r="F347" s="48"/>
      <c r="G347" s="30"/>
      <c r="H347" s="29">
        <f>SUM(U343:U349)</f>
        <v>466.7</v>
      </c>
      <c r="I347" s="33"/>
      <c r="J347" s="27">
        <f>Source!AU327</f>
        <v>50</v>
      </c>
      <c r="K347" s="29">
        <f>SUM(V343:V349)</f>
        <v>466.7</v>
      </c>
      <c r="L347" s="31"/>
    </row>
    <row r="348" spans="1:26" ht="14.4" x14ac:dyDescent="0.3">
      <c r="A348" s="44"/>
      <c r="B348" s="45"/>
      <c r="C348" s="45" t="s">
        <v>751</v>
      </c>
      <c r="D348" s="28" t="s">
        <v>752</v>
      </c>
      <c r="E348" s="25">
        <f>Source!AQ327</f>
        <v>5.28</v>
      </c>
      <c r="F348" s="29"/>
      <c r="G348" s="30" t="str">
        <f>Source!DI327</f>
        <v>*6,6</v>
      </c>
      <c r="H348" s="29"/>
      <c r="I348" s="30"/>
      <c r="J348" s="30"/>
      <c r="K348" s="29"/>
      <c r="L348" s="34">
        <f>Source!U327</f>
        <v>109.42272</v>
      </c>
    </row>
    <row r="349" spans="1:26" ht="14.4" x14ac:dyDescent="0.3">
      <c r="A349" s="46" t="str">
        <f>Source!E328</f>
        <v>34,1</v>
      </c>
      <c r="B349" s="47" t="str">
        <f>Source!F328</f>
        <v>01.7.07.07</v>
      </c>
      <c r="C349" s="47" t="str">
        <f>Source!G328</f>
        <v>Строительный мусор</v>
      </c>
      <c r="D349" s="35" t="str">
        <f>Source!H328</f>
        <v>т</v>
      </c>
      <c r="E349" s="36">
        <f>Source!I328</f>
        <v>0.124344</v>
      </c>
      <c r="F349" s="37">
        <f>Source!AL328+Source!AM328+Source!AO328</f>
        <v>0</v>
      </c>
      <c r="G349" s="38" t="s">
        <v>773</v>
      </c>
      <c r="H349" s="37">
        <f>ROUND(Source!AC328*Source!I328, 2)+ROUND(Source!AD328*Source!I328, 2)+ROUND(Source!AF328*Source!I328, 2)</f>
        <v>0</v>
      </c>
      <c r="I349" s="39"/>
      <c r="J349" s="39">
        <f>IF(Source!BC328&lt;&gt; 0, Source!BC328, 1)</f>
        <v>1</v>
      </c>
      <c r="K349" s="37">
        <f>Source!O328</f>
        <v>0</v>
      </c>
      <c r="L349" s="40"/>
      <c r="S349">
        <f>ROUND((Source!FX328/100)*((ROUND(Source!AF328*Source!I328, 2)+ROUND(Source!AE328*Source!I328, 2))), 2)</f>
        <v>0</v>
      </c>
      <c r="T349">
        <f>Source!X328</f>
        <v>0</v>
      </c>
      <c r="U349">
        <f>ROUND((Source!FY328/100)*((ROUND(Source!AF328*Source!I328, 2)+ROUND(Source!AE328*Source!I328, 2))), 2)</f>
        <v>0</v>
      </c>
      <c r="V349">
        <f>Source!Y328</f>
        <v>0</v>
      </c>
      <c r="W349">
        <f>IF(Source!BI328&lt;=1,H349, 0)</f>
        <v>0</v>
      </c>
      <c r="X349">
        <f>IF(Source!BI328=2,H349, 0)</f>
        <v>0</v>
      </c>
      <c r="Y349">
        <f>IF(Source!BI328=3,H349, 0)</f>
        <v>0</v>
      </c>
      <c r="Z349">
        <f>IF(Source!BI328=4,H349, 0)</f>
        <v>0</v>
      </c>
    </row>
    <row r="350" spans="1:26" ht="13.8" x14ac:dyDescent="0.25">
      <c r="G350" s="77">
        <f>H345+H346+H347+SUM(H349:H349)</f>
        <v>2165.4899999999998</v>
      </c>
      <c r="H350" s="77"/>
      <c r="J350" s="77">
        <f>K345+K346+K347+SUM(K349:K349)</f>
        <v>2165.4899999999998</v>
      </c>
      <c r="K350" s="77"/>
      <c r="L350" s="41">
        <f>Source!U327</f>
        <v>109.42272</v>
      </c>
      <c r="O350" s="20">
        <f>G350</f>
        <v>2165.4899999999998</v>
      </c>
      <c r="P350" s="20">
        <f>J350</f>
        <v>2165.4899999999998</v>
      </c>
      <c r="Q350" s="20">
        <f>L350</f>
        <v>109.42272</v>
      </c>
      <c r="W350">
        <f>IF(Source!BI327&lt;=1,H345+H346+H347, 0)</f>
        <v>2165.4899999999998</v>
      </c>
      <c r="X350">
        <f>IF(Source!BI327=2,H345+H346+H347, 0)</f>
        <v>0</v>
      </c>
      <c r="Y350">
        <f>IF(Source!BI327=3,H345+H346+H347, 0)</f>
        <v>0</v>
      </c>
      <c r="Z350">
        <f>IF(Source!BI327=4,H345+H346+H347, 0)</f>
        <v>0</v>
      </c>
    </row>
    <row r="351" spans="1:26" ht="55.2" x14ac:dyDescent="0.3">
      <c r="A351" s="44" t="str">
        <f>Source!E329</f>
        <v>35</v>
      </c>
      <c r="B351" s="45" t="str">
        <f>Source!F329</f>
        <v>69-2-2</v>
      </c>
      <c r="C351" s="45" t="str">
        <f>Source!G329</f>
        <v>Сверление отверстий на каждые 0,5 кирпича толщины стен добавлять к расценке 69-2-1 (Глубина 1100 мм, К=(1100-125)/125=7,8)</v>
      </c>
      <c r="D351" s="28" t="str">
        <f>Source!H329</f>
        <v>100 ШТ</v>
      </c>
      <c r="E351" s="25">
        <f>Source!I329</f>
        <v>75.28</v>
      </c>
      <c r="F351" s="29">
        <f>Source!AL329+Source!AM329+Source!AO329</f>
        <v>45.04</v>
      </c>
      <c r="G351" s="30"/>
      <c r="H351" s="29"/>
      <c r="I351" s="30" t="str">
        <f>Source!BO329</f>
        <v/>
      </c>
      <c r="J351" s="30"/>
      <c r="K351" s="29"/>
      <c r="L351" s="31"/>
      <c r="S351">
        <f>ROUND((Source!FX329/100)*((ROUND(Source!AF329*Source!I329, 2)+ROUND(Source!AE329*Source!I329, 2))), 2)</f>
        <v>21686.23</v>
      </c>
      <c r="T351">
        <f>Source!X329</f>
        <v>21686.23</v>
      </c>
      <c r="U351">
        <f>ROUND((Source!FY329/100)*((ROUND(Source!AF329*Source!I329, 2)+ROUND(Source!AE329*Source!I329, 2))), 2)</f>
        <v>13223.31</v>
      </c>
      <c r="V351">
        <f>Source!Y329</f>
        <v>13223.31</v>
      </c>
    </row>
    <row r="352" spans="1:26" x14ac:dyDescent="0.25">
      <c r="C352" s="19" t="str">
        <f>"Объем: "&amp;Source!I329&amp;"=7528/"&amp;"100"</f>
        <v>Объем: 75,28=7528/100</v>
      </c>
    </row>
    <row r="353" spans="1:32" ht="14.4" x14ac:dyDescent="0.3">
      <c r="A353" s="44"/>
      <c r="B353" s="45"/>
      <c r="C353" s="45" t="s">
        <v>746</v>
      </c>
      <c r="D353" s="28"/>
      <c r="E353" s="25"/>
      <c r="F353" s="29">
        <f>Source!AO329</f>
        <v>45.04</v>
      </c>
      <c r="G353" s="30" t="str">
        <f>Source!DG329</f>
        <v>*7,8</v>
      </c>
      <c r="H353" s="29">
        <f>ROUND(Source!AF329*Source!I329, 2)</f>
        <v>26446.62</v>
      </c>
      <c r="I353" s="30"/>
      <c r="J353" s="30">
        <f>IF(Source!BA329&lt;&gt; 0, Source!BA329, 1)</f>
        <v>1</v>
      </c>
      <c r="K353" s="29">
        <f>Source!S329</f>
        <v>26446.62</v>
      </c>
      <c r="L353" s="31"/>
      <c r="R353">
        <f>H353</f>
        <v>26446.62</v>
      </c>
    </row>
    <row r="354" spans="1:32" ht="14.4" x14ac:dyDescent="0.3">
      <c r="A354" s="44"/>
      <c r="B354" s="45"/>
      <c r="C354" s="45" t="s">
        <v>748</v>
      </c>
      <c r="D354" s="28" t="s">
        <v>749</v>
      </c>
      <c r="E354" s="25">
        <f>Source!BZ329</f>
        <v>82</v>
      </c>
      <c r="F354" s="48"/>
      <c r="G354" s="30"/>
      <c r="H354" s="29">
        <f>SUM(S351:S357)</f>
        <v>21686.23</v>
      </c>
      <c r="I354" s="33"/>
      <c r="J354" s="27">
        <f>Source!AT329</f>
        <v>82</v>
      </c>
      <c r="K354" s="29">
        <f>SUM(T351:T357)</f>
        <v>21686.23</v>
      </c>
      <c r="L354" s="31"/>
    </row>
    <row r="355" spans="1:32" ht="14.4" x14ac:dyDescent="0.3">
      <c r="A355" s="44"/>
      <c r="B355" s="45"/>
      <c r="C355" s="45" t="s">
        <v>750</v>
      </c>
      <c r="D355" s="28" t="s">
        <v>749</v>
      </c>
      <c r="E355" s="25">
        <f>Source!CA329</f>
        <v>50</v>
      </c>
      <c r="F355" s="48"/>
      <c r="G355" s="30"/>
      <c r="H355" s="29">
        <f>SUM(U351:U357)</f>
        <v>13223.31</v>
      </c>
      <c r="I355" s="33"/>
      <c r="J355" s="27">
        <f>Source!AU329</f>
        <v>50</v>
      </c>
      <c r="K355" s="29">
        <f>SUM(V351:V357)</f>
        <v>13223.31</v>
      </c>
      <c r="L355" s="31"/>
    </row>
    <row r="356" spans="1:32" ht="14.4" x14ac:dyDescent="0.3">
      <c r="A356" s="44"/>
      <c r="B356" s="45"/>
      <c r="C356" s="45" t="s">
        <v>751</v>
      </c>
      <c r="D356" s="28" t="s">
        <v>752</v>
      </c>
      <c r="E356" s="25">
        <f>Source!AQ329</f>
        <v>5.28</v>
      </c>
      <c r="F356" s="29"/>
      <c r="G356" s="30" t="str">
        <f>Source!DI329</f>
        <v>*7,8</v>
      </c>
      <c r="H356" s="29"/>
      <c r="I356" s="30"/>
      <c r="J356" s="30"/>
      <c r="K356" s="29"/>
      <c r="L356" s="34">
        <f>Source!U329</f>
        <v>3100.3315199999997</v>
      </c>
    </row>
    <row r="357" spans="1:32" ht="14.4" x14ac:dyDescent="0.3">
      <c r="A357" s="46" t="str">
        <f>Source!E330</f>
        <v>35,1</v>
      </c>
      <c r="B357" s="47" t="str">
        <f>Source!F330</f>
        <v>01.7.07.07</v>
      </c>
      <c r="C357" s="47" t="str">
        <f>Source!G330</f>
        <v>Строительный мусор</v>
      </c>
      <c r="D357" s="35" t="str">
        <f>Source!H330</f>
        <v>т</v>
      </c>
      <c r="E357" s="36">
        <f>Source!I330</f>
        <v>3.523104</v>
      </c>
      <c r="F357" s="37">
        <f>Source!AL330+Source!AM330+Source!AO330</f>
        <v>0</v>
      </c>
      <c r="G357" s="38" t="s">
        <v>774</v>
      </c>
      <c r="H357" s="37">
        <f>ROUND(Source!AC330*Source!I330, 2)+ROUND(Source!AD330*Source!I330, 2)+ROUND(Source!AF330*Source!I330, 2)</f>
        <v>0</v>
      </c>
      <c r="I357" s="39"/>
      <c r="J357" s="39">
        <f>IF(Source!BC330&lt;&gt; 0, Source!BC330, 1)</f>
        <v>1</v>
      </c>
      <c r="K357" s="37">
        <f>Source!O330</f>
        <v>0</v>
      </c>
      <c r="L357" s="40"/>
      <c r="S357">
        <f>ROUND((Source!FX330/100)*((ROUND(Source!AF330*Source!I330, 2)+ROUND(Source!AE330*Source!I330, 2))), 2)</f>
        <v>0</v>
      </c>
      <c r="T357">
        <f>Source!X330</f>
        <v>0</v>
      </c>
      <c r="U357">
        <f>ROUND((Source!FY330/100)*((ROUND(Source!AF330*Source!I330, 2)+ROUND(Source!AE330*Source!I330, 2))), 2)</f>
        <v>0</v>
      </c>
      <c r="V357">
        <f>Source!Y330</f>
        <v>0</v>
      </c>
      <c r="W357">
        <f>IF(Source!BI330&lt;=1,H357, 0)</f>
        <v>0</v>
      </c>
      <c r="X357">
        <f>IF(Source!BI330=2,H357, 0)</f>
        <v>0</v>
      </c>
      <c r="Y357">
        <f>IF(Source!BI330=3,H357, 0)</f>
        <v>0</v>
      </c>
      <c r="Z357">
        <f>IF(Source!BI330=4,H357, 0)</f>
        <v>0</v>
      </c>
    </row>
    <row r="358" spans="1:32" ht="13.8" x14ac:dyDescent="0.25">
      <c r="G358" s="77">
        <f>H353+H354+H355+SUM(H357:H357)</f>
        <v>61356.159999999996</v>
      </c>
      <c r="H358" s="77"/>
      <c r="J358" s="77">
        <f>K353+K354+K355+SUM(K357:K357)</f>
        <v>61356.159999999996</v>
      </c>
      <c r="K358" s="77"/>
      <c r="L358" s="41">
        <f>Source!U329</f>
        <v>3100.3315199999997</v>
      </c>
      <c r="O358" s="20">
        <f>G358</f>
        <v>61356.159999999996</v>
      </c>
      <c r="P358" s="20">
        <f>J358</f>
        <v>61356.159999999996</v>
      </c>
      <c r="Q358" s="20">
        <f>L358</f>
        <v>3100.3315199999997</v>
      </c>
      <c r="W358">
        <f>IF(Source!BI329&lt;=1,H353+H354+H355, 0)</f>
        <v>61356.159999999996</v>
      </c>
      <c r="X358">
        <f>IF(Source!BI329=2,H353+H354+H355, 0)</f>
        <v>0</v>
      </c>
      <c r="Y358">
        <f>IF(Source!BI329=3,H353+H354+H355, 0)</f>
        <v>0</v>
      </c>
      <c r="Z358">
        <f>IF(Source!BI329=4,H353+H354+H355, 0)</f>
        <v>0</v>
      </c>
    </row>
    <row r="359" spans="1:32" ht="82.8" x14ac:dyDescent="0.3">
      <c r="A359" s="44" t="str">
        <f>Source!E331</f>
        <v>36</v>
      </c>
      <c r="B359" s="45" t="str">
        <f>Source!F331</f>
        <v>23.3.06.05-0001</v>
      </c>
      <c r="C359" s="45" t="str">
        <f>Source!G331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D359" s="28" t="str">
        <f>Source!H331</f>
        <v>м</v>
      </c>
      <c r="E359" s="25">
        <f>Source!I331</f>
        <v>1719</v>
      </c>
      <c r="F359" s="29">
        <f>Source!AL331</f>
        <v>9.1999999999999993</v>
      </c>
      <c r="G359" s="30" t="str">
        <f>Source!DD331</f>
        <v/>
      </c>
      <c r="H359" s="29">
        <f>ROUND(Source!AC331*Source!I331, 2)</f>
        <v>15814.8</v>
      </c>
      <c r="I359" s="30" t="str">
        <f>Source!BO331</f>
        <v/>
      </c>
      <c r="J359" s="30">
        <f>IF(Source!BC331&lt;&gt; 0, Source!BC331, 1)</f>
        <v>1</v>
      </c>
      <c r="K359" s="29">
        <f>Source!P331</f>
        <v>15814.8</v>
      </c>
      <c r="L359" s="31"/>
      <c r="S359">
        <f>ROUND((Source!FX331/100)*((ROUND(Source!AF331*Source!I331, 2)+ROUND(Source!AE331*Source!I331, 2))), 2)</f>
        <v>0</v>
      </c>
      <c r="T359">
        <f>Source!X331</f>
        <v>0</v>
      </c>
      <c r="U359">
        <f>ROUND((Source!FY331/100)*((ROUND(Source!AF331*Source!I331, 2)+ROUND(Source!AE331*Source!I331, 2))), 2)</f>
        <v>0</v>
      </c>
      <c r="V359">
        <f>Source!Y331</f>
        <v>0</v>
      </c>
    </row>
    <row r="360" spans="1:32" x14ac:dyDescent="0.25">
      <c r="A360" s="22"/>
      <c r="B360" s="22"/>
      <c r="C360" s="23" t="str">
        <f>"Объем: "&amp;Source!I331&amp;"=8595*"&amp;"0,2"</f>
        <v>Объем: 1719=8595*0,2</v>
      </c>
      <c r="D360" s="22"/>
      <c r="E360" s="22"/>
      <c r="F360" s="22"/>
      <c r="G360" s="22"/>
      <c r="H360" s="22"/>
      <c r="I360" s="22"/>
      <c r="J360" s="22"/>
      <c r="K360" s="22"/>
      <c r="L360" s="22"/>
    </row>
    <row r="361" spans="1:32" ht="13.8" x14ac:dyDescent="0.25">
      <c r="G361" s="77">
        <f>H359</f>
        <v>15814.8</v>
      </c>
      <c r="H361" s="77"/>
      <c r="J361" s="77">
        <f>K359</f>
        <v>15814.8</v>
      </c>
      <c r="K361" s="77"/>
      <c r="L361" s="41">
        <f>Source!U331</f>
        <v>0</v>
      </c>
      <c r="O361" s="20">
        <f>G361</f>
        <v>15814.8</v>
      </c>
      <c r="P361" s="20">
        <f>J361</f>
        <v>15814.8</v>
      </c>
      <c r="Q361" s="20">
        <f>L361</f>
        <v>0</v>
      </c>
      <c r="W361">
        <f>IF(Source!BI331&lt;=1,H359, 0)</f>
        <v>15814.8</v>
      </c>
      <c r="X361">
        <f>IF(Source!BI331=2,H359, 0)</f>
        <v>0</v>
      </c>
      <c r="Y361">
        <f>IF(Source!BI331=3,H359, 0)</f>
        <v>0</v>
      </c>
      <c r="Z361">
        <f>IF(Source!BI331=4,H359, 0)</f>
        <v>0</v>
      </c>
    </row>
    <row r="362" spans="1:32" ht="81.599999999999994" x14ac:dyDescent="0.3">
      <c r="A362" s="46" t="str">
        <f>Source!E332</f>
        <v>37</v>
      </c>
      <c r="B362" s="47" t="str">
        <f>Source!F332</f>
        <v>цена поставщика</v>
      </c>
      <c r="C362" s="47" t="s">
        <v>775</v>
      </c>
      <c r="D362" s="35" t="str">
        <f>Source!H332</f>
        <v>кг</v>
      </c>
      <c r="E362" s="36">
        <f>Source!I332</f>
        <v>73401.600000000006</v>
      </c>
      <c r="F362" s="37">
        <f>Source!AL332</f>
        <v>15.860000000000001</v>
      </c>
      <c r="G362" s="39" t="str">
        <f>Source!DD332</f>
        <v/>
      </c>
      <c r="H362" s="37">
        <f>ROUND(Source!AC332*Source!I332, 2)</f>
        <v>1164149.3799999999</v>
      </c>
      <c r="I362" s="39" t="str">
        <f>Source!BO332</f>
        <v/>
      </c>
      <c r="J362" s="39">
        <f>IF(Source!BC332&lt;&gt; 0, Source!BC332, 1)</f>
        <v>1</v>
      </c>
      <c r="K362" s="37">
        <f>Source!P332</f>
        <v>1164149.3799999999</v>
      </c>
      <c r="L362" s="40"/>
      <c r="S362">
        <f>ROUND((Source!FX332/100)*((ROUND(Source!AF332*Source!I332, 2)+ROUND(Source!AE332*Source!I332, 2))), 2)</f>
        <v>0</v>
      </c>
      <c r="T362">
        <f>Source!X332</f>
        <v>0</v>
      </c>
      <c r="U362">
        <f>ROUND((Source!FY332/100)*((ROUND(Source!AF332*Source!I332, 2)+ROUND(Source!AE332*Source!I332, 2))), 2)</f>
        <v>0</v>
      </c>
      <c r="V362">
        <f>Source!Y332</f>
        <v>0</v>
      </c>
    </row>
    <row r="363" spans="1:32" ht="13.8" x14ac:dyDescent="0.25">
      <c r="G363" s="77">
        <f>H362</f>
        <v>1164149.3799999999</v>
      </c>
      <c r="H363" s="77"/>
      <c r="J363" s="77">
        <f>K362</f>
        <v>1164149.3799999999</v>
      </c>
      <c r="K363" s="77"/>
      <c r="L363" s="41">
        <f>Source!U332</f>
        <v>0</v>
      </c>
      <c r="O363" s="20">
        <f>G363</f>
        <v>1164149.3799999999</v>
      </c>
      <c r="P363" s="20">
        <f>J363</f>
        <v>1164149.3799999999</v>
      </c>
      <c r="Q363" s="20">
        <f>L363</f>
        <v>0</v>
      </c>
      <c r="W363">
        <f>IF(Source!BI332&lt;=1,H362, 0)</f>
        <v>1164149.3799999999</v>
      </c>
      <c r="X363">
        <f>IF(Source!BI332=2,H362, 0)</f>
        <v>0</v>
      </c>
      <c r="Y363">
        <f>IF(Source!BI332=3,H362, 0)</f>
        <v>0</v>
      </c>
      <c r="Z363">
        <f>IF(Source!BI332=4,H362, 0)</f>
        <v>0</v>
      </c>
    </row>
    <row r="365" spans="1:32" ht="13.8" x14ac:dyDescent="0.25">
      <c r="A365" s="76" t="str">
        <f>CONCATENATE("Итого по подразделу: ",IF(Source!G334&lt;&gt;"Новый подраздел", Source!G334, ""))</f>
        <v>Итого по подразделу: Укрепление кирпичной кладки подклетов (арх.№ 88/8888)</v>
      </c>
      <c r="B365" s="76"/>
      <c r="C365" s="76"/>
      <c r="D365" s="76"/>
      <c r="E365" s="76"/>
      <c r="F365" s="76"/>
      <c r="G365" s="75">
        <f>SUM(O318:O364)</f>
        <v>1255754.74</v>
      </c>
      <c r="H365" s="75"/>
      <c r="I365" s="26"/>
      <c r="J365" s="75">
        <f>SUM(P318:P364)</f>
        <v>1255754.74</v>
      </c>
      <c r="K365" s="75"/>
      <c r="L365" s="41">
        <f>SUM(Q318:Q364)</f>
        <v>3829.7110679999996</v>
      </c>
      <c r="AF365" s="49" t="str">
        <f>CONCATENATE("Итого по подразделу: ",IF(Source!G334&lt;&gt;"Новый подраздел", Source!G334, ""))</f>
        <v>Итого по подразделу: Укрепление кирпичной кладки подклетов (арх.№ 88/8888)</v>
      </c>
    </row>
    <row r="369" spans="1:26" ht="16.8" x14ac:dyDescent="0.3">
      <c r="A369" s="74" t="str">
        <f>CONCATENATE("Подраздел: ",IF(Source!G363&lt;&gt;"Новый подраздел", Source!G363, ""))</f>
        <v>Подраздел: Усиление кирпичной кладки сводов подклетов (арх.№ 88/8888)</v>
      </c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</row>
    <row r="370" spans="1:26" ht="41.4" x14ac:dyDescent="0.3">
      <c r="A370" s="44" t="str">
        <f>Source!E367</f>
        <v>38</v>
      </c>
      <c r="B370" s="45" t="str">
        <f>Source!F367</f>
        <v>69-2-1</v>
      </c>
      <c r="C370" s="45" t="str">
        <f>Source!G367</f>
        <v>Сверление отверстий в кирпичных стенах электроперфоратором диаметром до 20 мм, толщина стен 0,5 кирпича</v>
      </c>
      <c r="D370" s="28" t="str">
        <f>Source!H367</f>
        <v>100 ШТ</v>
      </c>
      <c r="E370" s="25">
        <f>Source!I367</f>
        <v>25.25</v>
      </c>
      <c r="F370" s="29">
        <f>Source!AL367+Source!AM367+Source!AO367</f>
        <v>46.83</v>
      </c>
      <c r="G370" s="30"/>
      <c r="H370" s="29"/>
      <c r="I370" s="30" t="str">
        <f>Source!BO367</f>
        <v/>
      </c>
      <c r="J370" s="30"/>
      <c r="K370" s="29"/>
      <c r="L370" s="31"/>
      <c r="S370">
        <f>ROUND((Source!FX367/100)*((ROUND(Source!AF367*Source!I367, 2)+ROUND(Source!AE367*Source!I367, 2))), 2)</f>
        <v>969.62</v>
      </c>
      <c r="T370">
        <f>Source!X367</f>
        <v>969.62</v>
      </c>
      <c r="U370">
        <f>ROUND((Source!FY367/100)*((ROUND(Source!AF367*Source!I367, 2)+ROUND(Source!AE367*Source!I367, 2))), 2)</f>
        <v>591.23</v>
      </c>
      <c r="V370">
        <f>Source!Y367</f>
        <v>591.23</v>
      </c>
    </row>
    <row r="371" spans="1:26" x14ac:dyDescent="0.25">
      <c r="C371" s="19" t="str">
        <f>"Объем: "&amp;Source!I367&amp;"=2525/"&amp;"100"</f>
        <v>Объем: 25,25=2525/100</v>
      </c>
    </row>
    <row r="372" spans="1:26" ht="14.4" x14ac:dyDescent="0.3">
      <c r="A372" s="44"/>
      <c r="B372" s="45"/>
      <c r="C372" s="45" t="s">
        <v>746</v>
      </c>
      <c r="D372" s="28"/>
      <c r="E372" s="25"/>
      <c r="F372" s="29">
        <f>Source!AO367</f>
        <v>46.83</v>
      </c>
      <c r="G372" s="30" t="str">
        <f>Source!DG367</f>
        <v/>
      </c>
      <c r="H372" s="29">
        <f>ROUND(Source!AF367*Source!I367, 2)</f>
        <v>1182.46</v>
      </c>
      <c r="I372" s="30"/>
      <c r="J372" s="30">
        <f>IF(Source!BA367&lt;&gt; 0, Source!BA367, 1)</f>
        <v>1</v>
      </c>
      <c r="K372" s="29">
        <f>Source!S367</f>
        <v>1182.46</v>
      </c>
      <c r="L372" s="31"/>
      <c r="R372">
        <f>H372</f>
        <v>1182.46</v>
      </c>
    </row>
    <row r="373" spans="1:26" ht="14.4" x14ac:dyDescent="0.3">
      <c r="A373" s="44"/>
      <c r="B373" s="45"/>
      <c r="C373" s="45" t="s">
        <v>748</v>
      </c>
      <c r="D373" s="28" t="s">
        <v>749</v>
      </c>
      <c r="E373" s="25">
        <f>Source!BZ367</f>
        <v>82</v>
      </c>
      <c r="F373" s="48"/>
      <c r="G373" s="30"/>
      <c r="H373" s="29">
        <f>SUM(S370:S376)</f>
        <v>969.62</v>
      </c>
      <c r="I373" s="33"/>
      <c r="J373" s="27">
        <f>Source!AT367</f>
        <v>82</v>
      </c>
      <c r="K373" s="29">
        <f>SUM(T370:T376)</f>
        <v>969.62</v>
      </c>
      <c r="L373" s="31"/>
    </row>
    <row r="374" spans="1:26" ht="14.4" x14ac:dyDescent="0.3">
      <c r="A374" s="44"/>
      <c r="B374" s="45"/>
      <c r="C374" s="45" t="s">
        <v>750</v>
      </c>
      <c r="D374" s="28" t="s">
        <v>749</v>
      </c>
      <c r="E374" s="25">
        <f>Source!CA367</f>
        <v>50</v>
      </c>
      <c r="F374" s="48"/>
      <c r="G374" s="30"/>
      <c r="H374" s="29">
        <f>SUM(U370:U376)</f>
        <v>591.23</v>
      </c>
      <c r="I374" s="33"/>
      <c r="J374" s="27">
        <f>Source!AU367</f>
        <v>50</v>
      </c>
      <c r="K374" s="29">
        <f>SUM(V370:V376)</f>
        <v>591.23</v>
      </c>
      <c r="L374" s="31"/>
    </row>
    <row r="375" spans="1:26" ht="14.4" x14ac:dyDescent="0.3">
      <c r="A375" s="44"/>
      <c r="B375" s="45"/>
      <c r="C375" s="45" t="s">
        <v>751</v>
      </c>
      <c r="D375" s="28" t="s">
        <v>752</v>
      </c>
      <c r="E375" s="25">
        <f>Source!AQ367</f>
        <v>5.49</v>
      </c>
      <c r="F375" s="29"/>
      <c r="G375" s="30" t="str">
        <f>Source!DI367</f>
        <v/>
      </c>
      <c r="H375" s="29"/>
      <c r="I375" s="30"/>
      <c r="J375" s="30"/>
      <c r="K375" s="29"/>
      <c r="L375" s="34">
        <f>Source!U367</f>
        <v>138.6225</v>
      </c>
    </row>
    <row r="376" spans="1:26" ht="14.4" x14ac:dyDescent="0.3">
      <c r="A376" s="46" t="str">
        <f>Source!E368</f>
        <v>38,1</v>
      </c>
      <c r="B376" s="47" t="str">
        <f>Source!F368</f>
        <v>01.7.07.07</v>
      </c>
      <c r="C376" s="47" t="str">
        <f>Source!G368</f>
        <v>Строительный мусор</v>
      </c>
      <c r="D376" s="35" t="str">
        <f>Source!H368</f>
        <v>т</v>
      </c>
      <c r="E376" s="36">
        <f>Source!I368</f>
        <v>0.1515</v>
      </c>
      <c r="F376" s="37">
        <f>Source!AL368+Source!AM368+Source!AO368</f>
        <v>0</v>
      </c>
      <c r="G376" s="38" t="s">
        <v>6</v>
      </c>
      <c r="H376" s="37">
        <f>ROUND(Source!AC368*Source!I368, 2)+ROUND(Source!AD368*Source!I368, 2)+ROUND(Source!AF368*Source!I368, 2)</f>
        <v>0</v>
      </c>
      <c r="I376" s="39"/>
      <c r="J376" s="39">
        <f>IF(Source!BC368&lt;&gt; 0, Source!BC368, 1)</f>
        <v>1</v>
      </c>
      <c r="K376" s="37">
        <f>Source!O368</f>
        <v>0</v>
      </c>
      <c r="L376" s="40"/>
      <c r="S376">
        <f>ROUND((Source!FX368/100)*((ROUND(Source!AF368*Source!I368, 2)+ROUND(Source!AE368*Source!I368, 2))), 2)</f>
        <v>0</v>
      </c>
      <c r="T376">
        <f>Source!X368</f>
        <v>0</v>
      </c>
      <c r="U376">
        <f>ROUND((Source!FY368/100)*((ROUND(Source!AF368*Source!I368, 2)+ROUND(Source!AE368*Source!I368, 2))), 2)</f>
        <v>0</v>
      </c>
      <c r="V376">
        <f>Source!Y368</f>
        <v>0</v>
      </c>
      <c r="W376">
        <f>IF(Source!BI368&lt;=1,H376, 0)</f>
        <v>0</v>
      </c>
      <c r="X376">
        <f>IF(Source!BI368=2,H376, 0)</f>
        <v>0</v>
      </c>
      <c r="Y376">
        <f>IF(Source!BI368=3,H376, 0)</f>
        <v>0</v>
      </c>
      <c r="Z376">
        <f>IF(Source!BI368=4,H376, 0)</f>
        <v>0</v>
      </c>
    </row>
    <row r="377" spans="1:26" ht="13.8" x14ac:dyDescent="0.25">
      <c r="G377" s="77">
        <f>H372+H373+H374+SUM(H376:H376)</f>
        <v>2743.31</v>
      </c>
      <c r="H377" s="77"/>
      <c r="J377" s="77">
        <f>K372+K373+K374+SUM(K376:K376)</f>
        <v>2743.31</v>
      </c>
      <c r="K377" s="77"/>
      <c r="L377" s="41">
        <f>Source!U367</f>
        <v>138.6225</v>
      </c>
      <c r="O377" s="20">
        <f>G377</f>
        <v>2743.31</v>
      </c>
      <c r="P377" s="20">
        <f>J377</f>
        <v>2743.31</v>
      </c>
      <c r="Q377" s="20">
        <f>L377</f>
        <v>138.6225</v>
      </c>
      <c r="W377">
        <f>IF(Source!BI367&lt;=1,H372+H373+H374, 0)</f>
        <v>2743.31</v>
      </c>
      <c r="X377">
        <f>IF(Source!BI367=2,H372+H373+H374, 0)</f>
        <v>0</v>
      </c>
      <c r="Y377">
        <f>IF(Source!BI367=3,H372+H373+H374, 0)</f>
        <v>0</v>
      </c>
      <c r="Z377">
        <f>IF(Source!BI367=4,H372+H373+H374, 0)</f>
        <v>0</v>
      </c>
    </row>
    <row r="378" spans="1:26" ht="55.2" x14ac:dyDescent="0.3">
      <c r="A378" s="44" t="str">
        <f>Source!E369</f>
        <v>39</v>
      </c>
      <c r="B378" s="45" t="str">
        <f>Source!F369</f>
        <v>69-2-2</v>
      </c>
      <c r="C378" s="45" t="str">
        <f>Source!G369</f>
        <v>Сверление отверстий на каждые 0,5 кирпича толщины стен добавлять к расценке 69-2-1 (Глубина 300 мм, К=(300-125)/125=1.4)</v>
      </c>
      <c r="D378" s="28" t="str">
        <f>Source!H369</f>
        <v>100 ШТ</v>
      </c>
      <c r="E378" s="25">
        <f>Source!I369</f>
        <v>25.25</v>
      </c>
      <c r="F378" s="29">
        <f>Source!AL369+Source!AM369+Source!AO369</f>
        <v>45.04</v>
      </c>
      <c r="G378" s="30"/>
      <c r="H378" s="29"/>
      <c r="I378" s="30" t="str">
        <f>Source!BO369</f>
        <v/>
      </c>
      <c r="J378" s="30"/>
      <c r="K378" s="29"/>
      <c r="L378" s="31"/>
      <c r="S378">
        <f>ROUND((Source!FX369/100)*((ROUND(Source!AF369*Source!I369, 2)+ROUND(Source!AE369*Source!I369, 2))), 2)</f>
        <v>1305.6600000000001</v>
      </c>
      <c r="T378">
        <f>Source!X369</f>
        <v>1305.6600000000001</v>
      </c>
      <c r="U378">
        <f>ROUND((Source!FY369/100)*((ROUND(Source!AF369*Source!I369, 2)+ROUND(Source!AE369*Source!I369, 2))), 2)</f>
        <v>796.14</v>
      </c>
      <c r="V378">
        <f>Source!Y369</f>
        <v>796.14</v>
      </c>
    </row>
    <row r="379" spans="1:26" x14ac:dyDescent="0.25">
      <c r="C379" s="19" t="str">
        <f>"Объем: "&amp;Source!I369&amp;"=2525/"&amp;"100"</f>
        <v>Объем: 25,25=2525/100</v>
      </c>
    </row>
    <row r="380" spans="1:26" ht="14.4" x14ac:dyDescent="0.3">
      <c r="A380" s="44"/>
      <c r="B380" s="45"/>
      <c r="C380" s="45" t="s">
        <v>746</v>
      </c>
      <c r="D380" s="28"/>
      <c r="E380" s="25"/>
      <c r="F380" s="29">
        <f>Source!AO369</f>
        <v>45.04</v>
      </c>
      <c r="G380" s="30" t="str">
        <f>Source!DG369</f>
        <v>*1,4</v>
      </c>
      <c r="H380" s="29">
        <f>ROUND(Source!AF369*Source!I369, 2)</f>
        <v>1592.27</v>
      </c>
      <c r="I380" s="30"/>
      <c r="J380" s="30">
        <f>IF(Source!BA369&lt;&gt; 0, Source!BA369, 1)</f>
        <v>1</v>
      </c>
      <c r="K380" s="29">
        <f>Source!S369</f>
        <v>1592.27</v>
      </c>
      <c r="L380" s="31"/>
      <c r="R380">
        <f>H380</f>
        <v>1592.27</v>
      </c>
    </row>
    <row r="381" spans="1:26" ht="14.4" x14ac:dyDescent="0.3">
      <c r="A381" s="44"/>
      <c r="B381" s="45"/>
      <c r="C381" s="45" t="s">
        <v>748</v>
      </c>
      <c r="D381" s="28" t="s">
        <v>749</v>
      </c>
      <c r="E381" s="25">
        <f>Source!BZ369</f>
        <v>82</v>
      </c>
      <c r="F381" s="48"/>
      <c r="G381" s="30"/>
      <c r="H381" s="29">
        <f>SUM(S378:S384)</f>
        <v>1305.6600000000001</v>
      </c>
      <c r="I381" s="33"/>
      <c r="J381" s="27">
        <f>Source!AT369</f>
        <v>82</v>
      </c>
      <c r="K381" s="29">
        <f>SUM(T378:T384)</f>
        <v>1305.6600000000001</v>
      </c>
      <c r="L381" s="31"/>
    </row>
    <row r="382" spans="1:26" ht="14.4" x14ac:dyDescent="0.3">
      <c r="A382" s="44"/>
      <c r="B382" s="45"/>
      <c r="C382" s="45" t="s">
        <v>750</v>
      </c>
      <c r="D382" s="28" t="s">
        <v>749</v>
      </c>
      <c r="E382" s="25">
        <f>Source!CA369</f>
        <v>50</v>
      </c>
      <c r="F382" s="48"/>
      <c r="G382" s="30"/>
      <c r="H382" s="29">
        <f>SUM(U378:U384)</f>
        <v>796.14</v>
      </c>
      <c r="I382" s="33"/>
      <c r="J382" s="27">
        <f>Source!AU369</f>
        <v>50</v>
      </c>
      <c r="K382" s="29">
        <f>SUM(V378:V384)</f>
        <v>796.14</v>
      </c>
      <c r="L382" s="31"/>
    </row>
    <row r="383" spans="1:26" ht="14.4" x14ac:dyDescent="0.3">
      <c r="A383" s="44"/>
      <c r="B383" s="45"/>
      <c r="C383" s="45" t="s">
        <v>751</v>
      </c>
      <c r="D383" s="28" t="s">
        <v>752</v>
      </c>
      <c r="E383" s="25">
        <f>Source!AQ369</f>
        <v>5.28</v>
      </c>
      <c r="F383" s="29"/>
      <c r="G383" s="30" t="str">
        <f>Source!DI369</f>
        <v>*1,4</v>
      </c>
      <c r="H383" s="29"/>
      <c r="I383" s="30"/>
      <c r="J383" s="30"/>
      <c r="K383" s="29"/>
      <c r="L383" s="34">
        <f>Source!U369</f>
        <v>186.648</v>
      </c>
    </row>
    <row r="384" spans="1:26" ht="14.4" x14ac:dyDescent="0.3">
      <c r="A384" s="46" t="str">
        <f>Source!E370</f>
        <v>39,1</v>
      </c>
      <c r="B384" s="47" t="str">
        <f>Source!F370</f>
        <v>01.7.07.07</v>
      </c>
      <c r="C384" s="47" t="str">
        <f>Source!G370</f>
        <v>Строительный мусор</v>
      </c>
      <c r="D384" s="35" t="str">
        <f>Source!H370</f>
        <v>т</v>
      </c>
      <c r="E384" s="36">
        <f>Source!I370</f>
        <v>0.21210000000000004</v>
      </c>
      <c r="F384" s="37">
        <f>Source!AL370+Source!AM370+Source!AO370</f>
        <v>0</v>
      </c>
      <c r="G384" s="38" t="s">
        <v>776</v>
      </c>
      <c r="H384" s="37">
        <f>ROUND(Source!AC370*Source!I370, 2)+ROUND(Source!AD370*Source!I370, 2)+ROUND(Source!AF370*Source!I370, 2)</f>
        <v>0</v>
      </c>
      <c r="I384" s="39"/>
      <c r="J384" s="39">
        <f>IF(Source!BC370&lt;&gt; 0, Source!BC370, 1)</f>
        <v>1</v>
      </c>
      <c r="K384" s="37">
        <f>Source!O370</f>
        <v>0</v>
      </c>
      <c r="L384" s="40"/>
      <c r="S384">
        <f>ROUND((Source!FX370/100)*((ROUND(Source!AF370*Source!I370, 2)+ROUND(Source!AE370*Source!I370, 2))), 2)</f>
        <v>0</v>
      </c>
      <c r="T384">
        <f>Source!X370</f>
        <v>0</v>
      </c>
      <c r="U384">
        <f>ROUND((Source!FY370/100)*((ROUND(Source!AF370*Source!I370, 2)+ROUND(Source!AE370*Source!I370, 2))), 2)</f>
        <v>0</v>
      </c>
      <c r="V384">
        <f>Source!Y370</f>
        <v>0</v>
      </c>
      <c r="W384">
        <f>IF(Source!BI370&lt;=1,H384, 0)</f>
        <v>0</v>
      </c>
      <c r="X384">
        <f>IF(Source!BI370=2,H384, 0)</f>
        <v>0</v>
      </c>
      <c r="Y384">
        <f>IF(Source!BI370=3,H384, 0)</f>
        <v>0</v>
      </c>
      <c r="Z384">
        <f>IF(Source!BI370=4,H384, 0)</f>
        <v>0</v>
      </c>
    </row>
    <row r="385" spans="1:32" ht="13.8" x14ac:dyDescent="0.25">
      <c r="G385" s="77">
        <f>H380+H381+H382+SUM(H384:H384)</f>
        <v>3694.07</v>
      </c>
      <c r="H385" s="77"/>
      <c r="J385" s="77">
        <f>K380+K381+K382+SUM(K384:K384)</f>
        <v>3694.07</v>
      </c>
      <c r="K385" s="77"/>
      <c r="L385" s="41">
        <f>Source!U369</f>
        <v>186.648</v>
      </c>
      <c r="O385" s="20">
        <f>G385</f>
        <v>3694.07</v>
      </c>
      <c r="P385" s="20">
        <f>J385</f>
        <v>3694.07</v>
      </c>
      <c r="Q385" s="20">
        <f>L385</f>
        <v>186.648</v>
      </c>
      <c r="W385">
        <f>IF(Source!BI369&lt;=1,H380+H381+H382, 0)</f>
        <v>3694.07</v>
      </c>
      <c r="X385">
        <f>IF(Source!BI369=2,H380+H381+H382, 0)</f>
        <v>0</v>
      </c>
      <c r="Y385">
        <f>IF(Source!BI369=3,H380+H381+H382, 0)</f>
        <v>0</v>
      </c>
      <c r="Z385">
        <f>IF(Source!BI369=4,H380+H381+H382, 0)</f>
        <v>0</v>
      </c>
    </row>
    <row r="386" spans="1:32" ht="82.8" x14ac:dyDescent="0.3">
      <c r="A386" s="44" t="str">
        <f>Source!E371</f>
        <v>40</v>
      </c>
      <c r="B386" s="45" t="str">
        <f>Source!F371</f>
        <v>23.3.06.05-0001</v>
      </c>
      <c r="C386" s="45" t="str">
        <f>Source!G371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D386" s="28" t="str">
        <f>Source!H371</f>
        <v>м</v>
      </c>
      <c r="E386" s="25">
        <f>Source!I371</f>
        <v>505</v>
      </c>
      <c r="F386" s="29">
        <f>Source!AL371</f>
        <v>9.1999999999999993</v>
      </c>
      <c r="G386" s="30" t="str">
        <f>Source!DD371</f>
        <v/>
      </c>
      <c r="H386" s="29">
        <f>ROUND(Source!AC371*Source!I371, 2)</f>
        <v>4646</v>
      </c>
      <c r="I386" s="30" t="str">
        <f>Source!BO371</f>
        <v/>
      </c>
      <c r="J386" s="30">
        <f>IF(Source!BC371&lt;&gt; 0, Source!BC371, 1)</f>
        <v>1</v>
      </c>
      <c r="K386" s="29">
        <f>Source!P371</f>
        <v>4646</v>
      </c>
      <c r="L386" s="31"/>
      <c r="S386">
        <f>ROUND((Source!FX371/100)*((ROUND(Source!AF371*Source!I371, 2)+ROUND(Source!AE371*Source!I371, 2))), 2)</f>
        <v>0</v>
      </c>
      <c r="T386">
        <f>Source!X371</f>
        <v>0</v>
      </c>
      <c r="U386">
        <f>ROUND((Source!FY371/100)*((ROUND(Source!AF371*Source!I371, 2)+ROUND(Source!AE371*Source!I371, 2))), 2)</f>
        <v>0</v>
      </c>
      <c r="V386">
        <f>Source!Y371</f>
        <v>0</v>
      </c>
    </row>
    <row r="387" spans="1:32" x14ac:dyDescent="0.25">
      <c r="A387" s="22"/>
      <c r="B387" s="22"/>
      <c r="C387" s="23" t="str">
        <f>"Объем: "&amp;Source!I371&amp;"=2525*"&amp;"0,2"</f>
        <v>Объем: 505=2525*0,2</v>
      </c>
      <c r="D387" s="22"/>
      <c r="E387" s="22"/>
      <c r="F387" s="22"/>
      <c r="G387" s="22"/>
      <c r="H387" s="22"/>
      <c r="I387" s="22"/>
      <c r="J387" s="22"/>
      <c r="K387" s="22"/>
      <c r="L387" s="22"/>
    </row>
    <row r="388" spans="1:32" ht="13.8" x14ac:dyDescent="0.25">
      <c r="G388" s="77">
        <f>H386</f>
        <v>4646</v>
      </c>
      <c r="H388" s="77"/>
      <c r="J388" s="77">
        <f>K386</f>
        <v>4646</v>
      </c>
      <c r="K388" s="77"/>
      <c r="L388" s="41">
        <f>Source!U371</f>
        <v>0</v>
      </c>
      <c r="O388" s="20">
        <f>G388</f>
        <v>4646</v>
      </c>
      <c r="P388" s="20">
        <f>J388</f>
        <v>4646</v>
      </c>
      <c r="Q388" s="20">
        <f>L388</f>
        <v>0</v>
      </c>
      <c r="W388">
        <f>IF(Source!BI371&lt;=1,H386, 0)</f>
        <v>4646</v>
      </c>
      <c r="X388">
        <f>IF(Source!BI371=2,H386, 0)</f>
        <v>0</v>
      </c>
      <c r="Y388">
        <f>IF(Source!BI371=3,H386, 0)</f>
        <v>0</v>
      </c>
      <c r="Z388">
        <f>IF(Source!BI371=4,H386, 0)</f>
        <v>0</v>
      </c>
    </row>
    <row r="389" spans="1:32" ht="81.599999999999994" x14ac:dyDescent="0.3">
      <c r="A389" s="46" t="str">
        <f>Source!E372</f>
        <v>41</v>
      </c>
      <c r="B389" s="47" t="str">
        <f>Source!F372</f>
        <v>цена поставщика</v>
      </c>
      <c r="C389" s="47" t="s">
        <v>777</v>
      </c>
      <c r="D389" s="35" t="str">
        <f>Source!H372</f>
        <v>кг</v>
      </c>
      <c r="E389" s="36">
        <f>Source!I372</f>
        <v>4545.6000000000004</v>
      </c>
      <c r="F389" s="37">
        <f>Source!AL372</f>
        <v>15.860000000000001</v>
      </c>
      <c r="G389" s="39" t="str">
        <f>Source!DD372</f>
        <v/>
      </c>
      <c r="H389" s="37">
        <f>ROUND(Source!AC372*Source!I372, 2)</f>
        <v>72093.22</v>
      </c>
      <c r="I389" s="39" t="str">
        <f>Source!BO372</f>
        <v/>
      </c>
      <c r="J389" s="39">
        <f>IF(Source!BC372&lt;&gt; 0, Source!BC372, 1)</f>
        <v>1</v>
      </c>
      <c r="K389" s="37">
        <f>Source!P372</f>
        <v>72093.22</v>
      </c>
      <c r="L389" s="40"/>
      <c r="S389">
        <f>ROUND((Source!FX372/100)*((ROUND(Source!AF372*Source!I372, 2)+ROUND(Source!AE372*Source!I372, 2))), 2)</f>
        <v>0</v>
      </c>
      <c r="T389">
        <f>Source!X372</f>
        <v>0</v>
      </c>
      <c r="U389">
        <f>ROUND((Source!FY372/100)*((ROUND(Source!AF372*Source!I372, 2)+ROUND(Source!AE372*Source!I372, 2))), 2)</f>
        <v>0</v>
      </c>
      <c r="V389">
        <f>Source!Y372</f>
        <v>0</v>
      </c>
    </row>
    <row r="390" spans="1:32" ht="13.8" x14ac:dyDescent="0.25">
      <c r="G390" s="77">
        <f>H389</f>
        <v>72093.22</v>
      </c>
      <c r="H390" s="77"/>
      <c r="J390" s="77">
        <f>K389</f>
        <v>72093.22</v>
      </c>
      <c r="K390" s="77"/>
      <c r="L390" s="41">
        <f>Source!U372</f>
        <v>0</v>
      </c>
      <c r="O390" s="20">
        <f>G390</f>
        <v>72093.22</v>
      </c>
      <c r="P390" s="20">
        <f>J390</f>
        <v>72093.22</v>
      </c>
      <c r="Q390" s="20">
        <f>L390</f>
        <v>0</v>
      </c>
      <c r="W390">
        <f>IF(Source!BI372&lt;=1,H389, 0)</f>
        <v>72093.22</v>
      </c>
      <c r="X390">
        <f>IF(Source!BI372=2,H389, 0)</f>
        <v>0</v>
      </c>
      <c r="Y390">
        <f>IF(Source!BI372=3,H389, 0)</f>
        <v>0</v>
      </c>
      <c r="Z390">
        <f>IF(Source!BI372=4,H389, 0)</f>
        <v>0</v>
      </c>
    </row>
    <row r="392" spans="1:32" ht="13.8" x14ac:dyDescent="0.25">
      <c r="A392" s="76" t="str">
        <f>CONCATENATE("Итого по подразделу: ",IF(Source!G374&lt;&gt;"Новый подраздел", Source!G374, ""))</f>
        <v>Итого по подразделу: Усиление кирпичной кладки сводов подклетов (арх.№ 88/8888)</v>
      </c>
      <c r="B392" s="76"/>
      <c r="C392" s="76"/>
      <c r="D392" s="76"/>
      <c r="E392" s="76"/>
      <c r="F392" s="76"/>
      <c r="G392" s="75">
        <f>SUM(O369:O391)</f>
        <v>83176.600000000006</v>
      </c>
      <c r="H392" s="75"/>
      <c r="I392" s="26"/>
      <c r="J392" s="75">
        <f>SUM(P369:P391)</f>
        <v>83176.600000000006</v>
      </c>
      <c r="K392" s="75"/>
      <c r="L392" s="41">
        <f>SUM(Q369:Q391)</f>
        <v>325.27049999999997</v>
      </c>
      <c r="AF392" s="49" t="str">
        <f>CONCATENATE("Итого по подразделу: ",IF(Source!G374&lt;&gt;"Новый подраздел", Source!G374, ""))</f>
        <v>Итого по подразделу: Усиление кирпичной кладки сводов подклетов (арх.№ 88/8888)</v>
      </c>
    </row>
    <row r="396" spans="1:32" ht="16.8" x14ac:dyDescent="0.3">
      <c r="A396" s="74" t="str">
        <f>CONCATENATE("Подраздел: ",IF(Source!G403&lt;&gt;"Новый подраздел", Source!G403, ""))</f>
        <v>Подраздел: Усиление кирпичной кладки стен 1-го этажа (арх.№ 88/8889)</v>
      </c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</row>
    <row r="397" spans="1:32" ht="41.4" x14ac:dyDescent="0.3">
      <c r="A397" s="44" t="str">
        <f>Source!E407</f>
        <v>42</v>
      </c>
      <c r="B397" s="45" t="str">
        <f>Source!F407</f>
        <v>69-2-1</v>
      </c>
      <c r="C397" s="45" t="str">
        <f>Source!G407</f>
        <v>Сверление отверстий в кирпичных стенах электроперфоратором диаметром до 20 мм, толщина стен 0,5 кирпича</v>
      </c>
      <c r="D397" s="28" t="str">
        <f>Source!H407</f>
        <v>100 ШТ</v>
      </c>
      <c r="E397" s="25">
        <f>Source!I407</f>
        <v>49.34</v>
      </c>
      <c r="F397" s="29">
        <f>Source!AL407+Source!AM407+Source!AO407</f>
        <v>46.83</v>
      </c>
      <c r="G397" s="30"/>
      <c r="H397" s="29"/>
      <c r="I397" s="30" t="str">
        <f>Source!BO407</f>
        <v/>
      </c>
      <c r="J397" s="30"/>
      <c r="K397" s="29"/>
      <c r="L397" s="31"/>
      <c r="S397">
        <f>ROUND((Source!FX407/100)*((ROUND(Source!AF407*Source!I407, 2)+ROUND(Source!AE407*Source!I407, 2))), 2)</f>
        <v>1894.68</v>
      </c>
      <c r="T397">
        <f>Source!X407</f>
        <v>1894.68</v>
      </c>
      <c r="U397">
        <f>ROUND((Source!FY407/100)*((ROUND(Source!AF407*Source!I407, 2)+ROUND(Source!AE407*Source!I407, 2))), 2)</f>
        <v>1155.3</v>
      </c>
      <c r="V397">
        <f>Source!Y407</f>
        <v>1155.3</v>
      </c>
    </row>
    <row r="398" spans="1:32" x14ac:dyDescent="0.25">
      <c r="C398" s="19" t="str">
        <f>"Объем: "&amp;Source!I407&amp;"=4934/"&amp;"100"</f>
        <v>Объем: 49,34=4934/100</v>
      </c>
    </row>
    <row r="399" spans="1:32" ht="14.4" x14ac:dyDescent="0.3">
      <c r="A399" s="44"/>
      <c r="B399" s="45"/>
      <c r="C399" s="45" t="s">
        <v>746</v>
      </c>
      <c r="D399" s="28"/>
      <c r="E399" s="25"/>
      <c r="F399" s="29">
        <f>Source!AO407</f>
        <v>46.83</v>
      </c>
      <c r="G399" s="30" t="str">
        <f>Source!DG407</f>
        <v/>
      </c>
      <c r="H399" s="29">
        <f>ROUND(Source!AF407*Source!I407, 2)</f>
        <v>2310.59</v>
      </c>
      <c r="I399" s="30"/>
      <c r="J399" s="30">
        <f>IF(Source!BA407&lt;&gt; 0, Source!BA407, 1)</f>
        <v>1</v>
      </c>
      <c r="K399" s="29">
        <f>Source!S407</f>
        <v>2310.59</v>
      </c>
      <c r="L399" s="31"/>
      <c r="R399">
        <f>H399</f>
        <v>2310.59</v>
      </c>
    </row>
    <row r="400" spans="1:32" ht="14.4" x14ac:dyDescent="0.3">
      <c r="A400" s="44"/>
      <c r="B400" s="45"/>
      <c r="C400" s="45" t="s">
        <v>748</v>
      </c>
      <c r="D400" s="28" t="s">
        <v>749</v>
      </c>
      <c r="E400" s="25">
        <f>Source!BZ407</f>
        <v>82</v>
      </c>
      <c r="F400" s="48"/>
      <c r="G400" s="30"/>
      <c r="H400" s="29">
        <f>SUM(S397:S403)</f>
        <v>1894.68</v>
      </c>
      <c r="I400" s="33"/>
      <c r="J400" s="27">
        <f>Source!AT407</f>
        <v>82</v>
      </c>
      <c r="K400" s="29">
        <f>SUM(T397:T403)</f>
        <v>1894.68</v>
      </c>
      <c r="L400" s="31"/>
    </row>
    <row r="401" spans="1:26" ht="14.4" x14ac:dyDescent="0.3">
      <c r="A401" s="44"/>
      <c r="B401" s="45"/>
      <c r="C401" s="45" t="s">
        <v>750</v>
      </c>
      <c r="D401" s="28" t="s">
        <v>749</v>
      </c>
      <c r="E401" s="25">
        <f>Source!CA407</f>
        <v>50</v>
      </c>
      <c r="F401" s="48"/>
      <c r="G401" s="30"/>
      <c r="H401" s="29">
        <f>SUM(U397:U403)</f>
        <v>1155.3</v>
      </c>
      <c r="I401" s="33"/>
      <c r="J401" s="27">
        <f>Source!AU407</f>
        <v>50</v>
      </c>
      <c r="K401" s="29">
        <f>SUM(V397:V403)</f>
        <v>1155.3</v>
      </c>
      <c r="L401" s="31"/>
    </row>
    <row r="402" spans="1:26" ht="14.4" x14ac:dyDescent="0.3">
      <c r="A402" s="44"/>
      <c r="B402" s="45"/>
      <c r="C402" s="45" t="s">
        <v>751</v>
      </c>
      <c r="D402" s="28" t="s">
        <v>752</v>
      </c>
      <c r="E402" s="25">
        <f>Source!AQ407</f>
        <v>5.49</v>
      </c>
      <c r="F402" s="29"/>
      <c r="G402" s="30" t="str">
        <f>Source!DI407</f>
        <v/>
      </c>
      <c r="H402" s="29"/>
      <c r="I402" s="30"/>
      <c r="J402" s="30"/>
      <c r="K402" s="29"/>
      <c r="L402" s="34">
        <f>Source!U407</f>
        <v>270.87660000000005</v>
      </c>
    </row>
    <row r="403" spans="1:26" ht="14.4" x14ac:dyDescent="0.3">
      <c r="A403" s="46" t="str">
        <f>Source!E408</f>
        <v>42,1</v>
      </c>
      <c r="B403" s="47" t="str">
        <f>Source!F408</f>
        <v>01.7.07.07</v>
      </c>
      <c r="C403" s="47" t="str">
        <f>Source!G408</f>
        <v>Строительный мусор</v>
      </c>
      <c r="D403" s="35" t="str">
        <f>Source!H408</f>
        <v>т</v>
      </c>
      <c r="E403" s="36">
        <f>Source!I408</f>
        <v>0.29604000000000003</v>
      </c>
      <c r="F403" s="37">
        <f>Source!AL408+Source!AM408+Source!AO408</f>
        <v>0</v>
      </c>
      <c r="G403" s="38" t="s">
        <v>6</v>
      </c>
      <c r="H403" s="37">
        <f>ROUND(Source!AC408*Source!I408, 2)+ROUND(Source!AD408*Source!I408, 2)+ROUND(Source!AF408*Source!I408, 2)</f>
        <v>0</v>
      </c>
      <c r="I403" s="39"/>
      <c r="J403" s="39">
        <f>IF(Source!BC408&lt;&gt; 0, Source!BC408, 1)</f>
        <v>1</v>
      </c>
      <c r="K403" s="37">
        <f>Source!O408</f>
        <v>0</v>
      </c>
      <c r="L403" s="40"/>
      <c r="S403">
        <f>ROUND((Source!FX408/100)*((ROUND(Source!AF408*Source!I408, 2)+ROUND(Source!AE408*Source!I408, 2))), 2)</f>
        <v>0</v>
      </c>
      <c r="T403">
        <f>Source!X408</f>
        <v>0</v>
      </c>
      <c r="U403">
        <f>ROUND((Source!FY408/100)*((ROUND(Source!AF408*Source!I408, 2)+ROUND(Source!AE408*Source!I408, 2))), 2)</f>
        <v>0</v>
      </c>
      <c r="V403">
        <f>Source!Y408</f>
        <v>0</v>
      </c>
      <c r="W403">
        <f>IF(Source!BI408&lt;=1,H403, 0)</f>
        <v>0</v>
      </c>
      <c r="X403">
        <f>IF(Source!BI408=2,H403, 0)</f>
        <v>0</v>
      </c>
      <c r="Y403">
        <f>IF(Source!BI408=3,H403, 0)</f>
        <v>0</v>
      </c>
      <c r="Z403">
        <f>IF(Source!BI408=4,H403, 0)</f>
        <v>0</v>
      </c>
    </row>
    <row r="404" spans="1:26" ht="13.8" x14ac:dyDescent="0.25">
      <c r="G404" s="77">
        <f>H399+H400+H401+SUM(H403:H403)</f>
        <v>5360.5700000000006</v>
      </c>
      <c r="H404" s="77"/>
      <c r="J404" s="77">
        <f>K399+K400+K401+SUM(K403:K403)</f>
        <v>5360.5700000000006</v>
      </c>
      <c r="K404" s="77"/>
      <c r="L404" s="41">
        <f>Source!U407</f>
        <v>270.87660000000005</v>
      </c>
      <c r="O404" s="20">
        <f>G404</f>
        <v>5360.5700000000006</v>
      </c>
      <c r="P404" s="20">
        <f>J404</f>
        <v>5360.5700000000006</v>
      </c>
      <c r="Q404" s="20">
        <f>L404</f>
        <v>270.87660000000005</v>
      </c>
      <c r="W404">
        <f>IF(Source!BI407&lt;=1,H399+H400+H401, 0)</f>
        <v>5360.5700000000006</v>
      </c>
      <c r="X404">
        <f>IF(Source!BI407=2,H399+H400+H401, 0)</f>
        <v>0</v>
      </c>
      <c r="Y404">
        <f>IF(Source!BI407=3,H399+H400+H401, 0)</f>
        <v>0</v>
      </c>
      <c r="Z404">
        <f>IF(Source!BI407=4,H399+H400+H401, 0)</f>
        <v>0</v>
      </c>
    </row>
    <row r="405" spans="1:26" ht="55.2" x14ac:dyDescent="0.3">
      <c r="A405" s="44" t="str">
        <f>Source!E409</f>
        <v>43</v>
      </c>
      <c r="B405" s="45" t="str">
        <f>Source!F409</f>
        <v>69-2-2</v>
      </c>
      <c r="C405" s="45" t="str">
        <f>Source!G409</f>
        <v>Сверление отверстий на каждые 0,5 кирпича толщины стен добавлять к расценке 69-2-1 (Глубина 620 мм, К=(620-125)/125=3,96)</v>
      </c>
      <c r="D405" s="28" t="str">
        <f>Source!H409</f>
        <v>100 ШТ</v>
      </c>
      <c r="E405" s="25">
        <f>Source!I409</f>
        <v>7.37</v>
      </c>
      <c r="F405" s="29">
        <f>Source!AL409+Source!AM409+Source!AO409</f>
        <v>45.04</v>
      </c>
      <c r="G405" s="30"/>
      <c r="H405" s="29"/>
      <c r="I405" s="30" t="str">
        <f>Source!BO409</f>
        <v/>
      </c>
      <c r="J405" s="30"/>
      <c r="K405" s="29"/>
      <c r="L405" s="31"/>
      <c r="S405">
        <f>ROUND((Source!FX409/100)*((ROUND(Source!AF409*Source!I409, 2)+ROUND(Source!AE409*Source!I409, 2))), 2)</f>
        <v>1077.9000000000001</v>
      </c>
      <c r="T405">
        <f>Source!X409</f>
        <v>1077.9000000000001</v>
      </c>
      <c r="U405">
        <f>ROUND((Source!FY409/100)*((ROUND(Source!AF409*Source!I409, 2)+ROUND(Source!AE409*Source!I409, 2))), 2)</f>
        <v>657.26</v>
      </c>
      <c r="V405">
        <f>Source!Y409</f>
        <v>657.26</v>
      </c>
    </row>
    <row r="406" spans="1:26" x14ac:dyDescent="0.25">
      <c r="C406" s="19" t="str">
        <f>"Объем: "&amp;Source!I409&amp;"=737/"&amp;"100"</f>
        <v>Объем: 7,37=737/100</v>
      </c>
    </row>
    <row r="407" spans="1:26" ht="14.4" x14ac:dyDescent="0.3">
      <c r="A407" s="44"/>
      <c r="B407" s="45"/>
      <c r="C407" s="45" t="s">
        <v>746</v>
      </c>
      <c r="D407" s="28"/>
      <c r="E407" s="25"/>
      <c r="F407" s="29">
        <f>Source!AO409</f>
        <v>45.04</v>
      </c>
      <c r="G407" s="30" t="str">
        <f>Source!DG409</f>
        <v>*3,96</v>
      </c>
      <c r="H407" s="29">
        <f>ROUND(Source!AF409*Source!I409, 2)</f>
        <v>1314.51</v>
      </c>
      <c r="I407" s="30"/>
      <c r="J407" s="30">
        <f>IF(Source!BA409&lt;&gt; 0, Source!BA409, 1)</f>
        <v>1</v>
      </c>
      <c r="K407" s="29">
        <f>Source!S409</f>
        <v>1314.51</v>
      </c>
      <c r="L407" s="31"/>
      <c r="R407">
        <f>H407</f>
        <v>1314.51</v>
      </c>
    </row>
    <row r="408" spans="1:26" ht="14.4" x14ac:dyDescent="0.3">
      <c r="A408" s="44"/>
      <c r="B408" s="45"/>
      <c r="C408" s="45" t="s">
        <v>748</v>
      </c>
      <c r="D408" s="28" t="s">
        <v>749</v>
      </c>
      <c r="E408" s="25">
        <f>Source!BZ409</f>
        <v>82</v>
      </c>
      <c r="F408" s="48"/>
      <c r="G408" s="30"/>
      <c r="H408" s="29">
        <f>SUM(S405:S411)</f>
        <v>1077.9000000000001</v>
      </c>
      <c r="I408" s="33"/>
      <c r="J408" s="27">
        <f>Source!AT409</f>
        <v>82</v>
      </c>
      <c r="K408" s="29">
        <f>SUM(T405:T411)</f>
        <v>1077.9000000000001</v>
      </c>
      <c r="L408" s="31"/>
    </row>
    <row r="409" spans="1:26" ht="14.4" x14ac:dyDescent="0.3">
      <c r="A409" s="44"/>
      <c r="B409" s="45"/>
      <c r="C409" s="45" t="s">
        <v>750</v>
      </c>
      <c r="D409" s="28" t="s">
        <v>749</v>
      </c>
      <c r="E409" s="25">
        <f>Source!CA409</f>
        <v>50</v>
      </c>
      <c r="F409" s="48"/>
      <c r="G409" s="30"/>
      <c r="H409" s="29">
        <f>SUM(U405:U411)</f>
        <v>657.26</v>
      </c>
      <c r="I409" s="33"/>
      <c r="J409" s="27">
        <f>Source!AU409</f>
        <v>50</v>
      </c>
      <c r="K409" s="29">
        <f>SUM(V405:V411)</f>
        <v>657.26</v>
      </c>
      <c r="L409" s="31"/>
    </row>
    <row r="410" spans="1:26" ht="14.4" x14ac:dyDescent="0.3">
      <c r="A410" s="44"/>
      <c r="B410" s="45"/>
      <c r="C410" s="45" t="s">
        <v>751</v>
      </c>
      <c r="D410" s="28" t="s">
        <v>752</v>
      </c>
      <c r="E410" s="25">
        <f>Source!AQ409</f>
        <v>5.28</v>
      </c>
      <c r="F410" s="29"/>
      <c r="G410" s="30" t="str">
        <f>Source!DI409</f>
        <v>*3,96</v>
      </c>
      <c r="H410" s="29"/>
      <c r="I410" s="30"/>
      <c r="J410" s="30"/>
      <c r="K410" s="29"/>
      <c r="L410" s="34">
        <f>Source!U409</f>
        <v>154.09785600000001</v>
      </c>
    </row>
    <row r="411" spans="1:26" ht="14.4" x14ac:dyDescent="0.3">
      <c r="A411" s="46" t="str">
        <f>Source!E410</f>
        <v>43,1</v>
      </c>
      <c r="B411" s="47" t="str">
        <f>Source!F410</f>
        <v>01.7.07.07</v>
      </c>
      <c r="C411" s="47" t="str">
        <f>Source!G410</f>
        <v>Строительный мусор</v>
      </c>
      <c r="D411" s="35" t="str">
        <f>Source!H410</f>
        <v>т</v>
      </c>
      <c r="E411" s="36">
        <f>Source!I410</f>
        <v>0.17511099999999999</v>
      </c>
      <c r="F411" s="37">
        <f>Source!AL410+Source!AM410+Source!AO410</f>
        <v>0</v>
      </c>
      <c r="G411" s="38" t="s">
        <v>778</v>
      </c>
      <c r="H411" s="37">
        <f>ROUND(Source!AC410*Source!I410, 2)+ROUND(Source!AD410*Source!I410, 2)+ROUND(Source!AF410*Source!I410, 2)</f>
        <v>0</v>
      </c>
      <c r="I411" s="39"/>
      <c r="J411" s="39">
        <f>IF(Source!BC410&lt;&gt; 0, Source!BC410, 1)</f>
        <v>1</v>
      </c>
      <c r="K411" s="37">
        <f>Source!O410</f>
        <v>0</v>
      </c>
      <c r="L411" s="40"/>
      <c r="S411">
        <f>ROUND((Source!FX410/100)*((ROUND(Source!AF410*Source!I410, 2)+ROUND(Source!AE410*Source!I410, 2))), 2)</f>
        <v>0</v>
      </c>
      <c r="T411">
        <f>Source!X410</f>
        <v>0</v>
      </c>
      <c r="U411">
        <f>ROUND((Source!FY410/100)*((ROUND(Source!AF410*Source!I410, 2)+ROUND(Source!AE410*Source!I410, 2))), 2)</f>
        <v>0</v>
      </c>
      <c r="V411">
        <f>Source!Y410</f>
        <v>0</v>
      </c>
      <c r="W411">
        <f>IF(Source!BI410&lt;=1,H411, 0)</f>
        <v>0</v>
      </c>
      <c r="X411">
        <f>IF(Source!BI410=2,H411, 0)</f>
        <v>0</v>
      </c>
      <c r="Y411">
        <f>IF(Source!BI410=3,H411, 0)</f>
        <v>0</v>
      </c>
      <c r="Z411">
        <f>IF(Source!BI410=4,H411, 0)</f>
        <v>0</v>
      </c>
    </row>
    <row r="412" spans="1:26" ht="13.8" x14ac:dyDescent="0.25">
      <c r="G412" s="77">
        <f>H407+H408+H409+SUM(H411:H411)</f>
        <v>3049.67</v>
      </c>
      <c r="H412" s="77"/>
      <c r="J412" s="77">
        <f>K407+K408+K409+SUM(K411:K411)</f>
        <v>3049.67</v>
      </c>
      <c r="K412" s="77"/>
      <c r="L412" s="41">
        <f>Source!U409</f>
        <v>154.09785600000001</v>
      </c>
      <c r="O412" s="20">
        <f>G412</f>
        <v>3049.67</v>
      </c>
      <c r="P412" s="20">
        <f>J412</f>
        <v>3049.67</v>
      </c>
      <c r="Q412" s="20">
        <f>L412</f>
        <v>154.09785600000001</v>
      </c>
      <c r="W412">
        <f>IF(Source!BI409&lt;=1,H407+H408+H409, 0)</f>
        <v>3049.67</v>
      </c>
      <c r="X412">
        <f>IF(Source!BI409=2,H407+H408+H409, 0)</f>
        <v>0</v>
      </c>
      <c r="Y412">
        <f>IF(Source!BI409=3,H407+H408+H409, 0)</f>
        <v>0</v>
      </c>
      <c r="Z412">
        <f>IF(Source!BI409=4,H407+H408+H409, 0)</f>
        <v>0</v>
      </c>
    </row>
    <row r="413" spans="1:26" ht="55.2" x14ac:dyDescent="0.3">
      <c r="A413" s="44" t="str">
        <f>Source!E411</f>
        <v>44</v>
      </c>
      <c r="B413" s="45" t="str">
        <f>Source!F411</f>
        <v>69-2-2</v>
      </c>
      <c r="C413" s="45" t="str">
        <f>Source!G411</f>
        <v>Сверление отверстий на каждые 0,5 кирпича толщины стен добавлять к расценке 69-2-1 ( Глубина 730 мм, К=(730-125)/125=4,84)</v>
      </c>
      <c r="D413" s="28" t="str">
        <f>Source!H411</f>
        <v>100 ШТ</v>
      </c>
      <c r="E413" s="25">
        <f>Source!I411</f>
        <v>4.96</v>
      </c>
      <c r="F413" s="29">
        <f>Source!AL411+Source!AM411+Source!AO411</f>
        <v>45.04</v>
      </c>
      <c r="G413" s="30"/>
      <c r="H413" s="29"/>
      <c r="I413" s="30" t="str">
        <f>Source!BO411</f>
        <v/>
      </c>
      <c r="J413" s="30"/>
      <c r="K413" s="29"/>
      <c r="L413" s="31"/>
      <c r="S413">
        <f>ROUND((Source!FX411/100)*((ROUND(Source!AF411*Source!I411, 2)+ROUND(Source!AE411*Source!I411, 2))), 2)</f>
        <v>886.61</v>
      </c>
      <c r="T413">
        <f>Source!X411</f>
        <v>886.61</v>
      </c>
      <c r="U413">
        <f>ROUND((Source!FY411/100)*((ROUND(Source!AF411*Source!I411, 2)+ROUND(Source!AE411*Source!I411, 2))), 2)</f>
        <v>540.62</v>
      </c>
      <c r="V413">
        <f>Source!Y411</f>
        <v>540.62</v>
      </c>
    </row>
    <row r="414" spans="1:26" x14ac:dyDescent="0.25">
      <c r="C414" s="19" t="str">
        <f>"Объем: "&amp;Source!I411&amp;"=496/"&amp;"100"</f>
        <v>Объем: 4,96=496/100</v>
      </c>
    </row>
    <row r="415" spans="1:26" ht="14.4" x14ac:dyDescent="0.3">
      <c r="A415" s="44"/>
      <c r="B415" s="45"/>
      <c r="C415" s="45" t="s">
        <v>746</v>
      </c>
      <c r="D415" s="28"/>
      <c r="E415" s="25"/>
      <c r="F415" s="29">
        <f>Source!AO411</f>
        <v>45.04</v>
      </c>
      <c r="G415" s="30" t="str">
        <f>Source!DG411</f>
        <v>*4,84</v>
      </c>
      <c r="H415" s="29">
        <f>ROUND(Source!AF411*Source!I411, 2)</f>
        <v>1081.23</v>
      </c>
      <c r="I415" s="30"/>
      <c r="J415" s="30">
        <f>IF(Source!BA411&lt;&gt; 0, Source!BA411, 1)</f>
        <v>1</v>
      </c>
      <c r="K415" s="29">
        <f>Source!S411</f>
        <v>1081.23</v>
      </c>
      <c r="L415" s="31"/>
      <c r="R415">
        <f>H415</f>
        <v>1081.23</v>
      </c>
    </row>
    <row r="416" spans="1:26" ht="14.4" x14ac:dyDescent="0.3">
      <c r="A416" s="44"/>
      <c r="B416" s="45"/>
      <c r="C416" s="45" t="s">
        <v>748</v>
      </c>
      <c r="D416" s="28" t="s">
        <v>749</v>
      </c>
      <c r="E416" s="25">
        <f>Source!BZ411</f>
        <v>82</v>
      </c>
      <c r="F416" s="48"/>
      <c r="G416" s="30"/>
      <c r="H416" s="29">
        <f>SUM(S413:S419)</f>
        <v>886.61</v>
      </c>
      <c r="I416" s="33"/>
      <c r="J416" s="27">
        <f>Source!AT411</f>
        <v>82</v>
      </c>
      <c r="K416" s="29">
        <f>SUM(T413:T419)</f>
        <v>886.61</v>
      </c>
      <c r="L416" s="31"/>
    </row>
    <row r="417" spans="1:26" ht="14.4" x14ac:dyDescent="0.3">
      <c r="A417" s="44"/>
      <c r="B417" s="45"/>
      <c r="C417" s="45" t="s">
        <v>750</v>
      </c>
      <c r="D417" s="28" t="s">
        <v>749</v>
      </c>
      <c r="E417" s="25">
        <f>Source!CA411</f>
        <v>50</v>
      </c>
      <c r="F417" s="48"/>
      <c r="G417" s="30"/>
      <c r="H417" s="29">
        <f>SUM(U413:U419)</f>
        <v>540.62</v>
      </c>
      <c r="I417" s="33"/>
      <c r="J417" s="27">
        <f>Source!AU411</f>
        <v>50</v>
      </c>
      <c r="K417" s="29">
        <f>SUM(V413:V419)</f>
        <v>540.62</v>
      </c>
      <c r="L417" s="31"/>
    </row>
    <row r="418" spans="1:26" ht="14.4" x14ac:dyDescent="0.3">
      <c r="A418" s="44"/>
      <c r="B418" s="45"/>
      <c r="C418" s="45" t="s">
        <v>751</v>
      </c>
      <c r="D418" s="28" t="s">
        <v>752</v>
      </c>
      <c r="E418" s="25">
        <f>Source!AQ411</f>
        <v>5.28</v>
      </c>
      <c r="F418" s="29"/>
      <c r="G418" s="30" t="str">
        <f>Source!DI411</f>
        <v>*4,84</v>
      </c>
      <c r="H418" s="29"/>
      <c r="I418" s="30"/>
      <c r="J418" s="30"/>
      <c r="K418" s="29"/>
      <c r="L418" s="34">
        <f>Source!U411</f>
        <v>126.75379199999999</v>
      </c>
    </row>
    <row r="419" spans="1:26" ht="14.4" x14ac:dyDescent="0.3">
      <c r="A419" s="46" t="str">
        <f>Source!E412</f>
        <v>44,1</v>
      </c>
      <c r="B419" s="47" t="str">
        <f>Source!F412</f>
        <v>01.7.07.07</v>
      </c>
      <c r="C419" s="47" t="str">
        <f>Source!G412</f>
        <v>Строительный мусор</v>
      </c>
      <c r="D419" s="35" t="str">
        <f>Source!H412</f>
        <v>т</v>
      </c>
      <c r="E419" s="36">
        <f>Source!I412</f>
        <v>0.144038</v>
      </c>
      <c r="F419" s="37">
        <f>Source!AL412+Source!AM412+Source!AO412</f>
        <v>0</v>
      </c>
      <c r="G419" s="38" t="s">
        <v>779</v>
      </c>
      <c r="H419" s="37">
        <f>ROUND(Source!AC412*Source!I412, 2)+ROUND(Source!AD412*Source!I412, 2)+ROUND(Source!AF412*Source!I412, 2)</f>
        <v>0</v>
      </c>
      <c r="I419" s="39"/>
      <c r="J419" s="39">
        <f>IF(Source!BC412&lt;&gt; 0, Source!BC412, 1)</f>
        <v>1</v>
      </c>
      <c r="K419" s="37">
        <f>Source!O412</f>
        <v>0</v>
      </c>
      <c r="L419" s="40"/>
      <c r="S419">
        <f>ROUND((Source!FX412/100)*((ROUND(Source!AF412*Source!I412, 2)+ROUND(Source!AE412*Source!I412, 2))), 2)</f>
        <v>0</v>
      </c>
      <c r="T419">
        <f>Source!X412</f>
        <v>0</v>
      </c>
      <c r="U419">
        <f>ROUND((Source!FY412/100)*((ROUND(Source!AF412*Source!I412, 2)+ROUND(Source!AE412*Source!I412, 2))), 2)</f>
        <v>0</v>
      </c>
      <c r="V419">
        <f>Source!Y412</f>
        <v>0</v>
      </c>
      <c r="W419">
        <f>IF(Source!BI412&lt;=1,H419, 0)</f>
        <v>0</v>
      </c>
      <c r="X419">
        <f>IF(Source!BI412=2,H419, 0)</f>
        <v>0</v>
      </c>
      <c r="Y419">
        <f>IF(Source!BI412=3,H419, 0)</f>
        <v>0</v>
      </c>
      <c r="Z419">
        <f>IF(Source!BI412=4,H419, 0)</f>
        <v>0</v>
      </c>
    </row>
    <row r="420" spans="1:26" ht="13.8" x14ac:dyDescent="0.25">
      <c r="G420" s="77">
        <f>H415+H416+H417+SUM(H419:H419)</f>
        <v>2508.46</v>
      </c>
      <c r="H420" s="77"/>
      <c r="J420" s="77">
        <f>K415+K416+K417+SUM(K419:K419)</f>
        <v>2508.46</v>
      </c>
      <c r="K420" s="77"/>
      <c r="L420" s="41">
        <f>Source!U411</f>
        <v>126.75379199999999</v>
      </c>
      <c r="O420" s="20">
        <f>G420</f>
        <v>2508.46</v>
      </c>
      <c r="P420" s="20">
        <f>J420</f>
        <v>2508.46</v>
      </c>
      <c r="Q420" s="20">
        <f>L420</f>
        <v>126.75379199999999</v>
      </c>
      <c r="W420">
        <f>IF(Source!BI411&lt;=1,H415+H416+H417, 0)</f>
        <v>2508.46</v>
      </c>
      <c r="X420">
        <f>IF(Source!BI411=2,H415+H416+H417, 0)</f>
        <v>0</v>
      </c>
      <c r="Y420">
        <f>IF(Source!BI411=3,H415+H416+H417, 0)</f>
        <v>0</v>
      </c>
      <c r="Z420">
        <f>IF(Source!BI411=4,H415+H416+H417, 0)</f>
        <v>0</v>
      </c>
    </row>
    <row r="421" spans="1:26" ht="55.2" x14ac:dyDescent="0.3">
      <c r="A421" s="44" t="str">
        <f>Source!E413</f>
        <v>45</v>
      </c>
      <c r="B421" s="45" t="str">
        <f>Source!F413</f>
        <v>69-2-2</v>
      </c>
      <c r="C421" s="45" t="str">
        <f>Source!G413</f>
        <v>Сверление отверстий на каждые 0,5 кирпича толщины стен добавлять к расценке 69-2-1 ( Глубина 880 мм, К=(880-125)/125=6,04)</v>
      </c>
      <c r="D421" s="28" t="str">
        <f>Source!H413</f>
        <v>100 ШТ</v>
      </c>
      <c r="E421" s="25">
        <f>Source!I413</f>
        <v>10.28</v>
      </c>
      <c r="F421" s="29">
        <f>Source!AL413+Source!AM413+Source!AO413</f>
        <v>45.04</v>
      </c>
      <c r="G421" s="30"/>
      <c r="H421" s="29"/>
      <c r="I421" s="30" t="str">
        <f>Source!BO413</f>
        <v/>
      </c>
      <c r="J421" s="30"/>
      <c r="K421" s="29"/>
      <c r="L421" s="31"/>
      <c r="S421">
        <f>ROUND((Source!FX413/100)*((ROUND(Source!AF413*Source!I413, 2)+ROUND(Source!AE413*Source!I413, 2))), 2)</f>
        <v>2293.19</v>
      </c>
      <c r="T421">
        <f>Source!X413</f>
        <v>2293.19</v>
      </c>
      <c r="U421">
        <f>ROUND((Source!FY413/100)*((ROUND(Source!AF413*Source!I413, 2)+ROUND(Source!AE413*Source!I413, 2))), 2)</f>
        <v>1398.29</v>
      </c>
      <c r="V421">
        <f>Source!Y413</f>
        <v>1398.29</v>
      </c>
    </row>
    <row r="422" spans="1:26" x14ac:dyDescent="0.25">
      <c r="C422" s="19" t="str">
        <f>"Объем: "&amp;Source!I413&amp;"=1028/"&amp;"100"</f>
        <v>Объем: 10,28=1028/100</v>
      </c>
    </row>
    <row r="423" spans="1:26" ht="14.4" x14ac:dyDescent="0.3">
      <c r="A423" s="44"/>
      <c r="B423" s="45"/>
      <c r="C423" s="45" t="s">
        <v>746</v>
      </c>
      <c r="D423" s="28"/>
      <c r="E423" s="25"/>
      <c r="F423" s="29">
        <f>Source!AO413</f>
        <v>45.04</v>
      </c>
      <c r="G423" s="30" t="str">
        <f>Source!DG413</f>
        <v>*6,04</v>
      </c>
      <c r="H423" s="29">
        <f>ROUND(Source!AF413*Source!I413, 2)</f>
        <v>2796.57</v>
      </c>
      <c r="I423" s="30"/>
      <c r="J423" s="30">
        <f>IF(Source!BA413&lt;&gt; 0, Source!BA413, 1)</f>
        <v>1</v>
      </c>
      <c r="K423" s="29">
        <f>Source!S413</f>
        <v>2796.57</v>
      </c>
      <c r="L423" s="31"/>
      <c r="R423">
        <f>H423</f>
        <v>2796.57</v>
      </c>
    </row>
    <row r="424" spans="1:26" ht="14.4" x14ac:dyDescent="0.3">
      <c r="A424" s="44"/>
      <c r="B424" s="45"/>
      <c r="C424" s="45" t="s">
        <v>748</v>
      </c>
      <c r="D424" s="28" t="s">
        <v>749</v>
      </c>
      <c r="E424" s="25">
        <f>Source!BZ413</f>
        <v>82</v>
      </c>
      <c r="F424" s="48"/>
      <c r="G424" s="30"/>
      <c r="H424" s="29">
        <f>SUM(S421:S427)</f>
        <v>2293.19</v>
      </c>
      <c r="I424" s="33"/>
      <c r="J424" s="27">
        <f>Source!AT413</f>
        <v>82</v>
      </c>
      <c r="K424" s="29">
        <f>SUM(T421:T427)</f>
        <v>2293.19</v>
      </c>
      <c r="L424" s="31"/>
    </row>
    <row r="425" spans="1:26" ht="14.4" x14ac:dyDescent="0.3">
      <c r="A425" s="44"/>
      <c r="B425" s="45"/>
      <c r="C425" s="45" t="s">
        <v>750</v>
      </c>
      <c r="D425" s="28" t="s">
        <v>749</v>
      </c>
      <c r="E425" s="25">
        <f>Source!CA413</f>
        <v>50</v>
      </c>
      <c r="F425" s="48"/>
      <c r="G425" s="30"/>
      <c r="H425" s="29">
        <f>SUM(U421:U427)</f>
        <v>1398.29</v>
      </c>
      <c r="I425" s="33"/>
      <c r="J425" s="27">
        <f>Source!AU413</f>
        <v>50</v>
      </c>
      <c r="K425" s="29">
        <f>SUM(V421:V427)</f>
        <v>1398.29</v>
      </c>
      <c r="L425" s="31"/>
    </row>
    <row r="426" spans="1:26" ht="14.4" x14ac:dyDescent="0.3">
      <c r="A426" s="44"/>
      <c r="B426" s="45"/>
      <c r="C426" s="45" t="s">
        <v>751</v>
      </c>
      <c r="D426" s="28" t="s">
        <v>752</v>
      </c>
      <c r="E426" s="25">
        <f>Source!AQ413</f>
        <v>5.28</v>
      </c>
      <c r="F426" s="29"/>
      <c r="G426" s="30" t="str">
        <f>Source!DI413</f>
        <v>*6,04</v>
      </c>
      <c r="H426" s="29"/>
      <c r="I426" s="30"/>
      <c r="J426" s="30"/>
      <c r="K426" s="29"/>
      <c r="L426" s="34">
        <f>Source!U413</f>
        <v>327.84153600000002</v>
      </c>
    </row>
    <row r="427" spans="1:26" ht="14.4" x14ac:dyDescent="0.3">
      <c r="A427" s="46" t="str">
        <f>Source!E414</f>
        <v>45,1</v>
      </c>
      <c r="B427" s="47" t="str">
        <f>Source!F414</f>
        <v>01.7.07.07</v>
      </c>
      <c r="C427" s="47" t="str">
        <f>Source!G414</f>
        <v>Строительный мусор</v>
      </c>
      <c r="D427" s="35" t="str">
        <f>Source!H414</f>
        <v>т</v>
      </c>
      <c r="E427" s="36">
        <f>Source!I414</f>
        <v>0.37254700000000002</v>
      </c>
      <c r="F427" s="37">
        <f>Source!AL414+Source!AM414+Source!AO414</f>
        <v>0</v>
      </c>
      <c r="G427" s="38" t="s">
        <v>780</v>
      </c>
      <c r="H427" s="37">
        <f>ROUND(Source!AC414*Source!I414, 2)+ROUND(Source!AD414*Source!I414, 2)+ROUND(Source!AF414*Source!I414, 2)</f>
        <v>0</v>
      </c>
      <c r="I427" s="39"/>
      <c r="J427" s="39">
        <f>IF(Source!BC414&lt;&gt; 0, Source!BC414, 1)</f>
        <v>1</v>
      </c>
      <c r="K427" s="37">
        <f>Source!O414</f>
        <v>0</v>
      </c>
      <c r="L427" s="40"/>
      <c r="S427">
        <f>ROUND((Source!FX414/100)*((ROUND(Source!AF414*Source!I414, 2)+ROUND(Source!AE414*Source!I414, 2))), 2)</f>
        <v>0</v>
      </c>
      <c r="T427">
        <f>Source!X414</f>
        <v>0</v>
      </c>
      <c r="U427">
        <f>ROUND((Source!FY414/100)*((ROUND(Source!AF414*Source!I414, 2)+ROUND(Source!AE414*Source!I414, 2))), 2)</f>
        <v>0</v>
      </c>
      <c r="V427">
        <f>Source!Y414</f>
        <v>0</v>
      </c>
      <c r="W427">
        <f>IF(Source!BI414&lt;=1,H427, 0)</f>
        <v>0</v>
      </c>
      <c r="X427">
        <f>IF(Source!BI414=2,H427, 0)</f>
        <v>0</v>
      </c>
      <c r="Y427">
        <f>IF(Source!BI414=3,H427, 0)</f>
        <v>0</v>
      </c>
      <c r="Z427">
        <f>IF(Source!BI414=4,H427, 0)</f>
        <v>0</v>
      </c>
    </row>
    <row r="428" spans="1:26" ht="13.8" x14ac:dyDescent="0.25">
      <c r="G428" s="77">
        <f>H423+H424+H425+SUM(H427:H427)</f>
        <v>6488.05</v>
      </c>
      <c r="H428" s="77"/>
      <c r="J428" s="77">
        <f>K423+K424+K425+SUM(K427:K427)</f>
        <v>6488.05</v>
      </c>
      <c r="K428" s="77"/>
      <c r="L428" s="41">
        <f>Source!U413</f>
        <v>327.84153600000002</v>
      </c>
      <c r="O428" s="20">
        <f>G428</f>
        <v>6488.05</v>
      </c>
      <c r="P428" s="20">
        <f>J428</f>
        <v>6488.05</v>
      </c>
      <c r="Q428" s="20">
        <f>L428</f>
        <v>327.84153600000002</v>
      </c>
      <c r="W428">
        <f>IF(Source!BI413&lt;=1,H423+H424+H425, 0)</f>
        <v>6488.05</v>
      </c>
      <c r="X428">
        <f>IF(Source!BI413=2,H423+H424+H425, 0)</f>
        <v>0</v>
      </c>
      <c r="Y428">
        <f>IF(Source!BI413=3,H423+H424+H425, 0)</f>
        <v>0</v>
      </c>
      <c r="Z428">
        <f>IF(Source!BI413=4,H423+H424+H425, 0)</f>
        <v>0</v>
      </c>
    </row>
    <row r="429" spans="1:26" ht="55.2" x14ac:dyDescent="0.3">
      <c r="A429" s="44" t="str">
        <f>Source!E415</f>
        <v>46</v>
      </c>
      <c r="B429" s="45" t="str">
        <f>Source!F415</f>
        <v>69-2-2</v>
      </c>
      <c r="C429" s="45" t="str">
        <f>Source!G415</f>
        <v>Сверление отверстий на каждые 0,5 кирпича толщины стен добавлять к расценке 69-2-1 ( Глубина 920 мм, К=(920-125)/125=6,36)</v>
      </c>
      <c r="D429" s="28" t="str">
        <f>Source!H415</f>
        <v>100 ШТ</v>
      </c>
      <c r="E429" s="25">
        <f>Source!I415</f>
        <v>6.77</v>
      </c>
      <c r="F429" s="29">
        <f>Source!AL415+Source!AM415+Source!AO415</f>
        <v>45.04</v>
      </c>
      <c r="G429" s="30"/>
      <c r="H429" s="29"/>
      <c r="I429" s="30" t="str">
        <f>Source!BO415</f>
        <v/>
      </c>
      <c r="J429" s="30"/>
      <c r="K429" s="29"/>
      <c r="L429" s="31"/>
      <c r="S429">
        <f>ROUND((Source!FX415/100)*((ROUND(Source!AF415*Source!I415, 2)+ROUND(Source!AE415*Source!I415, 2))), 2)</f>
        <v>1590.2</v>
      </c>
      <c r="T429">
        <f>Source!X415</f>
        <v>1590.2</v>
      </c>
      <c r="U429">
        <f>ROUND((Source!FY415/100)*((ROUND(Source!AF415*Source!I415, 2)+ROUND(Source!AE415*Source!I415, 2))), 2)</f>
        <v>969.64</v>
      </c>
      <c r="V429">
        <f>Source!Y415</f>
        <v>969.64</v>
      </c>
    </row>
    <row r="430" spans="1:26" x14ac:dyDescent="0.25">
      <c r="C430" s="19" t="str">
        <f>"Объем: "&amp;Source!I415&amp;"=677/"&amp;"100"</f>
        <v>Объем: 6,77=677/100</v>
      </c>
    </row>
    <row r="431" spans="1:26" ht="14.4" x14ac:dyDescent="0.3">
      <c r="A431" s="44"/>
      <c r="B431" s="45"/>
      <c r="C431" s="45" t="s">
        <v>746</v>
      </c>
      <c r="D431" s="28"/>
      <c r="E431" s="25"/>
      <c r="F431" s="29">
        <f>Source!AO415</f>
        <v>45.04</v>
      </c>
      <c r="G431" s="30" t="str">
        <f>Source!DG415</f>
        <v>*6,36</v>
      </c>
      <c r="H431" s="29">
        <f>ROUND(Source!AF415*Source!I415, 2)</f>
        <v>1939.27</v>
      </c>
      <c r="I431" s="30"/>
      <c r="J431" s="30">
        <f>IF(Source!BA415&lt;&gt; 0, Source!BA415, 1)</f>
        <v>1</v>
      </c>
      <c r="K431" s="29">
        <f>Source!S415</f>
        <v>1939.27</v>
      </c>
      <c r="L431" s="31"/>
      <c r="R431">
        <f>H431</f>
        <v>1939.27</v>
      </c>
    </row>
    <row r="432" spans="1:26" ht="14.4" x14ac:dyDescent="0.3">
      <c r="A432" s="44"/>
      <c r="B432" s="45"/>
      <c r="C432" s="45" t="s">
        <v>748</v>
      </c>
      <c r="D432" s="28" t="s">
        <v>749</v>
      </c>
      <c r="E432" s="25">
        <f>Source!BZ415</f>
        <v>82</v>
      </c>
      <c r="F432" s="48"/>
      <c r="G432" s="30"/>
      <c r="H432" s="29">
        <f>SUM(S429:S435)</f>
        <v>1590.2</v>
      </c>
      <c r="I432" s="33"/>
      <c r="J432" s="27">
        <f>Source!AT415</f>
        <v>82</v>
      </c>
      <c r="K432" s="29">
        <f>SUM(T429:T435)</f>
        <v>1590.2</v>
      </c>
      <c r="L432" s="31"/>
    </row>
    <row r="433" spans="1:26" ht="14.4" x14ac:dyDescent="0.3">
      <c r="A433" s="44"/>
      <c r="B433" s="45"/>
      <c r="C433" s="45" t="s">
        <v>750</v>
      </c>
      <c r="D433" s="28" t="s">
        <v>749</v>
      </c>
      <c r="E433" s="25">
        <f>Source!CA415</f>
        <v>50</v>
      </c>
      <c r="F433" s="48"/>
      <c r="G433" s="30"/>
      <c r="H433" s="29">
        <f>SUM(U429:U435)</f>
        <v>969.64</v>
      </c>
      <c r="I433" s="33"/>
      <c r="J433" s="27">
        <f>Source!AU415</f>
        <v>50</v>
      </c>
      <c r="K433" s="29">
        <f>SUM(V429:V435)</f>
        <v>969.64</v>
      </c>
      <c r="L433" s="31"/>
    </row>
    <row r="434" spans="1:26" ht="14.4" x14ac:dyDescent="0.3">
      <c r="A434" s="44"/>
      <c r="B434" s="45"/>
      <c r="C434" s="45" t="s">
        <v>751</v>
      </c>
      <c r="D434" s="28" t="s">
        <v>752</v>
      </c>
      <c r="E434" s="25">
        <f>Source!AQ415</f>
        <v>5.28</v>
      </c>
      <c r="F434" s="29"/>
      <c r="G434" s="30" t="str">
        <f>Source!DI415</f>
        <v>*6,36</v>
      </c>
      <c r="H434" s="29"/>
      <c r="I434" s="30"/>
      <c r="J434" s="30"/>
      <c r="K434" s="29"/>
      <c r="L434" s="34">
        <f>Source!U415</f>
        <v>227.342016</v>
      </c>
    </row>
    <row r="435" spans="1:26" ht="14.4" x14ac:dyDescent="0.3">
      <c r="A435" s="46" t="str">
        <f>Source!E416</f>
        <v>46,1</v>
      </c>
      <c r="B435" s="47" t="str">
        <f>Source!F416</f>
        <v>01.7.07.07</v>
      </c>
      <c r="C435" s="47" t="str">
        <f>Source!G416</f>
        <v>Строительный мусор</v>
      </c>
      <c r="D435" s="35" t="str">
        <f>Source!H416</f>
        <v>т</v>
      </c>
      <c r="E435" s="36">
        <f>Source!I416</f>
        <v>0.25834299999999999</v>
      </c>
      <c r="F435" s="37">
        <f>Source!AL416+Source!AM416+Source!AO416</f>
        <v>0</v>
      </c>
      <c r="G435" s="38" t="s">
        <v>781</v>
      </c>
      <c r="H435" s="37">
        <f>ROUND(Source!AC416*Source!I416, 2)+ROUND(Source!AD416*Source!I416, 2)+ROUND(Source!AF416*Source!I416, 2)</f>
        <v>0</v>
      </c>
      <c r="I435" s="39"/>
      <c r="J435" s="39">
        <f>IF(Source!BC416&lt;&gt; 0, Source!BC416, 1)</f>
        <v>1</v>
      </c>
      <c r="K435" s="37">
        <f>Source!O416</f>
        <v>0</v>
      </c>
      <c r="L435" s="40"/>
      <c r="S435">
        <f>ROUND((Source!FX416/100)*((ROUND(Source!AF416*Source!I416, 2)+ROUND(Source!AE416*Source!I416, 2))), 2)</f>
        <v>0</v>
      </c>
      <c r="T435">
        <f>Source!X416</f>
        <v>0</v>
      </c>
      <c r="U435">
        <f>ROUND((Source!FY416/100)*((ROUND(Source!AF416*Source!I416, 2)+ROUND(Source!AE416*Source!I416, 2))), 2)</f>
        <v>0</v>
      </c>
      <c r="V435">
        <f>Source!Y416</f>
        <v>0</v>
      </c>
      <c r="W435">
        <f>IF(Source!BI416&lt;=1,H435, 0)</f>
        <v>0</v>
      </c>
      <c r="X435">
        <f>IF(Source!BI416=2,H435, 0)</f>
        <v>0</v>
      </c>
      <c r="Y435">
        <f>IF(Source!BI416=3,H435, 0)</f>
        <v>0</v>
      </c>
      <c r="Z435">
        <f>IF(Source!BI416=4,H435, 0)</f>
        <v>0</v>
      </c>
    </row>
    <row r="436" spans="1:26" ht="13.8" x14ac:dyDescent="0.25">
      <c r="G436" s="77">
        <f>H431+H432+H433+SUM(H435:H435)</f>
        <v>4499.1100000000006</v>
      </c>
      <c r="H436" s="77"/>
      <c r="J436" s="77">
        <f>K431+K432+K433+SUM(K435:K435)</f>
        <v>4499.1100000000006</v>
      </c>
      <c r="K436" s="77"/>
      <c r="L436" s="41">
        <f>Source!U415</f>
        <v>227.342016</v>
      </c>
      <c r="O436" s="20">
        <f>G436</f>
        <v>4499.1100000000006</v>
      </c>
      <c r="P436" s="20">
        <f>J436</f>
        <v>4499.1100000000006</v>
      </c>
      <c r="Q436" s="20">
        <f>L436</f>
        <v>227.342016</v>
      </c>
      <c r="W436">
        <f>IF(Source!BI415&lt;=1,H431+H432+H433, 0)</f>
        <v>4499.1100000000006</v>
      </c>
      <c r="X436">
        <f>IF(Source!BI415=2,H431+H432+H433, 0)</f>
        <v>0</v>
      </c>
      <c r="Y436">
        <f>IF(Source!BI415=3,H431+H432+H433, 0)</f>
        <v>0</v>
      </c>
      <c r="Z436">
        <f>IF(Source!BI415=4,H431+H432+H433, 0)</f>
        <v>0</v>
      </c>
    </row>
    <row r="437" spans="1:26" ht="55.2" x14ac:dyDescent="0.3">
      <c r="A437" s="44" t="str">
        <f>Source!E417</f>
        <v>47</v>
      </c>
      <c r="B437" s="45" t="str">
        <f>Source!F417</f>
        <v>69-2-2</v>
      </c>
      <c r="C437" s="45" t="str">
        <f>Source!G417</f>
        <v>Сверление отверстий на каждые 0,5 кирпича толщины стен добавлять к расценке 69-2-1 ( Глубина 950 мм, К=(950-125)/125=6,6)</v>
      </c>
      <c r="D437" s="28" t="str">
        <f>Source!H417</f>
        <v>100 ШТ</v>
      </c>
      <c r="E437" s="25">
        <f>Source!I417</f>
        <v>9.49</v>
      </c>
      <c r="F437" s="29">
        <f>Source!AL417+Source!AM417+Source!AO417</f>
        <v>45.04</v>
      </c>
      <c r="G437" s="30"/>
      <c r="H437" s="29"/>
      <c r="I437" s="30" t="str">
        <f>Source!BO417</f>
        <v/>
      </c>
      <c r="J437" s="30"/>
      <c r="K437" s="29"/>
      <c r="L437" s="31"/>
      <c r="S437">
        <f>ROUND((Source!FX417/100)*((ROUND(Source!AF417*Source!I417, 2)+ROUND(Source!AE417*Source!I417, 2))), 2)</f>
        <v>2313.2199999999998</v>
      </c>
      <c r="T437">
        <f>Source!X417</f>
        <v>2313.2199999999998</v>
      </c>
      <c r="U437">
        <f>ROUND((Source!FY417/100)*((ROUND(Source!AF417*Source!I417, 2)+ROUND(Source!AE417*Source!I417, 2))), 2)</f>
        <v>1410.5</v>
      </c>
      <c r="V437">
        <f>Source!Y417</f>
        <v>1410.5</v>
      </c>
    </row>
    <row r="438" spans="1:26" x14ac:dyDescent="0.25">
      <c r="C438" s="19" t="str">
        <f>"Объем: "&amp;Source!I417&amp;"=949/"&amp;"100"</f>
        <v>Объем: 9,49=949/100</v>
      </c>
    </row>
    <row r="439" spans="1:26" ht="14.4" x14ac:dyDescent="0.3">
      <c r="A439" s="44"/>
      <c r="B439" s="45"/>
      <c r="C439" s="45" t="s">
        <v>746</v>
      </c>
      <c r="D439" s="28"/>
      <c r="E439" s="25"/>
      <c r="F439" s="29">
        <f>Source!AO417</f>
        <v>45.04</v>
      </c>
      <c r="G439" s="30" t="str">
        <f>Source!DG417</f>
        <v>*6,6</v>
      </c>
      <c r="H439" s="29">
        <f>ROUND(Source!AF417*Source!I417, 2)</f>
        <v>2821</v>
      </c>
      <c r="I439" s="30"/>
      <c r="J439" s="30">
        <f>IF(Source!BA417&lt;&gt; 0, Source!BA417, 1)</f>
        <v>1</v>
      </c>
      <c r="K439" s="29">
        <f>Source!S417</f>
        <v>2821</v>
      </c>
      <c r="L439" s="31"/>
      <c r="R439">
        <f>H439</f>
        <v>2821</v>
      </c>
    </row>
    <row r="440" spans="1:26" ht="14.4" x14ac:dyDescent="0.3">
      <c r="A440" s="44"/>
      <c r="B440" s="45"/>
      <c r="C440" s="45" t="s">
        <v>748</v>
      </c>
      <c r="D440" s="28" t="s">
        <v>749</v>
      </c>
      <c r="E440" s="25">
        <f>Source!BZ417</f>
        <v>82</v>
      </c>
      <c r="F440" s="48"/>
      <c r="G440" s="30"/>
      <c r="H440" s="29">
        <f>SUM(S437:S443)</f>
        <v>2313.2199999999998</v>
      </c>
      <c r="I440" s="33"/>
      <c r="J440" s="27">
        <f>Source!AT417</f>
        <v>82</v>
      </c>
      <c r="K440" s="29">
        <f>SUM(T437:T443)</f>
        <v>2313.2199999999998</v>
      </c>
      <c r="L440" s="31"/>
    </row>
    <row r="441" spans="1:26" ht="14.4" x14ac:dyDescent="0.3">
      <c r="A441" s="44"/>
      <c r="B441" s="45"/>
      <c r="C441" s="45" t="s">
        <v>750</v>
      </c>
      <c r="D441" s="28" t="s">
        <v>749</v>
      </c>
      <c r="E441" s="25">
        <f>Source!CA417</f>
        <v>50</v>
      </c>
      <c r="F441" s="48"/>
      <c r="G441" s="30"/>
      <c r="H441" s="29">
        <f>SUM(U437:U443)</f>
        <v>1410.5</v>
      </c>
      <c r="I441" s="33"/>
      <c r="J441" s="27">
        <f>Source!AU417</f>
        <v>50</v>
      </c>
      <c r="K441" s="29">
        <f>SUM(V437:V443)</f>
        <v>1410.5</v>
      </c>
      <c r="L441" s="31"/>
    </row>
    <row r="442" spans="1:26" ht="14.4" x14ac:dyDescent="0.3">
      <c r="A442" s="44"/>
      <c r="B442" s="45"/>
      <c r="C442" s="45" t="s">
        <v>751</v>
      </c>
      <c r="D442" s="28" t="s">
        <v>752</v>
      </c>
      <c r="E442" s="25">
        <f>Source!AQ417</f>
        <v>5.28</v>
      </c>
      <c r="F442" s="29"/>
      <c r="G442" s="30" t="str">
        <f>Source!DI417</f>
        <v>*6,6</v>
      </c>
      <c r="H442" s="29"/>
      <c r="I442" s="30"/>
      <c r="J442" s="30"/>
      <c r="K442" s="29"/>
      <c r="L442" s="34">
        <f>Source!U417</f>
        <v>330.70751999999999</v>
      </c>
    </row>
    <row r="443" spans="1:26" ht="14.4" x14ac:dyDescent="0.3">
      <c r="A443" s="46" t="str">
        <f>Source!E418</f>
        <v>47,1</v>
      </c>
      <c r="B443" s="47" t="str">
        <f>Source!F418</f>
        <v>01.7.07.07</v>
      </c>
      <c r="C443" s="47" t="str">
        <f>Source!G418</f>
        <v>Строительный мусор</v>
      </c>
      <c r="D443" s="35" t="str">
        <f>Source!H418</f>
        <v>т</v>
      </c>
      <c r="E443" s="36">
        <f>Source!I418</f>
        <v>0.37580400000000003</v>
      </c>
      <c r="F443" s="37">
        <f>Source!AL418+Source!AM418+Source!AO418</f>
        <v>0</v>
      </c>
      <c r="G443" s="38" t="s">
        <v>773</v>
      </c>
      <c r="H443" s="37">
        <f>ROUND(Source!AC418*Source!I418, 2)+ROUND(Source!AD418*Source!I418, 2)+ROUND(Source!AF418*Source!I418, 2)</f>
        <v>0</v>
      </c>
      <c r="I443" s="39"/>
      <c r="J443" s="39">
        <f>IF(Source!BC418&lt;&gt; 0, Source!BC418, 1)</f>
        <v>1</v>
      </c>
      <c r="K443" s="37">
        <f>Source!O418</f>
        <v>0</v>
      </c>
      <c r="L443" s="40"/>
      <c r="S443">
        <f>ROUND((Source!FX418/100)*((ROUND(Source!AF418*Source!I418, 2)+ROUND(Source!AE418*Source!I418, 2))), 2)</f>
        <v>0</v>
      </c>
      <c r="T443">
        <f>Source!X418</f>
        <v>0</v>
      </c>
      <c r="U443">
        <f>ROUND((Source!FY418/100)*((ROUND(Source!AF418*Source!I418, 2)+ROUND(Source!AE418*Source!I418, 2))), 2)</f>
        <v>0</v>
      </c>
      <c r="V443">
        <f>Source!Y418</f>
        <v>0</v>
      </c>
      <c r="W443">
        <f>IF(Source!BI418&lt;=1,H443, 0)</f>
        <v>0</v>
      </c>
      <c r="X443">
        <f>IF(Source!BI418=2,H443, 0)</f>
        <v>0</v>
      </c>
      <c r="Y443">
        <f>IF(Source!BI418=3,H443, 0)</f>
        <v>0</v>
      </c>
      <c r="Z443">
        <f>IF(Source!BI418=4,H443, 0)</f>
        <v>0</v>
      </c>
    </row>
    <row r="444" spans="1:26" ht="13.8" x14ac:dyDescent="0.25">
      <c r="G444" s="77">
        <f>H439+H440+H441+SUM(H443:H443)</f>
        <v>6544.7199999999993</v>
      </c>
      <c r="H444" s="77"/>
      <c r="J444" s="77">
        <f>K439+K440+K441+SUM(K443:K443)</f>
        <v>6544.7199999999993</v>
      </c>
      <c r="K444" s="77"/>
      <c r="L444" s="41">
        <f>Source!U417</f>
        <v>330.70751999999999</v>
      </c>
      <c r="O444" s="20">
        <f>G444</f>
        <v>6544.7199999999993</v>
      </c>
      <c r="P444" s="20">
        <f>J444</f>
        <v>6544.7199999999993</v>
      </c>
      <c r="Q444" s="20">
        <f>L444</f>
        <v>330.70751999999999</v>
      </c>
      <c r="W444">
        <f>IF(Source!BI417&lt;=1,H439+H440+H441, 0)</f>
        <v>6544.7199999999993</v>
      </c>
      <c r="X444">
        <f>IF(Source!BI417=2,H439+H440+H441, 0)</f>
        <v>0</v>
      </c>
      <c r="Y444">
        <f>IF(Source!BI417=3,H439+H440+H441, 0)</f>
        <v>0</v>
      </c>
      <c r="Z444">
        <f>IF(Source!BI417=4,H439+H440+H441, 0)</f>
        <v>0</v>
      </c>
    </row>
    <row r="445" spans="1:26" ht="55.2" x14ac:dyDescent="0.3">
      <c r="A445" s="44" t="str">
        <f>Source!E419</f>
        <v>48</v>
      </c>
      <c r="B445" s="45" t="str">
        <f>Source!F419</f>
        <v>69-2-2</v>
      </c>
      <c r="C445" s="45" t="str">
        <f>Source!G419</f>
        <v>Сверление отверстий на каждые 0,5 кирпича толщины стен добавлять к расценке 69-2-1 (  Глубина 1060 мм, К=(1060-125)/125=7,48)</v>
      </c>
      <c r="D445" s="28" t="str">
        <f>Source!H419</f>
        <v>100 ШТ</v>
      </c>
      <c r="E445" s="25">
        <f>Source!I419</f>
        <v>10.47</v>
      </c>
      <c r="F445" s="29">
        <f>Source!AL419+Source!AM419+Source!AO419</f>
        <v>45.04</v>
      </c>
      <c r="G445" s="30"/>
      <c r="H445" s="29"/>
      <c r="I445" s="30" t="str">
        <f>Source!BO419</f>
        <v/>
      </c>
      <c r="J445" s="30"/>
      <c r="K445" s="29"/>
      <c r="L445" s="31"/>
      <c r="S445">
        <f>ROUND((Source!FX419/100)*((ROUND(Source!AF419*Source!I419, 2)+ROUND(Source!AE419*Source!I419, 2))), 2)</f>
        <v>2892.42</v>
      </c>
      <c r="T445">
        <f>Source!X419</f>
        <v>2892.42</v>
      </c>
      <c r="U445">
        <f>ROUND((Source!FY419/100)*((ROUND(Source!AF419*Source!I419, 2)+ROUND(Source!AE419*Source!I419, 2))), 2)</f>
        <v>1763.67</v>
      </c>
      <c r="V445">
        <f>Source!Y419</f>
        <v>1763.67</v>
      </c>
    </row>
    <row r="446" spans="1:26" x14ac:dyDescent="0.25">
      <c r="C446" s="19" t="str">
        <f>"Объем: "&amp;Source!I419&amp;"=1047/"&amp;"100"</f>
        <v>Объем: 10,47=1047/100</v>
      </c>
    </row>
    <row r="447" spans="1:26" ht="14.4" x14ac:dyDescent="0.3">
      <c r="A447" s="44"/>
      <c r="B447" s="45"/>
      <c r="C447" s="45" t="s">
        <v>746</v>
      </c>
      <c r="D447" s="28"/>
      <c r="E447" s="25"/>
      <c r="F447" s="29">
        <f>Source!AO419</f>
        <v>45.04</v>
      </c>
      <c r="G447" s="30" t="str">
        <f>Source!DG419</f>
        <v>*7,48</v>
      </c>
      <c r="H447" s="29">
        <f>ROUND(Source!AF419*Source!I419, 2)</f>
        <v>3527.34</v>
      </c>
      <c r="I447" s="30"/>
      <c r="J447" s="30">
        <f>IF(Source!BA419&lt;&gt; 0, Source!BA419, 1)</f>
        <v>1</v>
      </c>
      <c r="K447" s="29">
        <f>Source!S419</f>
        <v>3527.34</v>
      </c>
      <c r="L447" s="31"/>
      <c r="R447">
        <f>H447</f>
        <v>3527.34</v>
      </c>
    </row>
    <row r="448" spans="1:26" ht="14.4" x14ac:dyDescent="0.3">
      <c r="A448" s="44"/>
      <c r="B448" s="45"/>
      <c r="C448" s="45" t="s">
        <v>748</v>
      </c>
      <c r="D448" s="28" t="s">
        <v>749</v>
      </c>
      <c r="E448" s="25">
        <f>Source!BZ419</f>
        <v>82</v>
      </c>
      <c r="F448" s="48"/>
      <c r="G448" s="30"/>
      <c r="H448" s="29">
        <f>SUM(S445:S451)</f>
        <v>2892.42</v>
      </c>
      <c r="I448" s="33"/>
      <c r="J448" s="27">
        <f>Source!AT419</f>
        <v>82</v>
      </c>
      <c r="K448" s="29">
        <f>SUM(T445:T451)</f>
        <v>2892.42</v>
      </c>
      <c r="L448" s="31"/>
    </row>
    <row r="449" spans="1:32" ht="14.4" x14ac:dyDescent="0.3">
      <c r="A449" s="44"/>
      <c r="B449" s="45"/>
      <c r="C449" s="45" t="s">
        <v>750</v>
      </c>
      <c r="D449" s="28" t="s">
        <v>749</v>
      </c>
      <c r="E449" s="25">
        <f>Source!CA419</f>
        <v>50</v>
      </c>
      <c r="F449" s="48"/>
      <c r="G449" s="30"/>
      <c r="H449" s="29">
        <f>SUM(U445:U451)</f>
        <v>1763.67</v>
      </c>
      <c r="I449" s="33"/>
      <c r="J449" s="27">
        <f>Source!AU419</f>
        <v>50</v>
      </c>
      <c r="K449" s="29">
        <f>SUM(V445:V451)</f>
        <v>1763.67</v>
      </c>
      <c r="L449" s="31"/>
    </row>
    <row r="450" spans="1:32" ht="14.4" x14ac:dyDescent="0.3">
      <c r="A450" s="44"/>
      <c r="B450" s="45"/>
      <c r="C450" s="45" t="s">
        <v>751</v>
      </c>
      <c r="D450" s="28" t="s">
        <v>752</v>
      </c>
      <c r="E450" s="25">
        <f>Source!AQ419</f>
        <v>5.28</v>
      </c>
      <c r="F450" s="29"/>
      <c r="G450" s="30" t="str">
        <f>Source!DI419</f>
        <v>*7,48</v>
      </c>
      <c r="H450" s="29"/>
      <c r="I450" s="30"/>
      <c r="J450" s="30"/>
      <c r="K450" s="29"/>
      <c r="L450" s="34">
        <f>Source!U419</f>
        <v>413.50636800000007</v>
      </c>
    </row>
    <row r="451" spans="1:32" ht="14.4" x14ac:dyDescent="0.3">
      <c r="A451" s="46" t="str">
        <f>Source!E420</f>
        <v>48,1</v>
      </c>
      <c r="B451" s="47" t="str">
        <f>Source!F420</f>
        <v>01.7.07.07</v>
      </c>
      <c r="C451" s="47" t="str">
        <f>Source!G420</f>
        <v>Строительный мусор</v>
      </c>
      <c r="D451" s="35" t="str">
        <f>Source!H420</f>
        <v>т</v>
      </c>
      <c r="E451" s="36">
        <f>Source!I420</f>
        <v>0.46989399999999998</v>
      </c>
      <c r="F451" s="37">
        <f>Source!AL420+Source!AM420+Source!AO420</f>
        <v>0</v>
      </c>
      <c r="G451" s="38" t="s">
        <v>782</v>
      </c>
      <c r="H451" s="37">
        <f>ROUND(Source!AC420*Source!I420, 2)+ROUND(Source!AD420*Source!I420, 2)+ROUND(Source!AF420*Source!I420, 2)</f>
        <v>0</v>
      </c>
      <c r="I451" s="39"/>
      <c r="J451" s="39">
        <f>IF(Source!BC420&lt;&gt; 0, Source!BC420, 1)</f>
        <v>1</v>
      </c>
      <c r="K451" s="37">
        <f>Source!O420</f>
        <v>0</v>
      </c>
      <c r="L451" s="40"/>
      <c r="S451">
        <f>ROUND((Source!FX420/100)*((ROUND(Source!AF420*Source!I420, 2)+ROUND(Source!AE420*Source!I420, 2))), 2)</f>
        <v>0</v>
      </c>
      <c r="T451">
        <f>Source!X420</f>
        <v>0</v>
      </c>
      <c r="U451">
        <f>ROUND((Source!FY420/100)*((ROUND(Source!AF420*Source!I420, 2)+ROUND(Source!AE420*Source!I420, 2))), 2)</f>
        <v>0</v>
      </c>
      <c r="V451">
        <f>Source!Y420</f>
        <v>0</v>
      </c>
      <c r="W451">
        <f>IF(Source!BI420&lt;=1,H451, 0)</f>
        <v>0</v>
      </c>
      <c r="X451">
        <f>IF(Source!BI420=2,H451, 0)</f>
        <v>0</v>
      </c>
      <c r="Y451">
        <f>IF(Source!BI420=3,H451, 0)</f>
        <v>0</v>
      </c>
      <c r="Z451">
        <f>IF(Source!BI420=4,H451, 0)</f>
        <v>0</v>
      </c>
    </row>
    <row r="452" spans="1:32" ht="13.8" x14ac:dyDescent="0.25">
      <c r="G452" s="77">
        <f>H447+H448+H449+SUM(H451:H451)</f>
        <v>8183.43</v>
      </c>
      <c r="H452" s="77"/>
      <c r="J452" s="77">
        <f>K447+K448+K449+SUM(K451:K451)</f>
        <v>8183.43</v>
      </c>
      <c r="K452" s="77"/>
      <c r="L452" s="41">
        <f>Source!U419</f>
        <v>413.50636800000007</v>
      </c>
      <c r="O452" s="20">
        <f>G452</f>
        <v>8183.43</v>
      </c>
      <c r="P452" s="20">
        <f>J452</f>
        <v>8183.43</v>
      </c>
      <c r="Q452" s="20">
        <f>L452</f>
        <v>413.50636800000007</v>
      </c>
      <c r="W452">
        <f>IF(Source!BI419&lt;=1,H447+H448+H449, 0)</f>
        <v>8183.43</v>
      </c>
      <c r="X452">
        <f>IF(Source!BI419=2,H447+H448+H449, 0)</f>
        <v>0</v>
      </c>
      <c r="Y452">
        <f>IF(Source!BI419=3,H447+H448+H449, 0)</f>
        <v>0</v>
      </c>
      <c r="Z452">
        <f>IF(Source!BI419=4,H447+H448+H449, 0)</f>
        <v>0</v>
      </c>
    </row>
    <row r="453" spans="1:32" ht="82.8" x14ac:dyDescent="0.3">
      <c r="A453" s="44" t="str">
        <f>Source!E421</f>
        <v>49</v>
      </c>
      <c r="B453" s="45" t="str">
        <f>Source!F421</f>
        <v>23.3.06.05-0001</v>
      </c>
      <c r="C453" s="45" t="str">
        <f>Source!G421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D453" s="28" t="str">
        <f>Source!H421</f>
        <v>м</v>
      </c>
      <c r="E453" s="25">
        <f>Source!I421</f>
        <v>986.8</v>
      </c>
      <c r="F453" s="29">
        <f>Source!AL421</f>
        <v>9.1999999999999993</v>
      </c>
      <c r="G453" s="30" t="str">
        <f>Source!DD421</f>
        <v/>
      </c>
      <c r="H453" s="29">
        <f>ROUND(Source!AC421*Source!I421, 2)</f>
        <v>9078.56</v>
      </c>
      <c r="I453" s="30" t="str">
        <f>Source!BO421</f>
        <v/>
      </c>
      <c r="J453" s="30">
        <f>IF(Source!BC421&lt;&gt; 0, Source!BC421, 1)</f>
        <v>1</v>
      </c>
      <c r="K453" s="29">
        <f>Source!P421</f>
        <v>9078.56</v>
      </c>
      <c r="L453" s="31"/>
      <c r="S453">
        <f>ROUND((Source!FX421/100)*((ROUND(Source!AF421*Source!I421, 2)+ROUND(Source!AE421*Source!I421, 2))), 2)</f>
        <v>0</v>
      </c>
      <c r="T453">
        <f>Source!X421</f>
        <v>0</v>
      </c>
      <c r="U453">
        <f>ROUND((Source!FY421/100)*((ROUND(Source!AF421*Source!I421, 2)+ROUND(Source!AE421*Source!I421, 2))), 2)</f>
        <v>0</v>
      </c>
      <c r="V453">
        <f>Source!Y421</f>
        <v>0</v>
      </c>
    </row>
    <row r="454" spans="1:32" x14ac:dyDescent="0.25">
      <c r="A454" s="22"/>
      <c r="B454" s="22"/>
      <c r="C454" s="23" t="str">
        <f>"Объем: "&amp;Source!I421&amp;"=4934*"&amp;"0,2"</f>
        <v>Объем: 986,8=4934*0,2</v>
      </c>
      <c r="D454" s="22"/>
      <c r="E454" s="22"/>
      <c r="F454" s="22"/>
      <c r="G454" s="22"/>
      <c r="H454" s="22"/>
      <c r="I454" s="22"/>
      <c r="J454" s="22"/>
      <c r="K454" s="22"/>
      <c r="L454" s="22"/>
    </row>
    <row r="455" spans="1:32" ht="13.8" x14ac:dyDescent="0.25">
      <c r="G455" s="77">
        <f>H453</f>
        <v>9078.56</v>
      </c>
      <c r="H455" s="77"/>
      <c r="J455" s="77">
        <f>K453</f>
        <v>9078.56</v>
      </c>
      <c r="K455" s="77"/>
      <c r="L455" s="41">
        <f>Source!U421</f>
        <v>0</v>
      </c>
      <c r="O455" s="20">
        <f>G455</f>
        <v>9078.56</v>
      </c>
      <c r="P455" s="20">
        <f>J455</f>
        <v>9078.56</v>
      </c>
      <c r="Q455" s="20">
        <f>L455</f>
        <v>0</v>
      </c>
      <c r="W455">
        <f>IF(Source!BI421&lt;=1,H453, 0)</f>
        <v>9078.56</v>
      </c>
      <c r="X455">
        <f>IF(Source!BI421=2,H453, 0)</f>
        <v>0</v>
      </c>
      <c r="Y455">
        <f>IF(Source!BI421=3,H453, 0)</f>
        <v>0</v>
      </c>
      <c r="Z455">
        <f>IF(Source!BI421=4,H453, 0)</f>
        <v>0</v>
      </c>
    </row>
    <row r="456" spans="1:32" ht="81.599999999999994" x14ac:dyDescent="0.3">
      <c r="A456" s="46" t="str">
        <f>Source!E422</f>
        <v>50</v>
      </c>
      <c r="B456" s="47" t="str">
        <f>Source!F422</f>
        <v>цена поставщика</v>
      </c>
      <c r="C456" s="47" t="s">
        <v>783</v>
      </c>
      <c r="D456" s="35" t="str">
        <f>Source!H422</f>
        <v>кг</v>
      </c>
      <c r="E456" s="36">
        <f>Source!I422</f>
        <v>26149.200000000001</v>
      </c>
      <c r="F456" s="37">
        <f>Source!AL422</f>
        <v>15.860000000000001</v>
      </c>
      <c r="G456" s="39" t="str">
        <f>Source!DD422</f>
        <v/>
      </c>
      <c r="H456" s="37">
        <f>ROUND(Source!AC422*Source!I422, 2)</f>
        <v>414726.31</v>
      </c>
      <c r="I456" s="39" t="str">
        <f>Source!BO422</f>
        <v/>
      </c>
      <c r="J456" s="39">
        <f>IF(Source!BC422&lt;&gt; 0, Source!BC422, 1)</f>
        <v>1</v>
      </c>
      <c r="K456" s="37">
        <f>Source!P422</f>
        <v>414726.31</v>
      </c>
      <c r="L456" s="40"/>
      <c r="S456">
        <f>ROUND((Source!FX422/100)*((ROUND(Source!AF422*Source!I422, 2)+ROUND(Source!AE422*Source!I422, 2))), 2)</f>
        <v>0</v>
      </c>
      <c r="T456">
        <f>Source!X422</f>
        <v>0</v>
      </c>
      <c r="U456">
        <f>ROUND((Source!FY422/100)*((ROUND(Source!AF422*Source!I422, 2)+ROUND(Source!AE422*Source!I422, 2))), 2)</f>
        <v>0</v>
      </c>
      <c r="V456">
        <f>Source!Y422</f>
        <v>0</v>
      </c>
    </row>
    <row r="457" spans="1:32" ht="13.8" x14ac:dyDescent="0.25">
      <c r="G457" s="77">
        <f>H456</f>
        <v>414726.31</v>
      </c>
      <c r="H457" s="77"/>
      <c r="J457" s="77">
        <f>K456</f>
        <v>414726.31</v>
      </c>
      <c r="K457" s="77"/>
      <c r="L457" s="41">
        <f>Source!U422</f>
        <v>0</v>
      </c>
      <c r="O457" s="20">
        <f>G457</f>
        <v>414726.31</v>
      </c>
      <c r="P457" s="20">
        <f>J457</f>
        <v>414726.31</v>
      </c>
      <c r="Q457" s="20">
        <f>L457</f>
        <v>0</v>
      </c>
      <c r="W457">
        <f>IF(Source!BI422&lt;=1,H456, 0)</f>
        <v>414726.31</v>
      </c>
      <c r="X457">
        <f>IF(Source!BI422=2,H456, 0)</f>
        <v>0</v>
      </c>
      <c r="Y457">
        <f>IF(Source!BI422=3,H456, 0)</f>
        <v>0</v>
      </c>
      <c r="Z457">
        <f>IF(Source!BI422=4,H456, 0)</f>
        <v>0</v>
      </c>
    </row>
    <row r="459" spans="1:32" ht="13.8" x14ac:dyDescent="0.25">
      <c r="A459" s="76" t="str">
        <f>CONCATENATE("Итого по подразделу: ",IF(Source!G424&lt;&gt;"Новый подраздел", Source!G424, ""))</f>
        <v>Итого по подразделу: Усиление кирпичной кладки стен 1-го этажа (арх.№ 88/8889)</v>
      </c>
      <c r="B459" s="76"/>
      <c r="C459" s="76"/>
      <c r="D459" s="76"/>
      <c r="E459" s="76"/>
      <c r="F459" s="76"/>
      <c r="G459" s="75">
        <f>SUM(O396:O458)</f>
        <v>460438.88</v>
      </c>
      <c r="H459" s="75"/>
      <c r="I459" s="26"/>
      <c r="J459" s="75">
        <f>SUM(P396:P458)</f>
        <v>460438.88</v>
      </c>
      <c r="K459" s="75"/>
      <c r="L459" s="41">
        <f>SUM(Q396:Q458)</f>
        <v>1851.1256880000001</v>
      </c>
      <c r="AF459" s="49" t="str">
        <f>CONCATENATE("Итого по подразделу: ",IF(Source!G424&lt;&gt;"Новый подраздел", Source!G424, ""))</f>
        <v>Итого по подразделу: Усиление кирпичной кладки стен 1-го этажа (арх.№ 88/8889)</v>
      </c>
    </row>
    <row r="463" spans="1:32" ht="16.8" x14ac:dyDescent="0.3">
      <c r="A463" s="74" t="str">
        <f>CONCATENATE("Подраздел: ",IF(Source!G453&lt;&gt;"Новый подраздел", Source!G453, ""))</f>
        <v>Подраздел: Усиление кирпичной кладки сводов 1-го этажа (арх.№ 88/8889)</v>
      </c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</row>
    <row r="464" spans="1:32" ht="41.4" x14ac:dyDescent="0.3">
      <c r="A464" s="44" t="str">
        <f>Source!E457</f>
        <v>51</v>
      </c>
      <c r="B464" s="45" t="str">
        <f>Source!F457</f>
        <v>69-2-1</v>
      </c>
      <c r="C464" s="45" t="str">
        <f>Source!G457</f>
        <v>Сверление отверстий в кирпичных стенах электроперфоратором диаметром до 20 мм, толщина стен 0,5 кирпича</v>
      </c>
      <c r="D464" s="28" t="str">
        <f>Source!H457</f>
        <v>100 ШТ</v>
      </c>
      <c r="E464" s="25">
        <f>Source!I457</f>
        <v>32.28</v>
      </c>
      <c r="F464" s="29">
        <f>Source!AL457+Source!AM457+Source!AO457</f>
        <v>46.83</v>
      </c>
      <c r="G464" s="30"/>
      <c r="H464" s="29"/>
      <c r="I464" s="30" t="str">
        <f>Source!BO457</f>
        <v/>
      </c>
      <c r="J464" s="30"/>
      <c r="K464" s="29"/>
      <c r="L464" s="31"/>
      <c r="S464">
        <f>ROUND((Source!FX457/100)*((ROUND(Source!AF457*Source!I457, 2)+ROUND(Source!AE457*Source!I457, 2))), 2)</f>
        <v>1239.57</v>
      </c>
      <c r="T464">
        <f>Source!X457</f>
        <v>1239.57</v>
      </c>
      <c r="U464">
        <f>ROUND((Source!FY457/100)*((ROUND(Source!AF457*Source!I457, 2)+ROUND(Source!AE457*Source!I457, 2))), 2)</f>
        <v>755.84</v>
      </c>
      <c r="V464">
        <f>Source!Y457</f>
        <v>755.84</v>
      </c>
    </row>
    <row r="465" spans="1:26" x14ac:dyDescent="0.25">
      <c r="C465" s="19" t="str">
        <f>"Объем: "&amp;Source!I457&amp;"=3228/"&amp;"100"</f>
        <v>Объем: 32,28=3228/100</v>
      </c>
    </row>
    <row r="466" spans="1:26" ht="14.4" x14ac:dyDescent="0.3">
      <c r="A466" s="44"/>
      <c r="B466" s="45"/>
      <c r="C466" s="45" t="s">
        <v>746</v>
      </c>
      <c r="D466" s="28"/>
      <c r="E466" s="25"/>
      <c r="F466" s="29">
        <f>Source!AO457</f>
        <v>46.83</v>
      </c>
      <c r="G466" s="30" t="str">
        <f>Source!DG457</f>
        <v/>
      </c>
      <c r="H466" s="29">
        <f>ROUND(Source!AF457*Source!I457, 2)</f>
        <v>1511.67</v>
      </c>
      <c r="I466" s="30"/>
      <c r="J466" s="30">
        <f>IF(Source!BA457&lt;&gt; 0, Source!BA457, 1)</f>
        <v>1</v>
      </c>
      <c r="K466" s="29">
        <f>Source!S457</f>
        <v>1511.67</v>
      </c>
      <c r="L466" s="31"/>
      <c r="R466">
        <f>H466</f>
        <v>1511.67</v>
      </c>
    </row>
    <row r="467" spans="1:26" ht="14.4" x14ac:dyDescent="0.3">
      <c r="A467" s="44"/>
      <c r="B467" s="45"/>
      <c r="C467" s="45" t="s">
        <v>748</v>
      </c>
      <c r="D467" s="28" t="s">
        <v>749</v>
      </c>
      <c r="E467" s="25">
        <f>Source!BZ457</f>
        <v>82</v>
      </c>
      <c r="F467" s="48"/>
      <c r="G467" s="30"/>
      <c r="H467" s="29">
        <f>SUM(S464:S470)</f>
        <v>1239.57</v>
      </c>
      <c r="I467" s="33"/>
      <c r="J467" s="27">
        <f>Source!AT457</f>
        <v>82</v>
      </c>
      <c r="K467" s="29">
        <f>SUM(T464:T470)</f>
        <v>1239.57</v>
      </c>
      <c r="L467" s="31"/>
    </row>
    <row r="468" spans="1:26" ht="14.4" x14ac:dyDescent="0.3">
      <c r="A468" s="44"/>
      <c r="B468" s="45"/>
      <c r="C468" s="45" t="s">
        <v>750</v>
      </c>
      <c r="D468" s="28" t="s">
        <v>749</v>
      </c>
      <c r="E468" s="25">
        <f>Source!CA457</f>
        <v>50</v>
      </c>
      <c r="F468" s="48"/>
      <c r="G468" s="30"/>
      <c r="H468" s="29">
        <f>SUM(U464:U470)</f>
        <v>755.84</v>
      </c>
      <c r="I468" s="33"/>
      <c r="J468" s="27">
        <f>Source!AU457</f>
        <v>50</v>
      </c>
      <c r="K468" s="29">
        <f>SUM(V464:V470)</f>
        <v>755.84</v>
      </c>
      <c r="L468" s="31"/>
    </row>
    <row r="469" spans="1:26" ht="14.4" x14ac:dyDescent="0.3">
      <c r="A469" s="44"/>
      <c r="B469" s="45"/>
      <c r="C469" s="45" t="s">
        <v>751</v>
      </c>
      <c r="D469" s="28" t="s">
        <v>752</v>
      </c>
      <c r="E469" s="25">
        <f>Source!AQ457</f>
        <v>5.49</v>
      </c>
      <c r="F469" s="29"/>
      <c r="G469" s="30" t="str">
        <f>Source!DI457</f>
        <v/>
      </c>
      <c r="H469" s="29"/>
      <c r="I469" s="30"/>
      <c r="J469" s="30"/>
      <c r="K469" s="29"/>
      <c r="L469" s="34">
        <f>Source!U457</f>
        <v>177.21720000000002</v>
      </c>
    </row>
    <row r="470" spans="1:26" ht="14.4" x14ac:dyDescent="0.3">
      <c r="A470" s="46" t="str">
        <f>Source!E458</f>
        <v>51,1</v>
      </c>
      <c r="B470" s="47" t="str">
        <f>Source!F458</f>
        <v>01.7.07.07</v>
      </c>
      <c r="C470" s="47" t="str">
        <f>Source!G458</f>
        <v>Строительный мусор</v>
      </c>
      <c r="D470" s="35" t="str">
        <f>Source!H458</f>
        <v>т</v>
      </c>
      <c r="E470" s="36">
        <f>Source!I458</f>
        <v>0.19367999999999999</v>
      </c>
      <c r="F470" s="37">
        <f>Source!AL458+Source!AM458+Source!AO458</f>
        <v>0</v>
      </c>
      <c r="G470" s="38" t="s">
        <v>6</v>
      </c>
      <c r="H470" s="37">
        <f>ROUND(Source!AC458*Source!I458, 2)+ROUND(Source!AD458*Source!I458, 2)+ROUND(Source!AF458*Source!I458, 2)</f>
        <v>0</v>
      </c>
      <c r="I470" s="39"/>
      <c r="J470" s="39">
        <f>IF(Source!BC458&lt;&gt; 0, Source!BC458, 1)</f>
        <v>1</v>
      </c>
      <c r="K470" s="37">
        <f>Source!O458</f>
        <v>0</v>
      </c>
      <c r="L470" s="40"/>
      <c r="S470">
        <f>ROUND((Source!FX458/100)*((ROUND(Source!AF458*Source!I458, 2)+ROUND(Source!AE458*Source!I458, 2))), 2)</f>
        <v>0</v>
      </c>
      <c r="T470">
        <f>Source!X458</f>
        <v>0</v>
      </c>
      <c r="U470">
        <f>ROUND((Source!FY458/100)*((ROUND(Source!AF458*Source!I458, 2)+ROUND(Source!AE458*Source!I458, 2))), 2)</f>
        <v>0</v>
      </c>
      <c r="V470">
        <f>Source!Y458</f>
        <v>0</v>
      </c>
      <c r="W470">
        <f>IF(Source!BI458&lt;=1,H470, 0)</f>
        <v>0</v>
      </c>
      <c r="X470">
        <f>IF(Source!BI458=2,H470, 0)</f>
        <v>0</v>
      </c>
      <c r="Y470">
        <f>IF(Source!BI458=3,H470, 0)</f>
        <v>0</v>
      </c>
      <c r="Z470">
        <f>IF(Source!BI458=4,H470, 0)</f>
        <v>0</v>
      </c>
    </row>
    <row r="471" spans="1:26" ht="13.8" x14ac:dyDescent="0.25">
      <c r="G471" s="77">
        <f>H466+H467+H468+SUM(H470:H470)</f>
        <v>3507.08</v>
      </c>
      <c r="H471" s="77"/>
      <c r="J471" s="77">
        <f>K466+K467+K468+SUM(K470:K470)</f>
        <v>3507.08</v>
      </c>
      <c r="K471" s="77"/>
      <c r="L471" s="41">
        <f>Source!U457</f>
        <v>177.21720000000002</v>
      </c>
      <c r="O471" s="20">
        <f>G471</f>
        <v>3507.08</v>
      </c>
      <c r="P471" s="20">
        <f>J471</f>
        <v>3507.08</v>
      </c>
      <c r="Q471" s="20">
        <f>L471</f>
        <v>177.21720000000002</v>
      </c>
      <c r="W471">
        <f>IF(Source!BI457&lt;=1,H466+H467+H468, 0)</f>
        <v>3507.08</v>
      </c>
      <c r="X471">
        <f>IF(Source!BI457=2,H466+H467+H468, 0)</f>
        <v>0</v>
      </c>
      <c r="Y471">
        <f>IF(Source!BI457=3,H466+H467+H468, 0)</f>
        <v>0</v>
      </c>
      <c r="Z471">
        <f>IF(Source!BI457=4,H466+H467+H468, 0)</f>
        <v>0</v>
      </c>
    </row>
    <row r="472" spans="1:26" ht="55.2" x14ac:dyDescent="0.3">
      <c r="A472" s="44" t="str">
        <f>Source!E459</f>
        <v>52</v>
      </c>
      <c r="B472" s="45" t="str">
        <f>Source!F459</f>
        <v>69-2-2</v>
      </c>
      <c r="C472" s="45" t="str">
        <f>Source!G459</f>
        <v>Сверление отверстий на каждые 0,5 кирпича толщины стен добавлять к расценке 69-2-1 (Глубина 300 мм, К=(300-125)/125=1.4)</v>
      </c>
      <c r="D472" s="28" t="str">
        <f>Source!H459</f>
        <v>100 ШТ</v>
      </c>
      <c r="E472" s="25">
        <f>Source!I459</f>
        <v>32.28</v>
      </c>
      <c r="F472" s="29">
        <f>Source!AL459+Source!AM459+Source!AO459</f>
        <v>45.04</v>
      </c>
      <c r="G472" s="30"/>
      <c r="H472" s="29"/>
      <c r="I472" s="30" t="str">
        <f>Source!BO459</f>
        <v/>
      </c>
      <c r="J472" s="30"/>
      <c r="K472" s="29"/>
      <c r="L472" s="31"/>
      <c r="S472">
        <f>ROUND((Source!FX459/100)*((ROUND(Source!AF459*Source!I459, 2)+ROUND(Source!AE459*Source!I459, 2))), 2)</f>
        <v>1669.18</v>
      </c>
      <c r="T472">
        <f>Source!X459</f>
        <v>1669.18</v>
      </c>
      <c r="U472">
        <f>ROUND((Source!FY459/100)*((ROUND(Source!AF459*Source!I459, 2)+ROUND(Source!AE459*Source!I459, 2))), 2)</f>
        <v>1017.79</v>
      </c>
      <c r="V472">
        <f>Source!Y459</f>
        <v>1017.79</v>
      </c>
    </row>
    <row r="473" spans="1:26" x14ac:dyDescent="0.25">
      <c r="C473" s="19" t="str">
        <f>"Объем: "&amp;Source!I459&amp;"=3228/"&amp;"100"</f>
        <v>Объем: 32,28=3228/100</v>
      </c>
    </row>
    <row r="474" spans="1:26" ht="14.4" x14ac:dyDescent="0.3">
      <c r="A474" s="44"/>
      <c r="B474" s="45"/>
      <c r="C474" s="45" t="s">
        <v>746</v>
      </c>
      <c r="D474" s="28"/>
      <c r="E474" s="25"/>
      <c r="F474" s="29">
        <f>Source!AO459</f>
        <v>45.04</v>
      </c>
      <c r="G474" s="30" t="str">
        <f>Source!DG459</f>
        <v>*1,4</v>
      </c>
      <c r="H474" s="29">
        <f>ROUND(Source!AF459*Source!I459, 2)</f>
        <v>2035.58</v>
      </c>
      <c r="I474" s="30"/>
      <c r="J474" s="30">
        <f>IF(Source!BA459&lt;&gt; 0, Source!BA459, 1)</f>
        <v>1</v>
      </c>
      <c r="K474" s="29">
        <f>Source!S459</f>
        <v>2035.58</v>
      </c>
      <c r="L474" s="31"/>
      <c r="R474">
        <f>H474</f>
        <v>2035.58</v>
      </c>
    </row>
    <row r="475" spans="1:26" ht="14.4" x14ac:dyDescent="0.3">
      <c r="A475" s="44"/>
      <c r="B475" s="45"/>
      <c r="C475" s="45" t="s">
        <v>748</v>
      </c>
      <c r="D475" s="28" t="s">
        <v>749</v>
      </c>
      <c r="E475" s="25">
        <f>Source!BZ459</f>
        <v>82</v>
      </c>
      <c r="F475" s="48"/>
      <c r="G475" s="30"/>
      <c r="H475" s="29">
        <f>SUM(S472:S478)</f>
        <v>1669.18</v>
      </c>
      <c r="I475" s="33"/>
      <c r="J475" s="27">
        <f>Source!AT459</f>
        <v>82</v>
      </c>
      <c r="K475" s="29">
        <f>SUM(T472:T478)</f>
        <v>1669.18</v>
      </c>
      <c r="L475" s="31"/>
    </row>
    <row r="476" spans="1:26" ht="14.4" x14ac:dyDescent="0.3">
      <c r="A476" s="44"/>
      <c r="B476" s="45"/>
      <c r="C476" s="45" t="s">
        <v>750</v>
      </c>
      <c r="D476" s="28" t="s">
        <v>749</v>
      </c>
      <c r="E476" s="25">
        <f>Source!CA459</f>
        <v>50</v>
      </c>
      <c r="F476" s="48"/>
      <c r="G476" s="30"/>
      <c r="H476" s="29">
        <f>SUM(U472:U478)</f>
        <v>1017.79</v>
      </c>
      <c r="I476" s="33"/>
      <c r="J476" s="27">
        <f>Source!AU459</f>
        <v>50</v>
      </c>
      <c r="K476" s="29">
        <f>SUM(V472:V478)</f>
        <v>1017.79</v>
      </c>
      <c r="L476" s="31"/>
    </row>
    <row r="477" spans="1:26" ht="14.4" x14ac:dyDescent="0.3">
      <c r="A477" s="44"/>
      <c r="B477" s="45"/>
      <c r="C477" s="45" t="s">
        <v>751</v>
      </c>
      <c r="D477" s="28" t="s">
        <v>752</v>
      </c>
      <c r="E477" s="25">
        <f>Source!AQ459</f>
        <v>5.28</v>
      </c>
      <c r="F477" s="29"/>
      <c r="G477" s="30" t="str">
        <f>Source!DI459</f>
        <v>*1,4</v>
      </c>
      <c r="H477" s="29"/>
      <c r="I477" s="30"/>
      <c r="J477" s="30"/>
      <c r="K477" s="29"/>
      <c r="L477" s="34">
        <f>Source!U459</f>
        <v>238.61375999999998</v>
      </c>
    </row>
    <row r="478" spans="1:26" ht="14.4" x14ac:dyDescent="0.3">
      <c r="A478" s="46" t="str">
        <f>Source!E460</f>
        <v>52,1</v>
      </c>
      <c r="B478" s="47" t="str">
        <f>Source!F460</f>
        <v>01.7.07.07</v>
      </c>
      <c r="C478" s="47" t="str">
        <f>Source!G460</f>
        <v>Строительный мусор</v>
      </c>
      <c r="D478" s="35" t="str">
        <f>Source!H460</f>
        <v>т</v>
      </c>
      <c r="E478" s="36">
        <f>Source!I460</f>
        <v>0.271152</v>
      </c>
      <c r="F478" s="37">
        <f>Source!AL460+Source!AM460+Source!AO460</f>
        <v>0</v>
      </c>
      <c r="G478" s="38" t="s">
        <v>776</v>
      </c>
      <c r="H478" s="37">
        <f>ROUND(Source!AC460*Source!I460, 2)+ROUND(Source!AD460*Source!I460, 2)+ROUND(Source!AF460*Source!I460, 2)</f>
        <v>0</v>
      </c>
      <c r="I478" s="39"/>
      <c r="J478" s="39">
        <f>IF(Source!BC460&lt;&gt; 0, Source!BC460, 1)</f>
        <v>1</v>
      </c>
      <c r="K478" s="37">
        <f>Source!O460</f>
        <v>0</v>
      </c>
      <c r="L478" s="40"/>
      <c r="S478">
        <f>ROUND((Source!FX460/100)*((ROUND(Source!AF460*Source!I460, 2)+ROUND(Source!AE460*Source!I460, 2))), 2)</f>
        <v>0</v>
      </c>
      <c r="T478">
        <f>Source!X460</f>
        <v>0</v>
      </c>
      <c r="U478">
        <f>ROUND((Source!FY460/100)*((ROUND(Source!AF460*Source!I460, 2)+ROUND(Source!AE460*Source!I460, 2))), 2)</f>
        <v>0</v>
      </c>
      <c r="V478">
        <f>Source!Y460</f>
        <v>0</v>
      </c>
      <c r="W478">
        <f>IF(Source!BI460&lt;=1,H478, 0)</f>
        <v>0</v>
      </c>
      <c r="X478">
        <f>IF(Source!BI460=2,H478, 0)</f>
        <v>0</v>
      </c>
      <c r="Y478">
        <f>IF(Source!BI460=3,H478, 0)</f>
        <v>0</v>
      </c>
      <c r="Z478">
        <f>IF(Source!BI460=4,H478, 0)</f>
        <v>0</v>
      </c>
    </row>
    <row r="479" spans="1:26" ht="13.8" x14ac:dyDescent="0.25">
      <c r="G479" s="77">
        <f>H474+H475+H476+SUM(H478:H478)</f>
        <v>4722.55</v>
      </c>
      <c r="H479" s="77"/>
      <c r="J479" s="77">
        <f>K474+K475+K476+SUM(K478:K478)</f>
        <v>4722.55</v>
      </c>
      <c r="K479" s="77"/>
      <c r="L479" s="41">
        <f>Source!U459</f>
        <v>238.61375999999998</v>
      </c>
      <c r="O479" s="20">
        <f>G479</f>
        <v>4722.55</v>
      </c>
      <c r="P479" s="20">
        <f>J479</f>
        <v>4722.55</v>
      </c>
      <c r="Q479" s="20">
        <f>L479</f>
        <v>238.61375999999998</v>
      </c>
      <c r="W479">
        <f>IF(Source!BI459&lt;=1,H474+H475+H476, 0)</f>
        <v>4722.55</v>
      </c>
      <c r="X479">
        <f>IF(Source!BI459=2,H474+H475+H476, 0)</f>
        <v>0</v>
      </c>
      <c r="Y479">
        <f>IF(Source!BI459=3,H474+H475+H476, 0)</f>
        <v>0</v>
      </c>
      <c r="Z479">
        <f>IF(Source!BI459=4,H474+H475+H476, 0)</f>
        <v>0</v>
      </c>
    </row>
    <row r="480" spans="1:26" ht="82.8" x14ac:dyDescent="0.3">
      <c r="A480" s="44" t="str">
        <f>Source!E461</f>
        <v>53</v>
      </c>
      <c r="B480" s="45" t="str">
        <f>Source!F461</f>
        <v>23.3.06.05-0001</v>
      </c>
      <c r="C480" s="45" t="str">
        <f>Source!G461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D480" s="28" t="str">
        <f>Source!H461</f>
        <v>м</v>
      </c>
      <c r="E480" s="25">
        <f>Source!I461</f>
        <v>645.6</v>
      </c>
      <c r="F480" s="29">
        <f>Source!AL461</f>
        <v>9.1999999999999993</v>
      </c>
      <c r="G480" s="30" t="str">
        <f>Source!DD461</f>
        <v/>
      </c>
      <c r="H480" s="29">
        <f>ROUND(Source!AC461*Source!I461, 2)</f>
        <v>5939.52</v>
      </c>
      <c r="I480" s="30" t="str">
        <f>Source!BO461</f>
        <v/>
      </c>
      <c r="J480" s="30">
        <f>IF(Source!BC461&lt;&gt; 0, Source!BC461, 1)</f>
        <v>1</v>
      </c>
      <c r="K480" s="29">
        <f>Source!P461</f>
        <v>5939.52</v>
      </c>
      <c r="L480" s="31"/>
      <c r="S480">
        <f>ROUND((Source!FX461/100)*((ROUND(Source!AF461*Source!I461, 2)+ROUND(Source!AE461*Source!I461, 2))), 2)</f>
        <v>0</v>
      </c>
      <c r="T480">
        <f>Source!X461</f>
        <v>0</v>
      </c>
      <c r="U480">
        <f>ROUND((Source!FY461/100)*((ROUND(Source!AF461*Source!I461, 2)+ROUND(Source!AE461*Source!I461, 2))), 2)</f>
        <v>0</v>
      </c>
      <c r="V480">
        <f>Source!Y461</f>
        <v>0</v>
      </c>
    </row>
    <row r="481" spans="1:32" x14ac:dyDescent="0.25">
      <c r="A481" s="22"/>
      <c r="B481" s="22"/>
      <c r="C481" s="23" t="str">
        <f>"Объем: "&amp;Source!I461&amp;"=3228*"&amp;"0,2"</f>
        <v>Объем: 645,6=3228*0,2</v>
      </c>
      <c r="D481" s="22"/>
      <c r="E481" s="22"/>
      <c r="F481" s="22"/>
      <c r="G481" s="22"/>
      <c r="H481" s="22"/>
      <c r="I481" s="22"/>
      <c r="J481" s="22"/>
      <c r="K481" s="22"/>
      <c r="L481" s="22"/>
    </row>
    <row r="482" spans="1:32" ht="13.8" x14ac:dyDescent="0.25">
      <c r="G482" s="77">
        <f>H480</f>
        <v>5939.52</v>
      </c>
      <c r="H482" s="77"/>
      <c r="J482" s="77">
        <f>K480</f>
        <v>5939.52</v>
      </c>
      <c r="K482" s="77"/>
      <c r="L482" s="41">
        <f>Source!U461</f>
        <v>0</v>
      </c>
      <c r="O482" s="20">
        <f>G482</f>
        <v>5939.52</v>
      </c>
      <c r="P482" s="20">
        <f>J482</f>
        <v>5939.52</v>
      </c>
      <c r="Q482" s="20">
        <f>L482</f>
        <v>0</v>
      </c>
      <c r="W482">
        <f>IF(Source!BI461&lt;=1,H480, 0)</f>
        <v>5939.52</v>
      </c>
      <c r="X482">
        <f>IF(Source!BI461=2,H480, 0)</f>
        <v>0</v>
      </c>
      <c r="Y482">
        <f>IF(Source!BI461=3,H480, 0)</f>
        <v>0</v>
      </c>
      <c r="Z482">
        <f>IF(Source!BI461=4,H480, 0)</f>
        <v>0</v>
      </c>
    </row>
    <row r="483" spans="1:32" ht="81.599999999999994" x14ac:dyDescent="0.3">
      <c r="A483" s="46" t="str">
        <f>Source!E462</f>
        <v>54</v>
      </c>
      <c r="B483" s="47" t="str">
        <f>Source!F462</f>
        <v>цена поставщика</v>
      </c>
      <c r="C483" s="47" t="s">
        <v>784</v>
      </c>
      <c r="D483" s="35" t="str">
        <f>Source!H462</f>
        <v>кг</v>
      </c>
      <c r="E483" s="36">
        <f>Source!I462</f>
        <v>5810.4</v>
      </c>
      <c r="F483" s="37">
        <f>Source!AL462</f>
        <v>15.860000000000001</v>
      </c>
      <c r="G483" s="39" t="str">
        <f>Source!DD462</f>
        <v/>
      </c>
      <c r="H483" s="37">
        <f>ROUND(Source!AC462*Source!I462, 2)</f>
        <v>92152.94</v>
      </c>
      <c r="I483" s="39" t="str">
        <f>Source!BO462</f>
        <v/>
      </c>
      <c r="J483" s="39">
        <f>IF(Source!BC462&lt;&gt; 0, Source!BC462, 1)</f>
        <v>1</v>
      </c>
      <c r="K483" s="37">
        <f>Source!P462</f>
        <v>92152.94</v>
      </c>
      <c r="L483" s="40"/>
      <c r="S483">
        <f>ROUND((Source!FX462/100)*((ROUND(Source!AF462*Source!I462, 2)+ROUND(Source!AE462*Source!I462, 2))), 2)</f>
        <v>0</v>
      </c>
      <c r="T483">
        <f>Source!X462</f>
        <v>0</v>
      </c>
      <c r="U483">
        <f>ROUND((Source!FY462/100)*((ROUND(Source!AF462*Source!I462, 2)+ROUND(Source!AE462*Source!I462, 2))), 2)</f>
        <v>0</v>
      </c>
      <c r="V483">
        <f>Source!Y462</f>
        <v>0</v>
      </c>
    </row>
    <row r="484" spans="1:32" ht="13.8" x14ac:dyDescent="0.25">
      <c r="G484" s="77">
        <f>H483</f>
        <v>92152.94</v>
      </c>
      <c r="H484" s="77"/>
      <c r="J484" s="77">
        <f>K483</f>
        <v>92152.94</v>
      </c>
      <c r="K484" s="77"/>
      <c r="L484" s="41">
        <f>Source!U462</f>
        <v>0</v>
      </c>
      <c r="O484" s="20">
        <f>G484</f>
        <v>92152.94</v>
      </c>
      <c r="P484" s="20">
        <f>J484</f>
        <v>92152.94</v>
      </c>
      <c r="Q484" s="20">
        <f>L484</f>
        <v>0</v>
      </c>
      <c r="W484">
        <f>IF(Source!BI462&lt;=1,H483, 0)</f>
        <v>92152.94</v>
      </c>
      <c r="X484">
        <f>IF(Source!BI462=2,H483, 0)</f>
        <v>0</v>
      </c>
      <c r="Y484">
        <f>IF(Source!BI462=3,H483, 0)</f>
        <v>0</v>
      </c>
      <c r="Z484">
        <f>IF(Source!BI462=4,H483, 0)</f>
        <v>0</v>
      </c>
    </row>
    <row r="486" spans="1:32" ht="13.8" x14ac:dyDescent="0.25">
      <c r="A486" s="76" t="str">
        <f>CONCATENATE("Итого по подразделу: ",IF(Source!G464&lt;&gt;"Новый подраздел", Source!G464, ""))</f>
        <v>Итого по подразделу: Усиление кирпичной кладки сводов 1-го этажа (арх.№ 88/8889)</v>
      </c>
      <c r="B486" s="76"/>
      <c r="C486" s="76"/>
      <c r="D486" s="76"/>
      <c r="E486" s="76"/>
      <c r="F486" s="76"/>
      <c r="G486" s="75">
        <f>SUM(O463:O485)</f>
        <v>106322.09</v>
      </c>
      <c r="H486" s="75"/>
      <c r="I486" s="26"/>
      <c r="J486" s="75">
        <f>SUM(P463:P485)</f>
        <v>106322.09</v>
      </c>
      <c r="K486" s="75"/>
      <c r="L486" s="41">
        <f>SUM(Q463:Q485)</f>
        <v>415.83096</v>
      </c>
      <c r="AF486" s="49" t="str">
        <f>CONCATENATE("Итого по подразделу: ",IF(Source!G464&lt;&gt;"Новый подраздел", Source!G464, ""))</f>
        <v>Итого по подразделу: Усиление кирпичной кладки сводов 1-го этажа (арх.№ 88/8889)</v>
      </c>
    </row>
    <row r="490" spans="1:32" ht="13.8" x14ac:dyDescent="0.25">
      <c r="A490" s="76" t="str">
        <f>CONCATENATE("Итого по разделу: ",IF(Source!G493&lt;&gt;"Новый раздел", Source!G493, ""))</f>
        <v>Итого по разделу: 4.Кирпичная кладка</v>
      </c>
      <c r="B490" s="76"/>
      <c r="C490" s="76"/>
      <c r="D490" s="76"/>
      <c r="E490" s="76"/>
      <c r="F490" s="76"/>
      <c r="G490" s="75">
        <f>SUM(O256:O489)</f>
        <v>2213067.9299999997</v>
      </c>
      <c r="H490" s="75"/>
      <c r="I490" s="26"/>
      <c r="J490" s="75">
        <f>SUM(P256:P489)</f>
        <v>2213062.0499999998</v>
      </c>
      <c r="K490" s="75"/>
      <c r="L490" s="41">
        <f>SUM(Q256:Q489)</f>
        <v>7781.2329660000005</v>
      </c>
    </row>
    <row r="494" spans="1:32" ht="16.8" x14ac:dyDescent="0.3">
      <c r="A494" s="74" t="str">
        <f>CONCATENATE("Раздел: ",IF(Source!G522&lt;&gt;"Новый раздел", Source!G522, ""))</f>
        <v>Раздел: 5.Фасады</v>
      </c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</row>
    <row r="495" spans="1:32" ht="79.8" x14ac:dyDescent="0.3">
      <c r="A495" s="44" t="str">
        <f>Source!E526</f>
        <v>55</v>
      </c>
      <c r="B495" s="45" t="s">
        <v>785</v>
      </c>
      <c r="C495" s="45" t="str">
        <f>Source!G526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D495" s="28" t="str">
        <f>Source!H526</f>
        <v>100 м2</v>
      </c>
      <c r="E495" s="25">
        <f>Source!I526</f>
        <v>7.1414999999999997</v>
      </c>
      <c r="F495" s="29">
        <f>Source!AL526+Source!AM526+Source!AO526</f>
        <v>268.3</v>
      </c>
      <c r="G495" s="30"/>
      <c r="H495" s="29"/>
      <c r="I495" s="30" t="str">
        <f>Source!BO526</f>
        <v/>
      </c>
      <c r="J495" s="30"/>
      <c r="K495" s="29"/>
      <c r="L495" s="31"/>
      <c r="S495">
        <f>ROUND((Source!FX526/100)*((ROUND(Source!AF526*Source!I526, 2)+ROUND(Source!AE526*Source!I526, 2))), 2)</f>
        <v>322.54000000000002</v>
      </c>
      <c r="T495">
        <f>Source!X526</f>
        <v>322.54000000000002</v>
      </c>
      <c r="U495">
        <f>ROUND((Source!FY526/100)*((ROUND(Source!AF526*Source!I526, 2)+ROUND(Source!AE526*Source!I526, 2))), 2)</f>
        <v>152.31</v>
      </c>
      <c r="V495">
        <f>Source!Y526</f>
        <v>153.13</v>
      </c>
    </row>
    <row r="496" spans="1:32" x14ac:dyDescent="0.25">
      <c r="C496" s="19" t="str">
        <f>"Объем: "&amp;Source!I526&amp;"=714,15/"&amp;"100"</f>
        <v>Объем: 7,1415=714,15/100</v>
      </c>
    </row>
    <row r="497" spans="1:26" ht="14.4" x14ac:dyDescent="0.3">
      <c r="A497" s="44"/>
      <c r="B497" s="45"/>
      <c r="C497" s="45" t="s">
        <v>746</v>
      </c>
      <c r="D497" s="28"/>
      <c r="E497" s="25"/>
      <c r="F497" s="29">
        <f>Source!AO526</f>
        <v>33.869999999999997</v>
      </c>
      <c r="G497" s="30" t="str">
        <f>Source!DG526</f>
        <v>)*1,15)*1,15</v>
      </c>
      <c r="H497" s="29">
        <f>ROUND(Source!AF526*Source!I526, 2)</f>
        <v>319.87</v>
      </c>
      <c r="I497" s="30"/>
      <c r="J497" s="30">
        <f>IF(Source!BA526&lt;&gt; 0, Source!BA526, 1)</f>
        <v>1</v>
      </c>
      <c r="K497" s="29">
        <f>Source!S526</f>
        <v>319.87</v>
      </c>
      <c r="L497" s="31"/>
      <c r="R497">
        <f>H497</f>
        <v>319.87</v>
      </c>
    </row>
    <row r="498" spans="1:26" ht="14.4" x14ac:dyDescent="0.3">
      <c r="A498" s="44"/>
      <c r="B498" s="45"/>
      <c r="C498" s="45" t="s">
        <v>92</v>
      </c>
      <c r="D498" s="28"/>
      <c r="E498" s="25"/>
      <c r="F498" s="29">
        <f>Source!AM526</f>
        <v>22.14</v>
      </c>
      <c r="G498" s="30" t="str">
        <f>Source!DE526</f>
        <v>)*1,15)*1,25</v>
      </c>
      <c r="H498" s="29">
        <f>ROUND(Source!AD526*Source!I526, 2)</f>
        <v>227.24</v>
      </c>
      <c r="I498" s="30"/>
      <c r="J498" s="30">
        <f>IF(Source!BB526&lt;&gt; 0, Source!BB526, 1)</f>
        <v>1</v>
      </c>
      <c r="K498" s="29">
        <f>Source!Q526</f>
        <v>227.24</v>
      </c>
      <c r="L498" s="31"/>
    </row>
    <row r="499" spans="1:26" ht="14.4" x14ac:dyDescent="0.3">
      <c r="A499" s="44"/>
      <c r="B499" s="45"/>
      <c r="C499" s="45" t="s">
        <v>747</v>
      </c>
      <c r="D499" s="28"/>
      <c r="E499" s="25"/>
      <c r="F499" s="29">
        <f>Source!AN526</f>
        <v>0.57999999999999996</v>
      </c>
      <c r="G499" s="30" t="str">
        <f>Source!DF526</f>
        <v>)*1,15)*1,25</v>
      </c>
      <c r="H499" s="32">
        <f>ROUND(Source!AE526*Source!I526, 2)</f>
        <v>5.93</v>
      </c>
      <c r="I499" s="30"/>
      <c r="J499" s="30">
        <f>IF(Source!BS526&lt;&gt; 0, Source!BS526, 1)</f>
        <v>1</v>
      </c>
      <c r="K499" s="32">
        <f>Source!R526</f>
        <v>5.93</v>
      </c>
      <c r="L499" s="31"/>
      <c r="R499">
        <f>H499</f>
        <v>5.93</v>
      </c>
    </row>
    <row r="500" spans="1:26" ht="14.4" x14ac:dyDescent="0.3">
      <c r="A500" s="44"/>
      <c r="B500" s="45"/>
      <c r="C500" s="45" t="s">
        <v>754</v>
      </c>
      <c r="D500" s="28"/>
      <c r="E500" s="25"/>
      <c r="F500" s="29">
        <f>Source!AL526</f>
        <v>212.29</v>
      </c>
      <c r="G500" s="30" t="str">
        <f>Source!DD526</f>
        <v/>
      </c>
      <c r="H500" s="29">
        <f>ROUND(Source!AC526*Source!I526, 2)</f>
        <v>1516.07</v>
      </c>
      <c r="I500" s="30"/>
      <c r="J500" s="30">
        <f>IF(Source!BC526&lt;&gt; 0, Source!BC526, 1)</f>
        <v>1</v>
      </c>
      <c r="K500" s="29">
        <f>Source!P526</f>
        <v>1516.07</v>
      </c>
      <c r="L500" s="31"/>
    </row>
    <row r="501" spans="1:26" ht="14.4" x14ac:dyDescent="0.3">
      <c r="A501" s="44"/>
      <c r="B501" s="45"/>
      <c r="C501" s="45" t="s">
        <v>748</v>
      </c>
      <c r="D501" s="28" t="s">
        <v>749</v>
      </c>
      <c r="E501" s="25">
        <f>Source!BZ526</f>
        <v>110</v>
      </c>
      <c r="F501" s="72" t="str">
        <f>CONCATENATE(" )", Source!DL526, Source!FT526, "=", Source!FX526)</f>
        <v xml:space="preserve"> )*0,9=99</v>
      </c>
      <c r="G501" s="73"/>
      <c r="H501" s="29">
        <f>SUM(S495:S505)</f>
        <v>322.54000000000002</v>
      </c>
      <c r="I501" s="33"/>
      <c r="J501" s="27">
        <f>Source!AT526</f>
        <v>99</v>
      </c>
      <c r="K501" s="29">
        <f>SUM(T495:T505)</f>
        <v>322.54000000000002</v>
      </c>
      <c r="L501" s="31"/>
    </row>
    <row r="502" spans="1:26" ht="14.4" x14ac:dyDescent="0.3">
      <c r="A502" s="44"/>
      <c r="B502" s="45"/>
      <c r="C502" s="45" t="s">
        <v>750</v>
      </c>
      <c r="D502" s="28" t="s">
        <v>749</v>
      </c>
      <c r="E502" s="25">
        <f>Source!CA526</f>
        <v>55</v>
      </c>
      <c r="F502" s="72" t="str">
        <f>CONCATENATE(" )", Source!DM526, Source!FU526, "=", Source!FY526)</f>
        <v xml:space="preserve"> )*0,85=46,75</v>
      </c>
      <c r="G502" s="73"/>
      <c r="H502" s="29">
        <f>SUM(U495:U505)</f>
        <v>152.31</v>
      </c>
      <c r="I502" s="33"/>
      <c r="J502" s="27">
        <f>Source!AU526</f>
        <v>47</v>
      </c>
      <c r="K502" s="29">
        <f>SUM(V495:V505)</f>
        <v>153.13</v>
      </c>
      <c r="L502" s="31"/>
    </row>
    <row r="503" spans="1:26" ht="14.4" x14ac:dyDescent="0.3">
      <c r="A503" s="44"/>
      <c r="B503" s="45"/>
      <c r="C503" s="45" t="s">
        <v>751</v>
      </c>
      <c r="D503" s="28" t="s">
        <v>752</v>
      </c>
      <c r="E503" s="25">
        <f>Source!AQ526</f>
        <v>3.69</v>
      </c>
      <c r="F503" s="29"/>
      <c r="G503" s="30" t="str">
        <f>Source!DI526</f>
        <v>)*1,15)*1,15</v>
      </c>
      <c r="H503" s="29"/>
      <c r="I503" s="30"/>
      <c r="J503" s="30"/>
      <c r="K503" s="29"/>
      <c r="L503" s="34">
        <f>Source!U526</f>
        <v>34.850698537499994</v>
      </c>
    </row>
    <row r="504" spans="1:26" ht="27.6" x14ac:dyDescent="0.3">
      <c r="A504" s="44" t="str">
        <f>Source!E527</f>
        <v>55,1</v>
      </c>
      <c r="B504" s="45" t="str">
        <f>Source!F527</f>
        <v>14.4.01.02-0023</v>
      </c>
      <c r="C504" s="45" t="str">
        <f>Source!G527</f>
        <v>Грунтовка акриловая CAPASOL, CAPAROL           расход 0,3л/м2</v>
      </c>
      <c r="D504" s="28" t="str">
        <f>Source!H527</f>
        <v>л</v>
      </c>
      <c r="E504" s="25">
        <f>Source!I527</f>
        <v>214.245</v>
      </c>
      <c r="F504" s="29">
        <f>Source!AL527+Source!AM527+Source!AO527</f>
        <v>30.67</v>
      </c>
      <c r="G504" s="42" t="s">
        <v>6</v>
      </c>
      <c r="H504" s="29">
        <f>ROUND(Source!AC527*Source!I527, 2)+ROUND(Source!AD527*Source!I527, 2)+ROUND(Source!AF527*Source!I527, 2)</f>
        <v>6570.89</v>
      </c>
      <c r="I504" s="30"/>
      <c r="J504" s="30">
        <f>IF(Source!BC527&lt;&gt; 0, Source!BC527, 1)</f>
        <v>1</v>
      </c>
      <c r="K504" s="29">
        <f>Source!O527</f>
        <v>6570.89</v>
      </c>
      <c r="L504" s="31"/>
      <c r="S504">
        <f>ROUND((Source!FX527/100)*((ROUND(Source!AF527*Source!I527, 2)+ROUND(Source!AE527*Source!I527, 2))), 2)</f>
        <v>0</v>
      </c>
      <c r="T504">
        <f>Source!X527</f>
        <v>0</v>
      </c>
      <c r="U504">
        <f>ROUND((Source!FY527/100)*((ROUND(Source!AF527*Source!I527, 2)+ROUND(Source!AE527*Source!I527, 2))), 2)</f>
        <v>0</v>
      </c>
      <c r="V504">
        <f>Source!Y527</f>
        <v>0</v>
      </c>
      <c r="W504">
        <f>IF(Source!BI527&lt;=1,H504, 0)</f>
        <v>6570.89</v>
      </c>
      <c r="X504">
        <f>IF(Source!BI527=2,H504, 0)</f>
        <v>0</v>
      </c>
      <c r="Y504">
        <f>IF(Source!BI527=3,H504, 0)</f>
        <v>0</v>
      </c>
      <c r="Z504">
        <f>IF(Source!BI527=4,H504, 0)</f>
        <v>0</v>
      </c>
    </row>
    <row r="505" spans="1:26" ht="27.6" x14ac:dyDescent="0.3">
      <c r="A505" s="46" t="str">
        <f>Source!E528</f>
        <v>55,2</v>
      </c>
      <c r="B505" s="47" t="str">
        <f>Source!F528</f>
        <v>14.4.01.02-0113</v>
      </c>
      <c r="C505" s="47" t="str">
        <f>Source!G528</f>
        <v>Грунтовка акриловая НОРТЕКС-ГРУНТ</v>
      </c>
      <c r="D505" s="35" t="str">
        <f>Source!H528</f>
        <v>кг</v>
      </c>
      <c r="E505" s="36">
        <f>Source!I528</f>
        <v>-98.552700000000002</v>
      </c>
      <c r="F505" s="37">
        <f>Source!AL528+Source!AM528+Source!AO528</f>
        <v>15.25</v>
      </c>
      <c r="G505" s="38" t="s">
        <v>6</v>
      </c>
      <c r="H505" s="37">
        <f>ROUND(Source!AC528*Source!I528, 2)+ROUND(Source!AD528*Source!I528, 2)+ROUND(Source!AF528*Source!I528, 2)</f>
        <v>-1502.93</v>
      </c>
      <c r="I505" s="39"/>
      <c r="J505" s="39">
        <f>IF(Source!BC528&lt;&gt; 0, Source!BC528, 1)</f>
        <v>1</v>
      </c>
      <c r="K505" s="37">
        <f>Source!O528</f>
        <v>-1502.93</v>
      </c>
      <c r="L505" s="40"/>
      <c r="S505">
        <f>ROUND((Source!FX528/100)*((ROUND(Source!AF528*Source!I528, 2)+ROUND(Source!AE528*Source!I528, 2))), 2)</f>
        <v>0</v>
      </c>
      <c r="T505">
        <f>Source!X528</f>
        <v>0</v>
      </c>
      <c r="U505">
        <f>ROUND((Source!FY528/100)*((ROUND(Source!AF528*Source!I528, 2)+ROUND(Source!AE528*Source!I528, 2))), 2)</f>
        <v>0</v>
      </c>
      <c r="V505">
        <f>Source!Y528</f>
        <v>0</v>
      </c>
      <c r="W505">
        <f>IF(Source!BI528&lt;=1,H505, 0)</f>
        <v>-1502.93</v>
      </c>
      <c r="X505">
        <f>IF(Source!BI528=2,H505, 0)</f>
        <v>0</v>
      </c>
      <c r="Y505">
        <f>IF(Source!BI528=3,H505, 0)</f>
        <v>0</v>
      </c>
      <c r="Z505">
        <f>IF(Source!BI528=4,H505, 0)</f>
        <v>0</v>
      </c>
    </row>
    <row r="506" spans="1:26" ht="13.8" x14ac:dyDescent="0.25">
      <c r="G506" s="77">
        <f>H497+H498+H500+H501+H502+SUM(H504:H505)</f>
        <v>7605.99</v>
      </c>
      <c r="H506" s="77"/>
      <c r="J506" s="77">
        <f>K497+K498+K500+K501+K502+SUM(K504:K505)</f>
        <v>7606.8099999999995</v>
      </c>
      <c r="K506" s="77"/>
      <c r="L506" s="41">
        <f>Source!U526</f>
        <v>34.850698537499994</v>
      </c>
      <c r="O506" s="20">
        <f>G506</f>
        <v>7605.99</v>
      </c>
      <c r="P506" s="20">
        <f>J506</f>
        <v>7606.8099999999995</v>
      </c>
      <c r="Q506" s="20">
        <f>L506</f>
        <v>34.850698537499994</v>
      </c>
      <c r="W506">
        <f>IF(Source!BI526&lt;=1,H497+H498+H500+H501+H502, 0)</f>
        <v>2538.0299999999997</v>
      </c>
      <c r="X506">
        <f>IF(Source!BI526=2,H497+H498+H500+H501+H502, 0)</f>
        <v>0</v>
      </c>
      <c r="Y506">
        <f>IF(Source!BI526=3,H497+H498+H500+H501+H502, 0)</f>
        <v>0</v>
      </c>
      <c r="Z506">
        <f>IF(Source!BI526=4,H497+H498+H500+H501+H502, 0)</f>
        <v>0</v>
      </c>
    </row>
    <row r="507" spans="1:26" ht="41.4" x14ac:dyDescent="0.3">
      <c r="A507" s="46" t="str">
        <f>Source!E529</f>
        <v>56</v>
      </c>
      <c r="B507" s="47" t="str">
        <f>Source!F529</f>
        <v>04.3.02.12-0007</v>
      </c>
      <c r="C507" s="47" t="str">
        <f>Source!G529</f>
        <v>Смесь штукатурная с повышенной паропроницаемостью "БИРСС 43" (марка М25)         36,15+9,35</v>
      </c>
      <c r="D507" s="35" t="str">
        <f>Source!H529</f>
        <v>т</v>
      </c>
      <c r="E507" s="36">
        <f>Source!I529</f>
        <v>4.5499999999999999E-2</v>
      </c>
      <c r="F507" s="37">
        <f>Source!AL529</f>
        <v>1022.24</v>
      </c>
      <c r="G507" s="39" t="str">
        <f>Source!DD529</f>
        <v/>
      </c>
      <c r="H507" s="37">
        <f>ROUND(Source!AC529*Source!I529, 2)</f>
        <v>46.51</v>
      </c>
      <c r="I507" s="39" t="str">
        <f>Source!BO529</f>
        <v/>
      </c>
      <c r="J507" s="39">
        <f>IF(Source!BC529&lt;&gt; 0, Source!BC529, 1)</f>
        <v>1</v>
      </c>
      <c r="K507" s="37">
        <f>Source!P529</f>
        <v>46.51</v>
      </c>
      <c r="L507" s="40"/>
      <c r="S507">
        <f>ROUND((Source!FX529/100)*((ROUND(Source!AF529*Source!I529, 2)+ROUND(Source!AE529*Source!I529, 2))), 2)</f>
        <v>0</v>
      </c>
      <c r="T507">
        <f>Source!X529</f>
        <v>0</v>
      </c>
      <c r="U507">
        <f>ROUND((Source!FY529/100)*((ROUND(Source!AF529*Source!I529, 2)+ROUND(Source!AE529*Source!I529, 2))), 2)</f>
        <v>0</v>
      </c>
      <c r="V507">
        <f>Source!Y529</f>
        <v>0</v>
      </c>
    </row>
    <row r="508" spans="1:26" ht="13.8" x14ac:dyDescent="0.25">
      <c r="G508" s="77">
        <f>H507</f>
        <v>46.51</v>
      </c>
      <c r="H508" s="77"/>
      <c r="J508" s="77">
        <f>K507</f>
        <v>46.51</v>
      </c>
      <c r="K508" s="77"/>
      <c r="L508" s="41">
        <f>Source!U529</f>
        <v>0</v>
      </c>
      <c r="O508" s="20">
        <f>G508</f>
        <v>46.51</v>
      </c>
      <c r="P508" s="20">
        <f>J508</f>
        <v>46.51</v>
      </c>
      <c r="Q508" s="20">
        <f>L508</f>
        <v>0</v>
      </c>
      <c r="W508">
        <f>IF(Source!BI529&lt;=1,H507, 0)</f>
        <v>46.51</v>
      </c>
      <c r="X508">
        <f>IF(Source!BI529=2,H507, 0)</f>
        <v>0</v>
      </c>
      <c r="Y508">
        <f>IF(Source!BI529=3,H507, 0)</f>
        <v>0</v>
      </c>
      <c r="Z508">
        <f>IF(Source!BI529=4,H507, 0)</f>
        <v>0</v>
      </c>
    </row>
    <row r="510" spans="1:26" ht="13.8" x14ac:dyDescent="0.25">
      <c r="A510" s="76" t="str">
        <f>CONCATENATE("Итого по разделу: ",IF(Source!G531&lt;&gt;"Новый раздел", Source!G531, ""))</f>
        <v>Итого по разделу: 5.Фасады</v>
      </c>
      <c r="B510" s="76"/>
      <c r="C510" s="76"/>
      <c r="D510" s="76"/>
      <c r="E510" s="76"/>
      <c r="F510" s="76"/>
      <c r="G510" s="75">
        <f>SUM(O494:O509)</f>
        <v>7652.5</v>
      </c>
      <c r="H510" s="75"/>
      <c r="I510" s="26"/>
      <c r="J510" s="75">
        <f>SUM(P494:P509)</f>
        <v>7653.32</v>
      </c>
      <c r="K510" s="75"/>
      <c r="L510" s="41">
        <f>SUM(Q494:Q509)</f>
        <v>34.850698537499994</v>
      </c>
    </row>
    <row r="514" spans="1:26" ht="16.8" x14ac:dyDescent="0.3">
      <c r="A514" s="74" t="str">
        <f>CONCATENATE("Раздел: ",IF(Source!G560&lt;&gt;"Новый раздел", Source!G560, ""))</f>
        <v>Раздел: 6.Интерьеры</v>
      </c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</row>
    <row r="515" spans="1:26" ht="55.2" x14ac:dyDescent="0.3">
      <c r="A515" s="44" t="str">
        <f>Source!E564</f>
        <v>57</v>
      </c>
      <c r="B515" s="45" t="s">
        <v>786</v>
      </c>
      <c r="C515" s="45" t="str">
        <f>Source!G564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D515" s="28" t="str">
        <f>Source!H564</f>
        <v>100 м2</v>
      </c>
      <c r="E515" s="25">
        <f>Source!I564</f>
        <v>19.2715</v>
      </c>
      <c r="F515" s="29">
        <f>Source!AL564+Source!AM564+Source!AO564</f>
        <v>268.3</v>
      </c>
      <c r="G515" s="30"/>
      <c r="H515" s="29"/>
      <c r="I515" s="30" t="str">
        <f>Source!BO564</f>
        <v/>
      </c>
      <c r="J515" s="30"/>
      <c r="K515" s="29"/>
      <c r="L515" s="31"/>
      <c r="S515">
        <f>ROUND((Source!FX564/100)*((ROUND(Source!AF564*Source!I564, 2)+ROUND(Source!AE564*Source!I564, 2))), 2)</f>
        <v>757.04</v>
      </c>
      <c r="T515">
        <f>Source!X564</f>
        <v>757.04</v>
      </c>
      <c r="U515">
        <f>ROUND((Source!FY564/100)*((ROUND(Source!AF564*Source!I564, 2)+ROUND(Source!AE564*Source!I564, 2))), 2)</f>
        <v>357.49</v>
      </c>
      <c r="V515">
        <f>Source!Y564</f>
        <v>359.4</v>
      </c>
    </row>
    <row r="516" spans="1:26" x14ac:dyDescent="0.25">
      <c r="C516" s="19" t="str">
        <f>"Объем: "&amp;Source!I564&amp;"=1927,15/"&amp;"100"</f>
        <v>Объем: 19,2715=1927,15/100</v>
      </c>
    </row>
    <row r="517" spans="1:26" ht="14.4" x14ac:dyDescent="0.3">
      <c r="A517" s="44"/>
      <c r="B517" s="45"/>
      <c r="C517" s="45" t="s">
        <v>746</v>
      </c>
      <c r="D517" s="28"/>
      <c r="E517" s="25"/>
      <c r="F517" s="29">
        <f>Source!AO564</f>
        <v>33.869999999999997</v>
      </c>
      <c r="G517" s="30" t="str">
        <f>Source!DG564</f>
        <v>)*1,15</v>
      </c>
      <c r="H517" s="29">
        <f>ROUND(Source!AF564*Source!I564, 2)</f>
        <v>750.62</v>
      </c>
      <c r="I517" s="30"/>
      <c r="J517" s="30">
        <f>IF(Source!BA564&lt;&gt; 0, Source!BA564, 1)</f>
        <v>1</v>
      </c>
      <c r="K517" s="29">
        <f>Source!S564</f>
        <v>750.62</v>
      </c>
      <c r="L517" s="31"/>
      <c r="R517">
        <f>H517</f>
        <v>750.62</v>
      </c>
    </row>
    <row r="518" spans="1:26" ht="14.4" x14ac:dyDescent="0.3">
      <c r="A518" s="44"/>
      <c r="B518" s="45"/>
      <c r="C518" s="45" t="s">
        <v>92</v>
      </c>
      <c r="D518" s="28"/>
      <c r="E518" s="25"/>
      <c r="F518" s="29">
        <f>Source!AM564</f>
        <v>22.14</v>
      </c>
      <c r="G518" s="30" t="str">
        <f>Source!DE564</f>
        <v>)*1,25</v>
      </c>
      <c r="H518" s="29">
        <f>ROUND(Source!AD564*Source!I564, 2)</f>
        <v>533.44000000000005</v>
      </c>
      <c r="I518" s="30"/>
      <c r="J518" s="30">
        <f>IF(Source!BB564&lt;&gt; 0, Source!BB564, 1)</f>
        <v>1</v>
      </c>
      <c r="K518" s="29">
        <f>Source!Q564</f>
        <v>533.44000000000005</v>
      </c>
      <c r="L518" s="31"/>
    </row>
    <row r="519" spans="1:26" ht="14.4" x14ac:dyDescent="0.3">
      <c r="A519" s="44"/>
      <c r="B519" s="45"/>
      <c r="C519" s="45" t="s">
        <v>747</v>
      </c>
      <c r="D519" s="28"/>
      <c r="E519" s="25"/>
      <c r="F519" s="29">
        <f>Source!AN564</f>
        <v>0.57999999999999996</v>
      </c>
      <c r="G519" s="30" t="str">
        <f>Source!DF564</f>
        <v>)*1,25</v>
      </c>
      <c r="H519" s="32">
        <f>ROUND(Source!AE564*Source!I564, 2)</f>
        <v>14.07</v>
      </c>
      <c r="I519" s="30"/>
      <c r="J519" s="30">
        <f>IF(Source!BS564&lt;&gt; 0, Source!BS564, 1)</f>
        <v>1</v>
      </c>
      <c r="K519" s="32">
        <f>Source!R564</f>
        <v>14.07</v>
      </c>
      <c r="L519" s="31"/>
      <c r="R519">
        <f>H519</f>
        <v>14.07</v>
      </c>
    </row>
    <row r="520" spans="1:26" ht="14.4" x14ac:dyDescent="0.3">
      <c r="A520" s="44"/>
      <c r="B520" s="45"/>
      <c r="C520" s="45" t="s">
        <v>754</v>
      </c>
      <c r="D520" s="28"/>
      <c r="E520" s="25"/>
      <c r="F520" s="29">
        <f>Source!AL564</f>
        <v>212.29</v>
      </c>
      <c r="G520" s="30" t="str">
        <f>Source!DD564</f>
        <v/>
      </c>
      <c r="H520" s="29">
        <f>ROUND(Source!AC564*Source!I564, 2)</f>
        <v>4091.15</v>
      </c>
      <c r="I520" s="30"/>
      <c r="J520" s="30">
        <f>IF(Source!BC564&lt;&gt; 0, Source!BC564, 1)</f>
        <v>1</v>
      </c>
      <c r="K520" s="29">
        <f>Source!P564</f>
        <v>4091.15</v>
      </c>
      <c r="L520" s="31"/>
    </row>
    <row r="521" spans="1:26" ht="14.4" x14ac:dyDescent="0.3">
      <c r="A521" s="44"/>
      <c r="B521" s="45"/>
      <c r="C521" s="45" t="s">
        <v>748</v>
      </c>
      <c r="D521" s="28" t="s">
        <v>749</v>
      </c>
      <c r="E521" s="25">
        <f>Source!BZ564</f>
        <v>110</v>
      </c>
      <c r="F521" s="72" t="str">
        <f>CONCATENATE(" )", Source!DL564, Source!FT564, "=", Source!FX564)</f>
        <v xml:space="preserve"> )*0,9=99</v>
      </c>
      <c r="G521" s="73"/>
      <c r="H521" s="29">
        <f>SUM(S515:S525)</f>
        <v>757.04</v>
      </c>
      <c r="I521" s="33"/>
      <c r="J521" s="27">
        <f>Source!AT564</f>
        <v>99</v>
      </c>
      <c r="K521" s="29">
        <f>SUM(T515:T525)</f>
        <v>757.04</v>
      </c>
      <c r="L521" s="31"/>
    </row>
    <row r="522" spans="1:26" ht="14.4" x14ac:dyDescent="0.3">
      <c r="A522" s="44"/>
      <c r="B522" s="45"/>
      <c r="C522" s="45" t="s">
        <v>750</v>
      </c>
      <c r="D522" s="28" t="s">
        <v>749</v>
      </c>
      <c r="E522" s="25">
        <f>Source!CA564</f>
        <v>55</v>
      </c>
      <c r="F522" s="72" t="str">
        <f>CONCATENATE(" )", Source!DM564, Source!FU564, "=", Source!FY564)</f>
        <v xml:space="preserve"> )*0,85=46,75</v>
      </c>
      <c r="G522" s="73"/>
      <c r="H522" s="29">
        <f>SUM(U515:U525)</f>
        <v>357.49</v>
      </c>
      <c r="I522" s="33"/>
      <c r="J522" s="27">
        <f>Source!AU564</f>
        <v>47</v>
      </c>
      <c r="K522" s="29">
        <f>SUM(V515:V525)</f>
        <v>359.4</v>
      </c>
      <c r="L522" s="31"/>
    </row>
    <row r="523" spans="1:26" ht="14.4" x14ac:dyDescent="0.3">
      <c r="A523" s="44"/>
      <c r="B523" s="45"/>
      <c r="C523" s="45" t="s">
        <v>751</v>
      </c>
      <c r="D523" s="28" t="s">
        <v>752</v>
      </c>
      <c r="E523" s="25">
        <f>Source!AQ564</f>
        <v>3.69</v>
      </c>
      <c r="F523" s="29"/>
      <c r="G523" s="30" t="str">
        <f>Source!DI564</f>
        <v>)*1,15</v>
      </c>
      <c r="H523" s="29"/>
      <c r="I523" s="30"/>
      <c r="J523" s="30"/>
      <c r="K523" s="29"/>
      <c r="L523" s="34">
        <f>Source!U564</f>
        <v>81.77861025</v>
      </c>
    </row>
    <row r="524" spans="1:26" ht="27.6" x14ac:dyDescent="0.3">
      <c r="A524" s="44" t="str">
        <f>Source!E565</f>
        <v>57,1</v>
      </c>
      <c r="B524" s="45" t="str">
        <f>Source!F565</f>
        <v>14.4.01.02-0023</v>
      </c>
      <c r="C524" s="45" t="str">
        <f>Source!G565</f>
        <v>Грунтовка акриловая CAPASOL, CAPAROL           расход 0,3л/м2</v>
      </c>
      <c r="D524" s="28" t="str">
        <f>Source!H565</f>
        <v>л</v>
      </c>
      <c r="E524" s="25">
        <f>Source!I565</f>
        <v>578.14499999999998</v>
      </c>
      <c r="F524" s="29">
        <f>Source!AL565+Source!AM565+Source!AO565</f>
        <v>30.67</v>
      </c>
      <c r="G524" s="42" t="s">
        <v>6</v>
      </c>
      <c r="H524" s="29">
        <f>ROUND(Source!AC565*Source!I565, 2)+ROUND(Source!AD565*Source!I565, 2)+ROUND(Source!AF565*Source!I565, 2)</f>
        <v>17731.71</v>
      </c>
      <c r="I524" s="30"/>
      <c r="J524" s="30">
        <f>IF(Source!BC565&lt;&gt; 0, Source!BC565, 1)</f>
        <v>1</v>
      </c>
      <c r="K524" s="29">
        <f>Source!O565</f>
        <v>17731.71</v>
      </c>
      <c r="L524" s="31"/>
      <c r="S524">
        <f>ROUND((Source!FX565/100)*((ROUND(Source!AF565*Source!I565, 2)+ROUND(Source!AE565*Source!I565, 2))), 2)</f>
        <v>0</v>
      </c>
      <c r="T524">
        <f>Source!X565</f>
        <v>0</v>
      </c>
      <c r="U524">
        <f>ROUND((Source!FY565/100)*((ROUND(Source!AF565*Source!I565, 2)+ROUND(Source!AE565*Source!I565, 2))), 2)</f>
        <v>0</v>
      </c>
      <c r="V524">
        <f>Source!Y565</f>
        <v>0</v>
      </c>
      <c r="W524">
        <f>IF(Source!BI565&lt;=1,H524, 0)</f>
        <v>17731.71</v>
      </c>
      <c r="X524">
        <f>IF(Source!BI565=2,H524, 0)</f>
        <v>0</v>
      </c>
      <c r="Y524">
        <f>IF(Source!BI565=3,H524, 0)</f>
        <v>0</v>
      </c>
      <c r="Z524">
        <f>IF(Source!BI565=4,H524, 0)</f>
        <v>0</v>
      </c>
    </row>
    <row r="525" spans="1:26" ht="27.6" x14ac:dyDescent="0.3">
      <c r="A525" s="46" t="str">
        <f>Source!E566</f>
        <v>57,2</v>
      </c>
      <c r="B525" s="47" t="str">
        <f>Source!F566</f>
        <v>14.4.01.02-0113</v>
      </c>
      <c r="C525" s="47" t="str">
        <f>Source!G566</f>
        <v>Грунтовка акриловая НОРТЕКС-ГРУНТ</v>
      </c>
      <c r="D525" s="35" t="str">
        <f>Source!H566</f>
        <v>кг</v>
      </c>
      <c r="E525" s="36">
        <f>Source!I566</f>
        <v>-265.94670000000002</v>
      </c>
      <c r="F525" s="37">
        <f>Source!AL566+Source!AM566+Source!AO566</f>
        <v>15.25</v>
      </c>
      <c r="G525" s="38" t="s">
        <v>6</v>
      </c>
      <c r="H525" s="37">
        <f>ROUND(Source!AC566*Source!I566, 2)+ROUND(Source!AD566*Source!I566, 2)+ROUND(Source!AF566*Source!I566, 2)</f>
        <v>-4055.69</v>
      </c>
      <c r="I525" s="39"/>
      <c r="J525" s="39">
        <f>IF(Source!BC566&lt;&gt; 0, Source!BC566, 1)</f>
        <v>1</v>
      </c>
      <c r="K525" s="37">
        <f>Source!O566</f>
        <v>-4055.69</v>
      </c>
      <c r="L525" s="40"/>
      <c r="S525">
        <f>ROUND((Source!FX566/100)*((ROUND(Source!AF566*Source!I566, 2)+ROUND(Source!AE566*Source!I566, 2))), 2)</f>
        <v>0</v>
      </c>
      <c r="T525">
        <f>Source!X566</f>
        <v>0</v>
      </c>
      <c r="U525">
        <f>ROUND((Source!FY566/100)*((ROUND(Source!AF566*Source!I566, 2)+ROUND(Source!AE566*Source!I566, 2))), 2)</f>
        <v>0</v>
      </c>
      <c r="V525">
        <f>Source!Y566</f>
        <v>0</v>
      </c>
      <c r="W525">
        <f>IF(Source!BI566&lt;=1,H525, 0)</f>
        <v>-4055.69</v>
      </c>
      <c r="X525">
        <f>IF(Source!BI566=2,H525, 0)</f>
        <v>0</v>
      </c>
      <c r="Y525">
        <f>IF(Source!BI566=3,H525, 0)</f>
        <v>0</v>
      </c>
      <c r="Z525">
        <f>IF(Source!BI566=4,H525, 0)</f>
        <v>0</v>
      </c>
    </row>
    <row r="526" spans="1:26" ht="13.8" x14ac:dyDescent="0.25">
      <c r="G526" s="77">
        <f>H517+H518+H520+H521+H522+SUM(H524:H525)</f>
        <v>20165.759999999998</v>
      </c>
      <c r="H526" s="77"/>
      <c r="J526" s="77">
        <f>K517+K518+K520+K521+K522+SUM(K524:K525)</f>
        <v>20167.669999999998</v>
      </c>
      <c r="K526" s="77"/>
      <c r="L526" s="41">
        <f>Source!U564</f>
        <v>81.77861025</v>
      </c>
      <c r="O526" s="20">
        <f>G526</f>
        <v>20165.759999999998</v>
      </c>
      <c r="P526" s="20">
        <f>J526</f>
        <v>20167.669999999998</v>
      </c>
      <c r="Q526" s="20">
        <f>L526</f>
        <v>81.77861025</v>
      </c>
      <c r="W526">
        <f>IF(Source!BI564&lt;=1,H517+H518+H520+H521+H522, 0)</f>
        <v>6489.74</v>
      </c>
      <c r="X526">
        <f>IF(Source!BI564=2,H517+H518+H520+H521+H522, 0)</f>
        <v>0</v>
      </c>
      <c r="Y526">
        <f>IF(Source!BI564=3,H517+H518+H520+H521+H522, 0)</f>
        <v>0</v>
      </c>
      <c r="Z526">
        <f>IF(Source!BI564=4,H517+H518+H520+H521+H522, 0)</f>
        <v>0</v>
      </c>
    </row>
    <row r="527" spans="1:26" ht="41.4" x14ac:dyDescent="0.3">
      <c r="A527" s="46" t="str">
        <f>Source!E567</f>
        <v>58</v>
      </c>
      <c r="B527" s="47" t="str">
        <f>Source!F567</f>
        <v>04.3.02.12-0007</v>
      </c>
      <c r="C527" s="47" t="str">
        <f>Source!G567</f>
        <v>Смесь штукатурная с повышенной паропроницаемостью "БИРСС 43" (марка М25)      308,58+187,80</v>
      </c>
      <c r="D527" s="35" t="str">
        <f>Source!H567</f>
        <v>т</v>
      </c>
      <c r="E527" s="36">
        <f>Source!I567</f>
        <v>0.49637999999999999</v>
      </c>
      <c r="F527" s="37">
        <f>Source!AL567</f>
        <v>1022.24</v>
      </c>
      <c r="G527" s="39" t="str">
        <f>Source!DD567</f>
        <v/>
      </c>
      <c r="H527" s="37">
        <f>ROUND(Source!AC567*Source!I567, 2)</f>
        <v>507.42</v>
      </c>
      <c r="I527" s="39" t="str">
        <f>Source!BO567</f>
        <v/>
      </c>
      <c r="J527" s="39">
        <f>IF(Source!BC567&lt;&gt; 0, Source!BC567, 1)</f>
        <v>1</v>
      </c>
      <c r="K527" s="37">
        <f>Source!P567</f>
        <v>507.42</v>
      </c>
      <c r="L527" s="40"/>
      <c r="S527">
        <f>ROUND((Source!FX567/100)*((ROUND(Source!AF567*Source!I567, 2)+ROUND(Source!AE567*Source!I567, 2))), 2)</f>
        <v>0</v>
      </c>
      <c r="T527">
        <f>Source!X567</f>
        <v>0</v>
      </c>
      <c r="U527">
        <f>ROUND((Source!FY567/100)*((ROUND(Source!AF567*Source!I567, 2)+ROUND(Source!AE567*Source!I567, 2))), 2)</f>
        <v>0</v>
      </c>
      <c r="V527">
        <f>Source!Y567</f>
        <v>0</v>
      </c>
    </row>
    <row r="528" spans="1:26" ht="13.8" x14ac:dyDescent="0.25">
      <c r="G528" s="77">
        <f>H527</f>
        <v>507.42</v>
      </c>
      <c r="H528" s="77"/>
      <c r="J528" s="77">
        <f>K527</f>
        <v>507.42</v>
      </c>
      <c r="K528" s="77"/>
      <c r="L528" s="41">
        <f>Source!U567</f>
        <v>0</v>
      </c>
      <c r="O528" s="20">
        <f>G528</f>
        <v>507.42</v>
      </c>
      <c r="P528" s="20">
        <f>J528</f>
        <v>507.42</v>
      </c>
      <c r="Q528" s="20">
        <f>L528</f>
        <v>0</v>
      </c>
      <c r="W528">
        <f>IF(Source!BI567&lt;=1,H527, 0)</f>
        <v>507.42</v>
      </c>
      <c r="X528">
        <f>IF(Source!BI567=2,H527, 0)</f>
        <v>0</v>
      </c>
      <c r="Y528">
        <f>IF(Source!BI567=3,H527, 0)</f>
        <v>0</v>
      </c>
      <c r="Z528">
        <f>IF(Source!BI567=4,H527, 0)</f>
        <v>0</v>
      </c>
    </row>
    <row r="530" spans="1:26" ht="13.8" x14ac:dyDescent="0.25">
      <c r="A530" s="76" t="str">
        <f>CONCATENATE("Итого по разделу: ",IF(Source!G569&lt;&gt;"Новый раздел", Source!G569, ""))</f>
        <v>Итого по разделу: 6.Интерьеры</v>
      </c>
      <c r="B530" s="76"/>
      <c r="C530" s="76"/>
      <c r="D530" s="76"/>
      <c r="E530" s="76"/>
      <c r="F530" s="76"/>
      <c r="G530" s="75">
        <f>SUM(O514:O529)</f>
        <v>20673.179999999997</v>
      </c>
      <c r="H530" s="75"/>
      <c r="I530" s="26"/>
      <c r="J530" s="75">
        <f>SUM(P514:P529)</f>
        <v>20675.089999999997</v>
      </c>
      <c r="K530" s="75"/>
      <c r="L530" s="41">
        <f>SUM(Q514:Q529)</f>
        <v>81.77861025</v>
      </c>
    </row>
    <row r="534" spans="1:26" ht="16.8" x14ac:dyDescent="0.3">
      <c r="A534" s="74" t="str">
        <f>CONCATENATE("Раздел: ",IF(Source!G598&lt;&gt;"Новый раздел", Source!G598, ""))</f>
        <v>Раздел: 7.Полы и лестницы</v>
      </c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</row>
    <row r="535" spans="1:26" ht="55.2" x14ac:dyDescent="0.3">
      <c r="A535" s="44" t="str">
        <f>Source!E602</f>
        <v>59</v>
      </c>
      <c r="B535" s="45" t="s">
        <v>786</v>
      </c>
      <c r="C535" s="45" t="str">
        <f>Source!G602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D535" s="28" t="str">
        <f>Source!H602</f>
        <v>100 м2</v>
      </c>
      <c r="E535" s="25">
        <f>Source!I602</f>
        <v>0.85770000000000002</v>
      </c>
      <c r="F535" s="29">
        <f>Source!AL602+Source!AM602+Source!AO602</f>
        <v>268.3</v>
      </c>
      <c r="G535" s="30"/>
      <c r="H535" s="29"/>
      <c r="I535" s="30" t="str">
        <f>Source!BO602</f>
        <v/>
      </c>
      <c r="J535" s="30"/>
      <c r="K535" s="29"/>
      <c r="L535" s="31"/>
      <c r="S535">
        <f>ROUND((Source!FX602/100)*((ROUND(Source!AF602*Source!I602, 2)+ROUND(Source!AE602*Source!I602, 2))), 2)</f>
        <v>33.700000000000003</v>
      </c>
      <c r="T535">
        <f>Source!X602</f>
        <v>33.700000000000003</v>
      </c>
      <c r="U535">
        <f>ROUND((Source!FY602/100)*((ROUND(Source!AF602*Source!I602, 2)+ROUND(Source!AE602*Source!I602, 2))), 2)</f>
        <v>15.91</v>
      </c>
      <c r="V535">
        <f>Source!Y602</f>
        <v>16</v>
      </c>
    </row>
    <row r="536" spans="1:26" x14ac:dyDescent="0.25">
      <c r="C536" s="19" t="str">
        <f>"Объем: "&amp;Source!I602&amp;"=85,77/"&amp;"100"</f>
        <v>Объем: 0,8577=85,77/100</v>
      </c>
    </row>
    <row r="537" spans="1:26" ht="14.4" x14ac:dyDescent="0.3">
      <c r="A537" s="44"/>
      <c r="B537" s="45"/>
      <c r="C537" s="45" t="s">
        <v>746</v>
      </c>
      <c r="D537" s="28"/>
      <c r="E537" s="25"/>
      <c r="F537" s="29">
        <f>Source!AO602</f>
        <v>33.869999999999997</v>
      </c>
      <c r="G537" s="30" t="str">
        <f>Source!DG602</f>
        <v>)*1,15</v>
      </c>
      <c r="H537" s="29">
        <f>ROUND(Source!AF602*Source!I602, 2)</f>
        <v>33.409999999999997</v>
      </c>
      <c r="I537" s="30"/>
      <c r="J537" s="30">
        <f>IF(Source!BA602&lt;&gt; 0, Source!BA602, 1)</f>
        <v>1</v>
      </c>
      <c r="K537" s="29">
        <f>Source!S602</f>
        <v>33.409999999999997</v>
      </c>
      <c r="L537" s="31"/>
      <c r="R537">
        <f>H537</f>
        <v>33.409999999999997</v>
      </c>
    </row>
    <row r="538" spans="1:26" ht="14.4" x14ac:dyDescent="0.3">
      <c r="A538" s="44"/>
      <c r="B538" s="45"/>
      <c r="C538" s="45" t="s">
        <v>92</v>
      </c>
      <c r="D538" s="28"/>
      <c r="E538" s="25"/>
      <c r="F538" s="29">
        <f>Source!AM602</f>
        <v>22.14</v>
      </c>
      <c r="G538" s="30" t="str">
        <f>Source!DE602</f>
        <v>)*1,25</v>
      </c>
      <c r="H538" s="29">
        <f>ROUND(Source!AD602*Source!I602, 2)</f>
        <v>23.74</v>
      </c>
      <c r="I538" s="30"/>
      <c r="J538" s="30">
        <f>IF(Source!BB602&lt;&gt; 0, Source!BB602, 1)</f>
        <v>1</v>
      </c>
      <c r="K538" s="29">
        <f>Source!Q602</f>
        <v>23.74</v>
      </c>
      <c r="L538" s="31"/>
    </row>
    <row r="539" spans="1:26" ht="14.4" x14ac:dyDescent="0.3">
      <c r="A539" s="44"/>
      <c r="B539" s="45"/>
      <c r="C539" s="45" t="s">
        <v>747</v>
      </c>
      <c r="D539" s="28"/>
      <c r="E539" s="25"/>
      <c r="F539" s="29">
        <f>Source!AN602</f>
        <v>0.57999999999999996</v>
      </c>
      <c r="G539" s="30" t="str">
        <f>Source!DF602</f>
        <v>)*1,25</v>
      </c>
      <c r="H539" s="32">
        <f>ROUND(Source!AE602*Source!I602, 2)</f>
        <v>0.63</v>
      </c>
      <c r="I539" s="30"/>
      <c r="J539" s="30">
        <f>IF(Source!BS602&lt;&gt; 0, Source!BS602, 1)</f>
        <v>1</v>
      </c>
      <c r="K539" s="32">
        <f>Source!R602</f>
        <v>0.63</v>
      </c>
      <c r="L539" s="31"/>
      <c r="R539">
        <f>H539</f>
        <v>0.63</v>
      </c>
    </row>
    <row r="540" spans="1:26" ht="14.4" x14ac:dyDescent="0.3">
      <c r="A540" s="44"/>
      <c r="B540" s="45"/>
      <c r="C540" s="45" t="s">
        <v>754</v>
      </c>
      <c r="D540" s="28"/>
      <c r="E540" s="25"/>
      <c r="F540" s="29">
        <f>Source!AL602</f>
        <v>212.29</v>
      </c>
      <c r="G540" s="30" t="str">
        <f>Source!DD602</f>
        <v/>
      </c>
      <c r="H540" s="29">
        <f>ROUND(Source!AC602*Source!I602, 2)</f>
        <v>182.08</v>
      </c>
      <c r="I540" s="30"/>
      <c r="J540" s="30">
        <f>IF(Source!BC602&lt;&gt; 0, Source!BC602, 1)</f>
        <v>1</v>
      </c>
      <c r="K540" s="29">
        <f>Source!P602</f>
        <v>182.08</v>
      </c>
      <c r="L540" s="31"/>
    </row>
    <row r="541" spans="1:26" ht="14.4" x14ac:dyDescent="0.3">
      <c r="A541" s="44"/>
      <c r="B541" s="45"/>
      <c r="C541" s="45" t="s">
        <v>748</v>
      </c>
      <c r="D541" s="28" t="s">
        <v>749</v>
      </c>
      <c r="E541" s="25">
        <f>Source!BZ602</f>
        <v>110</v>
      </c>
      <c r="F541" s="72" t="str">
        <f>CONCATENATE(" )", Source!DL602, Source!FT602, "=", Source!FX602)</f>
        <v xml:space="preserve"> )*0,9=99</v>
      </c>
      <c r="G541" s="73"/>
      <c r="H541" s="29">
        <f>SUM(S535:S545)</f>
        <v>33.700000000000003</v>
      </c>
      <c r="I541" s="33"/>
      <c r="J541" s="27">
        <f>Source!AT602</f>
        <v>99</v>
      </c>
      <c r="K541" s="29">
        <f>SUM(T535:T545)</f>
        <v>33.700000000000003</v>
      </c>
      <c r="L541" s="31"/>
    </row>
    <row r="542" spans="1:26" ht="14.4" x14ac:dyDescent="0.3">
      <c r="A542" s="44"/>
      <c r="B542" s="45"/>
      <c r="C542" s="45" t="s">
        <v>750</v>
      </c>
      <c r="D542" s="28" t="s">
        <v>749</v>
      </c>
      <c r="E542" s="25">
        <f>Source!CA602</f>
        <v>55</v>
      </c>
      <c r="F542" s="72" t="str">
        <f>CONCATENATE(" )", Source!DM602, Source!FU602, "=", Source!FY602)</f>
        <v xml:space="preserve"> )*0,85=46,75</v>
      </c>
      <c r="G542" s="73"/>
      <c r="H542" s="29">
        <f>SUM(U535:U545)</f>
        <v>15.91</v>
      </c>
      <c r="I542" s="33"/>
      <c r="J542" s="27">
        <f>Source!AU602</f>
        <v>47</v>
      </c>
      <c r="K542" s="29">
        <f>SUM(V535:V545)</f>
        <v>16</v>
      </c>
      <c r="L542" s="31"/>
    </row>
    <row r="543" spans="1:26" ht="14.4" x14ac:dyDescent="0.3">
      <c r="A543" s="44"/>
      <c r="B543" s="45"/>
      <c r="C543" s="45" t="s">
        <v>751</v>
      </c>
      <c r="D543" s="28" t="s">
        <v>752</v>
      </c>
      <c r="E543" s="25">
        <f>Source!AQ602</f>
        <v>3.69</v>
      </c>
      <c r="F543" s="29"/>
      <c r="G543" s="30" t="str">
        <f>Source!DI602</f>
        <v>)*1,15</v>
      </c>
      <c r="H543" s="29"/>
      <c r="I543" s="30"/>
      <c r="J543" s="30"/>
      <c r="K543" s="29"/>
      <c r="L543" s="34">
        <f>Source!U602</f>
        <v>3.6396499499999999</v>
      </c>
    </row>
    <row r="544" spans="1:26" ht="27.6" x14ac:dyDescent="0.3">
      <c r="A544" s="44" t="str">
        <f>Source!E603</f>
        <v>59,1</v>
      </c>
      <c r="B544" s="45" t="str">
        <f>Source!F603</f>
        <v>14.4.01.02-0023</v>
      </c>
      <c r="C544" s="45" t="str">
        <f>Source!G603</f>
        <v>Грунтовка акриловая CAPASOL, CAPAROL           расход 0,3л/м2</v>
      </c>
      <c r="D544" s="28" t="str">
        <f>Source!H603</f>
        <v>л</v>
      </c>
      <c r="E544" s="25">
        <f>Source!I603</f>
        <v>25.731000000000002</v>
      </c>
      <c r="F544" s="29">
        <f>Source!AL603+Source!AM603+Source!AO603</f>
        <v>30.67</v>
      </c>
      <c r="G544" s="42" t="s">
        <v>6</v>
      </c>
      <c r="H544" s="29">
        <f>ROUND(Source!AC603*Source!I603, 2)+ROUND(Source!AD603*Source!I603, 2)+ROUND(Source!AF603*Source!I603, 2)</f>
        <v>789.17</v>
      </c>
      <c r="I544" s="30"/>
      <c r="J544" s="30">
        <f>IF(Source!BC603&lt;&gt; 0, Source!BC603, 1)</f>
        <v>1</v>
      </c>
      <c r="K544" s="29">
        <f>Source!O603</f>
        <v>789.17</v>
      </c>
      <c r="L544" s="31"/>
      <c r="S544">
        <f>ROUND((Source!FX603/100)*((ROUND(Source!AF603*Source!I603, 2)+ROUND(Source!AE603*Source!I603, 2))), 2)</f>
        <v>0</v>
      </c>
      <c r="T544">
        <f>Source!X603</f>
        <v>0</v>
      </c>
      <c r="U544">
        <f>ROUND((Source!FY603/100)*((ROUND(Source!AF603*Source!I603, 2)+ROUND(Source!AE603*Source!I603, 2))), 2)</f>
        <v>0</v>
      </c>
      <c r="V544">
        <f>Source!Y603</f>
        <v>0</v>
      </c>
      <c r="W544">
        <f>IF(Source!BI603&lt;=1,H544, 0)</f>
        <v>789.17</v>
      </c>
      <c r="X544">
        <f>IF(Source!BI603=2,H544, 0)</f>
        <v>0</v>
      </c>
      <c r="Y544">
        <f>IF(Source!BI603=3,H544, 0)</f>
        <v>0</v>
      </c>
      <c r="Z544">
        <f>IF(Source!BI603=4,H544, 0)</f>
        <v>0</v>
      </c>
    </row>
    <row r="545" spans="1:26" ht="27.6" x14ac:dyDescent="0.3">
      <c r="A545" s="46" t="str">
        <f>Source!E604</f>
        <v>59,2</v>
      </c>
      <c r="B545" s="47" t="str">
        <f>Source!F604</f>
        <v>14.4.01.02-0113</v>
      </c>
      <c r="C545" s="47" t="str">
        <f>Source!G604</f>
        <v>Грунтовка акриловая НОРТЕКС-ГРУНТ</v>
      </c>
      <c r="D545" s="35" t="str">
        <f>Source!H604</f>
        <v>кг</v>
      </c>
      <c r="E545" s="36">
        <f>Source!I604</f>
        <v>-11.836259999999999</v>
      </c>
      <c r="F545" s="37">
        <f>Source!AL604+Source!AM604+Source!AO604</f>
        <v>15.25</v>
      </c>
      <c r="G545" s="38" t="s">
        <v>6</v>
      </c>
      <c r="H545" s="37">
        <f>ROUND(Source!AC604*Source!I604, 2)+ROUND(Source!AD604*Source!I604, 2)+ROUND(Source!AF604*Source!I604, 2)</f>
        <v>-180.5</v>
      </c>
      <c r="I545" s="39"/>
      <c r="J545" s="39">
        <f>IF(Source!BC604&lt;&gt; 0, Source!BC604, 1)</f>
        <v>1</v>
      </c>
      <c r="K545" s="37">
        <f>Source!O604</f>
        <v>-180.5</v>
      </c>
      <c r="L545" s="40"/>
      <c r="S545">
        <f>ROUND((Source!FX604/100)*((ROUND(Source!AF604*Source!I604, 2)+ROUND(Source!AE604*Source!I604, 2))), 2)</f>
        <v>0</v>
      </c>
      <c r="T545">
        <f>Source!X604</f>
        <v>0</v>
      </c>
      <c r="U545">
        <f>ROUND((Source!FY604/100)*((ROUND(Source!AF604*Source!I604, 2)+ROUND(Source!AE604*Source!I604, 2))), 2)</f>
        <v>0</v>
      </c>
      <c r="V545">
        <f>Source!Y604</f>
        <v>0</v>
      </c>
      <c r="W545">
        <f>IF(Source!BI604&lt;=1,H545, 0)</f>
        <v>-180.5</v>
      </c>
      <c r="X545">
        <f>IF(Source!BI604=2,H545, 0)</f>
        <v>0</v>
      </c>
      <c r="Y545">
        <f>IF(Source!BI604=3,H545, 0)</f>
        <v>0</v>
      </c>
      <c r="Z545">
        <f>IF(Source!BI604=4,H545, 0)</f>
        <v>0</v>
      </c>
    </row>
    <row r="546" spans="1:26" ht="13.8" x14ac:dyDescent="0.25">
      <c r="G546" s="77">
        <f>H537+H538+H540+H541+H542+SUM(H544:H545)</f>
        <v>897.51</v>
      </c>
      <c r="H546" s="77"/>
      <c r="J546" s="77">
        <f>K537+K538+K540+K541+K542+SUM(K544:K545)</f>
        <v>897.59999999999991</v>
      </c>
      <c r="K546" s="77"/>
      <c r="L546" s="41">
        <f>Source!U602</f>
        <v>3.6396499499999999</v>
      </c>
      <c r="O546" s="20">
        <f>G546</f>
        <v>897.51</v>
      </c>
      <c r="P546" s="20">
        <f>J546</f>
        <v>897.59999999999991</v>
      </c>
      <c r="Q546" s="20">
        <f>L546</f>
        <v>3.6396499499999999</v>
      </c>
      <c r="W546">
        <f>IF(Source!BI602&lt;=1,H537+H538+H540+H541+H542, 0)</f>
        <v>288.84000000000003</v>
      </c>
      <c r="X546">
        <f>IF(Source!BI602=2,H537+H538+H540+H541+H542, 0)</f>
        <v>0</v>
      </c>
      <c r="Y546">
        <f>IF(Source!BI602=3,H537+H538+H540+H541+H542, 0)</f>
        <v>0</v>
      </c>
      <c r="Z546">
        <f>IF(Source!BI602=4,H537+H538+H540+H541+H542, 0)</f>
        <v>0</v>
      </c>
    </row>
    <row r="548" spans="1:26" ht="13.8" x14ac:dyDescent="0.25">
      <c r="A548" s="76" t="str">
        <f>CONCATENATE("Итого по разделу: ",IF(Source!G606&lt;&gt;"Новый раздел", Source!G606, ""))</f>
        <v>Итого по разделу: 7.Полы и лестницы</v>
      </c>
      <c r="B548" s="76"/>
      <c r="C548" s="76"/>
      <c r="D548" s="76"/>
      <c r="E548" s="76"/>
      <c r="F548" s="76"/>
      <c r="G548" s="75">
        <f>SUM(O534:O547)</f>
        <v>897.51</v>
      </c>
      <c r="H548" s="75"/>
      <c r="I548" s="26"/>
      <c r="J548" s="75">
        <f>SUM(P534:P547)</f>
        <v>897.59999999999991</v>
      </c>
      <c r="K548" s="75"/>
      <c r="L548" s="41">
        <f>SUM(Q534:Q547)</f>
        <v>3.6396499499999999</v>
      </c>
    </row>
    <row r="552" spans="1:26" ht="16.8" x14ac:dyDescent="0.3">
      <c r="A552" s="74" t="str">
        <f>CONCATENATE("Раздел: ",IF(Source!G635&lt;&gt;"Новый раздел", Source!G635, ""))</f>
        <v>Раздел: 8.Разные работы</v>
      </c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</row>
    <row r="553" spans="1:26" ht="41.4" x14ac:dyDescent="0.3">
      <c r="A553" s="44" t="str">
        <f>Source!E639</f>
        <v>60</v>
      </c>
      <c r="B553" s="45" t="str">
        <f>Source!F639</f>
        <v>53-25-1</v>
      </c>
      <c r="C553" s="45" t="str">
        <f>Source!G639</f>
        <v>Устройство металлических перемычек в стенах существующих зданий (арх.№ 88/8893)</v>
      </c>
      <c r="D553" s="28" t="str">
        <f>Source!H639</f>
        <v>т</v>
      </c>
      <c r="E553" s="25">
        <f>Source!I639</f>
        <v>0.42099999999999999</v>
      </c>
      <c r="F553" s="29">
        <f>Source!AL639+Source!AM639+Source!AO639</f>
        <v>1581.13</v>
      </c>
      <c r="G553" s="30"/>
      <c r="H553" s="29"/>
      <c r="I553" s="30" t="str">
        <f>Source!BO639</f>
        <v/>
      </c>
      <c r="J553" s="30"/>
      <c r="K553" s="29"/>
      <c r="L553" s="31"/>
      <c r="S553">
        <f>ROUND((Source!FX639/100)*((ROUND(Source!AF639*Source!I639, 2)+ROUND(Source!AE639*Source!I639, 2))), 2)</f>
        <v>545.72</v>
      </c>
      <c r="T553">
        <f>Source!X639</f>
        <v>545.72</v>
      </c>
      <c r="U553">
        <f>ROUND((Source!FY639/100)*((ROUND(Source!AF639*Source!I639, 2)+ROUND(Source!AE639*Source!I639, 2))), 2)</f>
        <v>424.45</v>
      </c>
      <c r="V553">
        <f>Source!Y639</f>
        <v>424.45</v>
      </c>
    </row>
    <row r="554" spans="1:26" ht="14.4" x14ac:dyDescent="0.3">
      <c r="A554" s="44"/>
      <c r="B554" s="45"/>
      <c r="C554" s="45" t="s">
        <v>746</v>
      </c>
      <c r="D554" s="28"/>
      <c r="E554" s="25"/>
      <c r="F554" s="29">
        <f>Source!AO639</f>
        <v>1433.2</v>
      </c>
      <c r="G554" s="30" t="str">
        <f>Source!DG639</f>
        <v/>
      </c>
      <c r="H554" s="29">
        <f>ROUND(Source!AF639*Source!I639, 2)</f>
        <v>603.38</v>
      </c>
      <c r="I554" s="30"/>
      <c r="J554" s="30">
        <f>IF(Source!BA639&lt;&gt; 0, Source!BA639, 1)</f>
        <v>1</v>
      </c>
      <c r="K554" s="29">
        <f>Source!S639</f>
        <v>603.38</v>
      </c>
      <c r="L554" s="31"/>
      <c r="R554">
        <f>H554</f>
        <v>603.38</v>
      </c>
    </row>
    <row r="555" spans="1:26" ht="14.4" x14ac:dyDescent="0.3">
      <c r="A555" s="44"/>
      <c r="B555" s="45"/>
      <c r="C555" s="45" t="s">
        <v>92</v>
      </c>
      <c r="D555" s="28"/>
      <c r="E555" s="25"/>
      <c r="F555" s="29">
        <f>Source!AM639</f>
        <v>63.11</v>
      </c>
      <c r="G555" s="30" t="str">
        <f>Source!DE639</f>
        <v/>
      </c>
      <c r="H555" s="29">
        <f>ROUND(Source!AD639*Source!I639, 2)</f>
        <v>26.57</v>
      </c>
      <c r="I555" s="30"/>
      <c r="J555" s="30">
        <f>IF(Source!BB639&lt;&gt; 0, Source!BB639, 1)</f>
        <v>1</v>
      </c>
      <c r="K555" s="29">
        <f>Source!Q639</f>
        <v>26.57</v>
      </c>
      <c r="L555" s="31"/>
    </row>
    <row r="556" spans="1:26" ht="14.4" x14ac:dyDescent="0.3">
      <c r="A556" s="44"/>
      <c r="B556" s="45"/>
      <c r="C556" s="45" t="s">
        <v>747</v>
      </c>
      <c r="D556" s="28"/>
      <c r="E556" s="25"/>
      <c r="F556" s="29">
        <f>Source!AN639</f>
        <v>7.05</v>
      </c>
      <c r="G556" s="30" t="str">
        <f>Source!DF639</f>
        <v/>
      </c>
      <c r="H556" s="32">
        <f>ROUND(Source!AE639*Source!I639, 2)</f>
        <v>2.97</v>
      </c>
      <c r="I556" s="30"/>
      <c r="J556" s="30">
        <f>IF(Source!BS639&lt;&gt; 0, Source!BS639, 1)</f>
        <v>1</v>
      </c>
      <c r="K556" s="32">
        <f>Source!R639</f>
        <v>2.97</v>
      </c>
      <c r="L556" s="31"/>
      <c r="R556">
        <f>H556</f>
        <v>2.97</v>
      </c>
    </row>
    <row r="557" spans="1:26" ht="14.4" x14ac:dyDescent="0.3">
      <c r="A557" s="44"/>
      <c r="B557" s="45"/>
      <c r="C557" s="45" t="s">
        <v>754</v>
      </c>
      <c r="D557" s="28"/>
      <c r="E557" s="25"/>
      <c r="F557" s="29">
        <f>Source!AL639</f>
        <v>84.82</v>
      </c>
      <c r="G557" s="30" t="str">
        <f>Source!DD639</f>
        <v/>
      </c>
      <c r="H557" s="29">
        <f>ROUND(Source!AC639*Source!I639, 2)</f>
        <v>35.71</v>
      </c>
      <c r="I557" s="30"/>
      <c r="J557" s="30">
        <f>IF(Source!BC639&lt;&gt; 0, Source!BC639, 1)</f>
        <v>1</v>
      </c>
      <c r="K557" s="29">
        <f>Source!P639</f>
        <v>35.71</v>
      </c>
      <c r="L557" s="31"/>
    </row>
    <row r="558" spans="1:26" ht="14.4" x14ac:dyDescent="0.3">
      <c r="A558" s="44"/>
      <c r="B558" s="45"/>
      <c r="C558" s="45" t="s">
        <v>748</v>
      </c>
      <c r="D558" s="28" t="s">
        <v>749</v>
      </c>
      <c r="E558" s="25">
        <f>Source!BZ639</f>
        <v>90</v>
      </c>
      <c r="F558" s="48"/>
      <c r="G558" s="30"/>
      <c r="H558" s="29">
        <f>SUM(S553:S564)</f>
        <v>545.72</v>
      </c>
      <c r="I558" s="33"/>
      <c r="J558" s="27">
        <f>Source!AT639</f>
        <v>90</v>
      </c>
      <c r="K558" s="29">
        <f>SUM(T553:T564)</f>
        <v>545.72</v>
      </c>
      <c r="L558" s="31"/>
    </row>
    <row r="559" spans="1:26" ht="14.4" x14ac:dyDescent="0.3">
      <c r="A559" s="44"/>
      <c r="B559" s="45"/>
      <c r="C559" s="45" t="s">
        <v>750</v>
      </c>
      <c r="D559" s="28" t="s">
        <v>749</v>
      </c>
      <c r="E559" s="25">
        <f>Source!CA639</f>
        <v>70</v>
      </c>
      <c r="F559" s="48"/>
      <c r="G559" s="30"/>
      <c r="H559" s="29">
        <f>SUM(U553:U564)</f>
        <v>424.45</v>
      </c>
      <c r="I559" s="33"/>
      <c r="J559" s="27">
        <f>Source!AU639</f>
        <v>70</v>
      </c>
      <c r="K559" s="29">
        <f>SUM(V553:V564)</f>
        <v>424.45</v>
      </c>
      <c r="L559" s="31"/>
    </row>
    <row r="560" spans="1:26" ht="14.4" x14ac:dyDescent="0.3">
      <c r="A560" s="44"/>
      <c r="B560" s="45"/>
      <c r="C560" s="45" t="s">
        <v>751</v>
      </c>
      <c r="D560" s="28" t="s">
        <v>752</v>
      </c>
      <c r="E560" s="25">
        <f>Source!AQ639</f>
        <v>165.88</v>
      </c>
      <c r="F560" s="29"/>
      <c r="G560" s="30" t="str">
        <f>Source!DI639</f>
        <v/>
      </c>
      <c r="H560" s="29"/>
      <c r="I560" s="30"/>
      <c r="J560" s="30"/>
      <c r="K560" s="29"/>
      <c r="L560" s="34">
        <f>Source!U639</f>
        <v>69.83547999999999</v>
      </c>
    </row>
    <row r="561" spans="1:26" ht="27.6" x14ac:dyDescent="0.3">
      <c r="A561" s="44" t="str">
        <f>Source!E640</f>
        <v>60,1</v>
      </c>
      <c r="B561" s="45" t="str">
        <f>Source!F640</f>
        <v>04.3.01.12-0003</v>
      </c>
      <c r="C561" s="45" t="str">
        <f>Source!G640</f>
        <v>Раствор готовый кладочный цементно-известковый марки 50</v>
      </c>
      <c r="D561" s="28" t="str">
        <f>Source!H640</f>
        <v>м3</v>
      </c>
      <c r="E561" s="25">
        <f>Source!I640</f>
        <v>0.22734000000000001</v>
      </c>
      <c r="F561" s="29">
        <f>Source!AL640+Source!AM640+Source!AO640</f>
        <v>519.79999999999995</v>
      </c>
      <c r="G561" s="42" t="s">
        <v>6</v>
      </c>
      <c r="H561" s="29">
        <f>ROUND(Source!AC640*Source!I640, 2)+ROUND(Source!AD640*Source!I640, 2)+ROUND(Source!AF640*Source!I640, 2)</f>
        <v>118.17</v>
      </c>
      <c r="I561" s="30"/>
      <c r="J561" s="30">
        <f>IF(Source!BC640&lt;&gt; 0, Source!BC640, 1)</f>
        <v>1</v>
      </c>
      <c r="K561" s="29">
        <f>Source!O640</f>
        <v>118.17</v>
      </c>
      <c r="L561" s="31"/>
      <c r="S561">
        <f>ROUND((Source!FX640/100)*((ROUND(Source!AF640*Source!I640, 2)+ROUND(Source!AE640*Source!I640, 2))), 2)</f>
        <v>0</v>
      </c>
      <c r="T561">
        <f>Source!X640</f>
        <v>0</v>
      </c>
      <c r="U561">
        <f>ROUND((Source!FY640/100)*((ROUND(Source!AF640*Source!I640, 2)+ROUND(Source!AE640*Source!I640, 2))), 2)</f>
        <v>0</v>
      </c>
      <c r="V561">
        <f>Source!Y640</f>
        <v>0</v>
      </c>
      <c r="W561">
        <f>IF(Source!BI640&lt;=1,H561, 0)</f>
        <v>118.17</v>
      </c>
      <c r="X561">
        <f>IF(Source!BI640=2,H561, 0)</f>
        <v>0</v>
      </c>
      <c r="Y561">
        <f>IF(Source!BI640=3,H561, 0)</f>
        <v>0</v>
      </c>
      <c r="Z561">
        <f>IF(Source!BI640=4,H561, 0)</f>
        <v>0</v>
      </c>
    </row>
    <row r="562" spans="1:26" ht="27.6" x14ac:dyDescent="0.3">
      <c r="A562" s="44" t="str">
        <f>Source!E641</f>
        <v>60,2</v>
      </c>
      <c r="B562" s="45" t="str">
        <f>Source!F641</f>
        <v>06.1.01.05-0034</v>
      </c>
      <c r="C562" s="45" t="str">
        <f>Source!G641</f>
        <v>Кирпич керамический одинарный, размером 250х120х65 мм, марка 75</v>
      </c>
      <c r="D562" s="28" t="str">
        <f>Source!H641</f>
        <v>1000 шт.</v>
      </c>
      <c r="E562" s="25">
        <f>Source!I641</f>
        <v>0.23996999999999996</v>
      </c>
      <c r="F562" s="29">
        <f>Source!AL641+Source!AM641+Source!AO641</f>
        <v>1066.1400000000001</v>
      </c>
      <c r="G562" s="42" t="s">
        <v>6</v>
      </c>
      <c r="H562" s="29">
        <f>ROUND(Source!AC641*Source!I641, 2)+ROUND(Source!AD641*Source!I641, 2)+ROUND(Source!AF641*Source!I641, 2)</f>
        <v>255.84</v>
      </c>
      <c r="I562" s="30"/>
      <c r="J562" s="30">
        <f>IF(Source!BC641&lt;&gt; 0, Source!BC641, 1)</f>
        <v>1</v>
      </c>
      <c r="K562" s="29">
        <f>Source!O641</f>
        <v>255.84</v>
      </c>
      <c r="L562" s="31"/>
      <c r="S562">
        <f>ROUND((Source!FX641/100)*((ROUND(Source!AF641*Source!I641, 2)+ROUND(Source!AE641*Source!I641, 2))), 2)</f>
        <v>0</v>
      </c>
      <c r="T562">
        <f>Source!X641</f>
        <v>0</v>
      </c>
      <c r="U562">
        <f>ROUND((Source!FY641/100)*((ROUND(Source!AF641*Source!I641, 2)+ROUND(Source!AE641*Source!I641, 2))), 2)</f>
        <v>0</v>
      </c>
      <c r="V562">
        <f>Source!Y641</f>
        <v>0</v>
      </c>
      <c r="W562">
        <f>IF(Source!BI641&lt;=1,H562, 0)</f>
        <v>255.84</v>
      </c>
      <c r="X562">
        <f>IF(Source!BI641=2,H562, 0)</f>
        <v>0</v>
      </c>
      <c r="Y562">
        <f>IF(Source!BI641=3,H562, 0)</f>
        <v>0</v>
      </c>
      <c r="Z562">
        <f>IF(Source!BI641=4,H562, 0)</f>
        <v>0</v>
      </c>
    </row>
    <row r="563" spans="1:26" ht="41.4" x14ac:dyDescent="0.3">
      <c r="A563" s="44" t="str">
        <f>Source!E642</f>
        <v>60,3</v>
      </c>
      <c r="B563" s="45" t="str">
        <f>Source!F642</f>
        <v>08.4.03.03-0031</v>
      </c>
      <c r="C563" s="45" t="str">
        <f>Source!G642</f>
        <v>Горячекатаная арматурная сталь периодического профиля класса А-III, диаметром 10 мм</v>
      </c>
      <c r="D563" s="28" t="str">
        <f>Source!H642</f>
        <v>т</v>
      </c>
      <c r="E563" s="25">
        <f>Source!I642</f>
        <v>2.1000000000000001E-2</v>
      </c>
      <c r="F563" s="29">
        <f>Source!AL642+Source!AM642+Source!AO642</f>
        <v>8014.15</v>
      </c>
      <c r="G563" s="42" t="s">
        <v>6</v>
      </c>
      <c r="H563" s="29">
        <f>ROUND(Source!AC642*Source!I642, 2)+ROUND(Source!AD642*Source!I642, 2)+ROUND(Source!AF642*Source!I642, 2)</f>
        <v>168.3</v>
      </c>
      <c r="I563" s="30"/>
      <c r="J563" s="30">
        <f>IF(Source!BC642&lt;&gt; 0, Source!BC642, 1)</f>
        <v>1</v>
      </c>
      <c r="K563" s="29">
        <f>Source!O642</f>
        <v>168.3</v>
      </c>
      <c r="L563" s="31"/>
      <c r="S563">
        <f>ROUND((Source!FX642/100)*((ROUND(Source!AF642*Source!I642, 2)+ROUND(Source!AE642*Source!I642, 2))), 2)</f>
        <v>0</v>
      </c>
      <c r="T563">
        <f>Source!X642</f>
        <v>0</v>
      </c>
      <c r="U563">
        <f>ROUND((Source!FY642/100)*((ROUND(Source!AF642*Source!I642, 2)+ROUND(Source!AE642*Source!I642, 2))), 2)</f>
        <v>0</v>
      </c>
      <c r="V563">
        <f>Source!Y642</f>
        <v>0</v>
      </c>
      <c r="W563">
        <f>IF(Source!BI642&lt;=1,H563, 0)</f>
        <v>168.3</v>
      </c>
      <c r="X563">
        <f>IF(Source!BI642=2,H563, 0)</f>
        <v>0</v>
      </c>
      <c r="Y563">
        <f>IF(Source!BI642=3,H563, 0)</f>
        <v>0</v>
      </c>
      <c r="Z563">
        <f>IF(Source!BI642=4,H563, 0)</f>
        <v>0</v>
      </c>
    </row>
    <row r="564" spans="1:26" ht="27.6" x14ac:dyDescent="0.3">
      <c r="A564" s="46" t="str">
        <f>Source!E643</f>
        <v>60,4</v>
      </c>
      <c r="B564" s="47" t="str">
        <f>Source!F643</f>
        <v>08.3.07.01-0060</v>
      </c>
      <c r="C564" s="47" t="str">
        <f>Source!G643</f>
        <v>Сталь полосовая 100х10 мм, марка Ст3сп</v>
      </c>
      <c r="D564" s="35" t="str">
        <f>Source!H643</f>
        <v>т</v>
      </c>
      <c r="E564" s="36">
        <f>Source!I643</f>
        <v>0.4</v>
      </c>
      <c r="F564" s="37">
        <f>Source!AL643+Source!AM643+Source!AO643</f>
        <v>7385.36</v>
      </c>
      <c r="G564" s="38" t="s">
        <v>6</v>
      </c>
      <c r="H564" s="37">
        <f>ROUND(Source!AC643*Source!I643, 2)+ROUND(Source!AD643*Source!I643, 2)+ROUND(Source!AF643*Source!I643, 2)</f>
        <v>2954.14</v>
      </c>
      <c r="I564" s="39"/>
      <c r="J564" s="39">
        <f>IF(Source!BC643&lt;&gt; 0, Source!BC643, 1)</f>
        <v>1</v>
      </c>
      <c r="K564" s="37">
        <f>Source!O643</f>
        <v>2954.14</v>
      </c>
      <c r="L564" s="40"/>
      <c r="S564">
        <f>ROUND((Source!FX643/100)*((ROUND(Source!AF643*Source!I643, 2)+ROUND(Source!AE643*Source!I643, 2))), 2)</f>
        <v>0</v>
      </c>
      <c r="T564">
        <f>Source!X643</f>
        <v>0</v>
      </c>
      <c r="U564">
        <f>ROUND((Source!FY643/100)*((ROUND(Source!AF643*Source!I643, 2)+ROUND(Source!AE643*Source!I643, 2))), 2)</f>
        <v>0</v>
      </c>
      <c r="V564">
        <f>Source!Y643</f>
        <v>0</v>
      </c>
      <c r="W564">
        <f>IF(Source!BI643&lt;=1,H564, 0)</f>
        <v>2954.14</v>
      </c>
      <c r="X564">
        <f>IF(Source!BI643=2,H564, 0)</f>
        <v>0</v>
      </c>
      <c r="Y564">
        <f>IF(Source!BI643=3,H564, 0)</f>
        <v>0</v>
      </c>
      <c r="Z564">
        <f>IF(Source!BI643=4,H564, 0)</f>
        <v>0</v>
      </c>
    </row>
    <row r="565" spans="1:26" ht="13.8" x14ac:dyDescent="0.25">
      <c r="G565" s="77">
        <f>H554+H555+H557+H558+H559+SUM(H561:H564)</f>
        <v>5132.28</v>
      </c>
      <c r="H565" s="77"/>
      <c r="J565" s="77">
        <f>K554+K555+K557+K558+K559+SUM(K561:K564)</f>
        <v>5132.28</v>
      </c>
      <c r="K565" s="77"/>
      <c r="L565" s="41">
        <f>Source!U639</f>
        <v>69.83547999999999</v>
      </c>
      <c r="O565" s="20">
        <f>G565</f>
        <v>5132.28</v>
      </c>
      <c r="P565" s="20">
        <f>J565</f>
        <v>5132.28</v>
      </c>
      <c r="Q565" s="20">
        <f>L565</f>
        <v>69.83547999999999</v>
      </c>
      <c r="W565">
        <f>IF(Source!BI639&lt;=1,H554+H555+H557+H558+H559, 0)</f>
        <v>1635.8300000000002</v>
      </c>
      <c r="X565">
        <f>IF(Source!BI639=2,H554+H555+H557+H558+H559, 0)</f>
        <v>0</v>
      </c>
      <c r="Y565">
        <f>IF(Source!BI639=3,H554+H555+H557+H558+H559, 0)</f>
        <v>0</v>
      </c>
      <c r="Z565">
        <f>IF(Source!BI639=4,H554+H555+H557+H558+H559, 0)</f>
        <v>0</v>
      </c>
    </row>
    <row r="566" spans="1:26" ht="55.2" x14ac:dyDescent="0.3">
      <c r="A566" s="44" t="str">
        <f>Source!E644</f>
        <v>61</v>
      </c>
      <c r="B566" s="45" t="str">
        <f>Source!F644</f>
        <v>01.8.02.08-0051</v>
      </c>
      <c r="C566" s="45" t="str">
        <f>Source!G644</f>
        <v>Стеклопакеты, стекло ЭКО+ низкоэмиссионное, с аргоном, однокамерные, 28 мм (ССН поз.183,213,239)</v>
      </c>
      <c r="D566" s="28" t="str">
        <f>Source!H644</f>
        <v>м2</v>
      </c>
      <c r="E566" s="25">
        <f>Source!I644</f>
        <v>18.29</v>
      </c>
      <c r="F566" s="29">
        <f>Source!AL644</f>
        <v>387</v>
      </c>
      <c r="G566" s="30" t="str">
        <f>Source!DD644</f>
        <v/>
      </c>
      <c r="H566" s="29">
        <f>ROUND(Source!AC644*Source!I644, 2)</f>
        <v>7078.23</v>
      </c>
      <c r="I566" s="30" t="str">
        <f>Source!BO644</f>
        <v/>
      </c>
      <c r="J566" s="30">
        <f>IF(Source!BC644&lt;&gt; 0, Source!BC644, 1)</f>
        <v>1</v>
      </c>
      <c r="K566" s="29">
        <f>Source!P644</f>
        <v>7078.23</v>
      </c>
      <c r="L566" s="31"/>
      <c r="S566">
        <f>ROUND((Source!FX644/100)*((ROUND(Source!AF644*Source!I644, 2)+ROUND(Source!AE644*Source!I644, 2))), 2)</f>
        <v>0</v>
      </c>
      <c r="T566">
        <f>Source!X644</f>
        <v>0</v>
      </c>
      <c r="U566">
        <f>ROUND((Source!FY644/100)*((ROUND(Source!AF644*Source!I644, 2)+ROUND(Source!AE644*Source!I644, 2))), 2)</f>
        <v>0</v>
      </c>
      <c r="V566">
        <f>Source!Y644</f>
        <v>0</v>
      </c>
    </row>
    <row r="567" spans="1:26" x14ac:dyDescent="0.25">
      <c r="A567" s="22"/>
      <c r="B567" s="22"/>
      <c r="C567" s="23" t="str">
        <f>"Объем: "&amp;Source!I644&amp;"=1,1+"&amp;"0,69+"&amp;"16,5"</f>
        <v>Объем: 18,29=1,1+0,69+16,5</v>
      </c>
      <c r="D567" s="22"/>
      <c r="E567" s="22"/>
      <c r="F567" s="22"/>
      <c r="G567" s="22"/>
      <c r="H567" s="22"/>
      <c r="I567" s="22"/>
      <c r="J567" s="22"/>
      <c r="K567" s="22"/>
      <c r="L567" s="22"/>
    </row>
    <row r="568" spans="1:26" ht="13.8" x14ac:dyDescent="0.25">
      <c r="G568" s="77">
        <f>H566</f>
        <v>7078.23</v>
      </c>
      <c r="H568" s="77"/>
      <c r="J568" s="77">
        <f>K566</f>
        <v>7078.23</v>
      </c>
      <c r="K568" s="77"/>
      <c r="L568" s="41">
        <f>Source!U644</f>
        <v>0</v>
      </c>
      <c r="O568" s="20">
        <f>G568</f>
        <v>7078.23</v>
      </c>
      <c r="P568" s="20">
        <f>J568</f>
        <v>7078.23</v>
      </c>
      <c r="Q568" s="20">
        <f>L568</f>
        <v>0</v>
      </c>
      <c r="W568">
        <f>IF(Source!BI644&lt;=1,H566, 0)</f>
        <v>7078.23</v>
      </c>
      <c r="X568">
        <f>IF(Source!BI644=2,H566, 0)</f>
        <v>0</v>
      </c>
      <c r="Y568">
        <f>IF(Source!BI644=3,H566, 0)</f>
        <v>0</v>
      </c>
      <c r="Z568">
        <f>IF(Source!BI644=4,H566, 0)</f>
        <v>0</v>
      </c>
    </row>
    <row r="569" spans="1:26" ht="82.8" x14ac:dyDescent="0.3">
      <c r="A569" s="44" t="str">
        <f>Source!E645</f>
        <v>62</v>
      </c>
      <c r="B569" s="45" t="s">
        <v>787</v>
      </c>
      <c r="C569" s="45" t="str">
        <f>Source!G645</f>
        <v>Изоляция изделиями из волокнистых и зернистых материалов с креплением на клее и дюбелями холодных поверхностей внутренних стен и перегородок (Утепление дверей)         0,8*1,84*2бл=2,94м2</v>
      </c>
      <c r="D569" s="28" t="str">
        <f>Source!H645</f>
        <v>100 м2</v>
      </c>
      <c r="E569" s="25">
        <f>Source!I645</f>
        <v>2.9399999999999999E-2</v>
      </c>
      <c r="F569" s="29">
        <f>Source!AL645+Source!AM645+Source!AO645</f>
        <v>2656.9100000000003</v>
      </c>
      <c r="G569" s="30"/>
      <c r="H569" s="29"/>
      <c r="I569" s="30" t="str">
        <f>Source!BO645</f>
        <v/>
      </c>
      <c r="J569" s="30"/>
      <c r="K569" s="29"/>
      <c r="L569" s="31"/>
      <c r="S569">
        <f>ROUND((Source!FX645/100)*((ROUND(Source!AF645*Source!I645, 2)+ROUND(Source!AE645*Source!I645, 2))), 2)</f>
        <v>3.71</v>
      </c>
      <c r="T569">
        <f>Source!X645</f>
        <v>3.73</v>
      </c>
      <c r="U569">
        <f>ROUND((Source!FY645/100)*((ROUND(Source!AF645*Source!I645, 2)+ROUND(Source!AE645*Source!I645, 2))), 2)</f>
        <v>2.34</v>
      </c>
      <c r="V569">
        <f>Source!Y645</f>
        <v>2.36</v>
      </c>
    </row>
    <row r="570" spans="1:26" x14ac:dyDescent="0.25">
      <c r="C570" s="19" t="str">
        <f>"Объем: "&amp;Source!I645&amp;"=2,94/"&amp;"100"</f>
        <v>Объем: 0,0294=2,94/100</v>
      </c>
    </row>
    <row r="571" spans="1:26" ht="14.4" x14ac:dyDescent="0.3">
      <c r="A571" s="44"/>
      <c r="B571" s="45"/>
      <c r="C571" s="45" t="s">
        <v>746</v>
      </c>
      <c r="D571" s="28"/>
      <c r="E571" s="25"/>
      <c r="F571" s="29">
        <f>Source!AO645</f>
        <v>115.03</v>
      </c>
      <c r="G571" s="30" t="str">
        <f>Source!DG645</f>
        <v>)*1,15</v>
      </c>
      <c r="H571" s="29">
        <f>ROUND(Source!AF645*Source!I645, 2)</f>
        <v>3.89</v>
      </c>
      <c r="I571" s="30"/>
      <c r="J571" s="30">
        <f>IF(Source!BA645&lt;&gt; 0, Source!BA645, 1)</f>
        <v>1</v>
      </c>
      <c r="K571" s="29">
        <f>Source!S645</f>
        <v>3.89</v>
      </c>
      <c r="L571" s="31"/>
      <c r="R571">
        <f>H571</f>
        <v>3.89</v>
      </c>
    </row>
    <row r="572" spans="1:26" ht="14.4" x14ac:dyDescent="0.3">
      <c r="A572" s="44"/>
      <c r="B572" s="45"/>
      <c r="C572" s="45" t="s">
        <v>92</v>
      </c>
      <c r="D572" s="28"/>
      <c r="E572" s="25"/>
      <c r="F572" s="29">
        <f>Source!AM645</f>
        <v>5.79</v>
      </c>
      <c r="G572" s="30" t="str">
        <f>Source!DE645</f>
        <v>)*1,25</v>
      </c>
      <c r="H572" s="29">
        <f>ROUND(Source!AD645*Source!I645, 2)</f>
        <v>0.21</v>
      </c>
      <c r="I572" s="30"/>
      <c r="J572" s="30">
        <f>IF(Source!BB645&lt;&gt; 0, Source!BB645, 1)</f>
        <v>1</v>
      </c>
      <c r="K572" s="29">
        <f>Source!Q645</f>
        <v>0.21</v>
      </c>
      <c r="L572" s="31"/>
    </row>
    <row r="573" spans="1:26" ht="14.4" x14ac:dyDescent="0.3">
      <c r="A573" s="44"/>
      <c r="B573" s="45"/>
      <c r="C573" s="45" t="s">
        <v>747</v>
      </c>
      <c r="D573" s="28"/>
      <c r="E573" s="25"/>
      <c r="F573" s="29">
        <f>Source!AN645</f>
        <v>0.99</v>
      </c>
      <c r="G573" s="30" t="str">
        <f>Source!DF645</f>
        <v>)*1,25</v>
      </c>
      <c r="H573" s="32">
        <f>ROUND(Source!AE645*Source!I645, 2)</f>
        <v>0.04</v>
      </c>
      <c r="I573" s="30"/>
      <c r="J573" s="30">
        <f>IF(Source!BS645&lt;&gt; 0, Source!BS645, 1)</f>
        <v>1</v>
      </c>
      <c r="K573" s="32">
        <f>Source!R645</f>
        <v>0.04</v>
      </c>
      <c r="L573" s="31"/>
      <c r="R573">
        <f>H573</f>
        <v>0.04</v>
      </c>
    </row>
    <row r="574" spans="1:26" ht="14.4" x14ac:dyDescent="0.3">
      <c r="A574" s="44"/>
      <c r="B574" s="45"/>
      <c r="C574" s="45" t="s">
        <v>754</v>
      </c>
      <c r="D574" s="28"/>
      <c r="E574" s="25"/>
      <c r="F574" s="29">
        <f>Source!AL645</f>
        <v>2536.09</v>
      </c>
      <c r="G574" s="30" t="str">
        <f>Source!DD645</f>
        <v/>
      </c>
      <c r="H574" s="29">
        <f>ROUND(Source!AC645*Source!I645, 2)</f>
        <v>74.56</v>
      </c>
      <c r="I574" s="30"/>
      <c r="J574" s="30">
        <f>IF(Source!BC645&lt;&gt; 0, Source!BC645, 1)</f>
        <v>1</v>
      </c>
      <c r="K574" s="29">
        <f>Source!P645</f>
        <v>74.56</v>
      </c>
      <c r="L574" s="31"/>
    </row>
    <row r="575" spans="1:26" ht="14.4" x14ac:dyDescent="0.3">
      <c r="A575" s="44"/>
      <c r="B575" s="45"/>
      <c r="C575" s="45" t="s">
        <v>748</v>
      </c>
      <c r="D575" s="28" t="s">
        <v>749</v>
      </c>
      <c r="E575" s="25">
        <f>Source!BZ645</f>
        <v>105</v>
      </c>
      <c r="F575" s="72" t="str">
        <f>CONCATENATE(" )", Source!DL645, Source!FT645, "=", Source!FX645)</f>
        <v xml:space="preserve"> )*0,9=94,5</v>
      </c>
      <c r="G575" s="73"/>
      <c r="H575" s="29">
        <f>SUM(S569:S578)</f>
        <v>3.71</v>
      </c>
      <c r="I575" s="33"/>
      <c r="J575" s="27">
        <f>Source!AT645</f>
        <v>95</v>
      </c>
      <c r="K575" s="29">
        <f>SUM(T569:T578)</f>
        <v>3.73</v>
      </c>
      <c r="L575" s="31"/>
    </row>
    <row r="576" spans="1:26" ht="14.4" x14ac:dyDescent="0.3">
      <c r="A576" s="44"/>
      <c r="B576" s="45"/>
      <c r="C576" s="45" t="s">
        <v>750</v>
      </c>
      <c r="D576" s="28" t="s">
        <v>749</v>
      </c>
      <c r="E576" s="25">
        <f>Source!CA645</f>
        <v>70</v>
      </c>
      <c r="F576" s="72" t="str">
        <f>CONCATENATE(" )", Source!DM645, Source!FU645, "=", Source!FY645)</f>
        <v xml:space="preserve"> )*0,85=59,5</v>
      </c>
      <c r="G576" s="73"/>
      <c r="H576" s="29">
        <f>SUM(U569:U578)</f>
        <v>2.34</v>
      </c>
      <c r="I576" s="33"/>
      <c r="J576" s="27">
        <f>Source!AU645</f>
        <v>60</v>
      </c>
      <c r="K576" s="29">
        <f>SUM(V569:V578)</f>
        <v>2.36</v>
      </c>
      <c r="L576" s="31"/>
    </row>
    <row r="577" spans="1:26" ht="14.4" x14ac:dyDescent="0.3">
      <c r="A577" s="44"/>
      <c r="B577" s="45"/>
      <c r="C577" s="45" t="s">
        <v>751</v>
      </c>
      <c r="D577" s="28" t="s">
        <v>752</v>
      </c>
      <c r="E577" s="25">
        <f>Source!AQ645</f>
        <v>13.96</v>
      </c>
      <c r="F577" s="29"/>
      <c r="G577" s="30" t="str">
        <f>Source!DI645</f>
        <v>)*1,15</v>
      </c>
      <c r="H577" s="29"/>
      <c r="I577" s="30"/>
      <c r="J577" s="30"/>
      <c r="K577" s="29"/>
      <c r="L577" s="34">
        <f>Source!U645</f>
        <v>0.47198759999999995</v>
      </c>
    </row>
    <row r="578" spans="1:26" ht="69" x14ac:dyDescent="0.3">
      <c r="A578" s="46" t="str">
        <f>Source!E648</f>
        <v>62,3</v>
      </c>
      <c r="B578" s="47" t="str">
        <f>Source!F648</f>
        <v>12.2.05.05-0026</v>
      </c>
      <c r="C578" s="47" t="str">
        <f>Source!G648</f>
        <v>Плиты минераловатные на синтетическом связующем Техно (ТУ 5762-043-17925162-2006), марки ТЕХНОВЕНТ СТАНДАРТ (толщиной 30мм)</v>
      </c>
      <c r="D578" s="35" t="str">
        <f>Source!H648</f>
        <v>м3</v>
      </c>
      <c r="E578" s="36">
        <f>Source!I648</f>
        <v>8.8200000000000001E-2</v>
      </c>
      <c r="F578" s="37">
        <f>Source!AL648+Source!AM648+Source!AO648</f>
        <v>565.80999999999995</v>
      </c>
      <c r="G578" s="38" t="s">
        <v>6</v>
      </c>
      <c r="H578" s="37">
        <f>ROUND(Source!AC648*Source!I648, 2)+ROUND(Source!AD648*Source!I648, 2)+ROUND(Source!AF648*Source!I648, 2)</f>
        <v>49.9</v>
      </c>
      <c r="I578" s="39"/>
      <c r="J578" s="39">
        <f>IF(Source!BC648&lt;&gt; 0, Source!BC648, 1)</f>
        <v>1</v>
      </c>
      <c r="K578" s="37">
        <f>Source!O648</f>
        <v>49.9</v>
      </c>
      <c r="L578" s="40"/>
      <c r="S578">
        <f>ROUND((Source!FX648/100)*((ROUND(Source!AF648*Source!I648, 2)+ROUND(Source!AE648*Source!I648, 2))), 2)</f>
        <v>0</v>
      </c>
      <c r="T578">
        <f>Source!X648</f>
        <v>0</v>
      </c>
      <c r="U578">
        <f>ROUND((Source!FY648/100)*((ROUND(Source!AF648*Source!I648, 2)+ROUND(Source!AE648*Source!I648, 2))), 2)</f>
        <v>0</v>
      </c>
      <c r="V578">
        <f>Source!Y648</f>
        <v>0</v>
      </c>
      <c r="W578">
        <f>IF(Source!BI648&lt;=1,H578, 0)</f>
        <v>49.9</v>
      </c>
      <c r="X578">
        <f>IF(Source!BI648=2,H578, 0)</f>
        <v>0</v>
      </c>
      <c r="Y578">
        <f>IF(Source!BI648=3,H578, 0)</f>
        <v>0</v>
      </c>
      <c r="Z578">
        <f>IF(Source!BI648=4,H578, 0)</f>
        <v>0</v>
      </c>
    </row>
    <row r="579" spans="1:26" ht="13.8" x14ac:dyDescent="0.25">
      <c r="G579" s="77">
        <f>H571+H572+H574+H575+H576+SUM(H578:H578)</f>
        <v>134.60999999999999</v>
      </c>
      <c r="H579" s="77"/>
      <c r="J579" s="77">
        <f>K571+K572+K574+K575+K576+SUM(K578:K578)</f>
        <v>134.65</v>
      </c>
      <c r="K579" s="77"/>
      <c r="L579" s="41">
        <f>Source!U645</f>
        <v>0.47198759999999995</v>
      </c>
      <c r="O579" s="20">
        <f>G579</f>
        <v>134.60999999999999</v>
      </c>
      <c r="P579" s="20">
        <f>J579</f>
        <v>134.65</v>
      </c>
      <c r="Q579" s="20">
        <f>L579</f>
        <v>0.47198759999999995</v>
      </c>
      <c r="W579">
        <f>IF(Source!BI645&lt;=1,H571+H572+H574+H575+H576, 0)</f>
        <v>84.71</v>
      </c>
      <c r="X579">
        <f>IF(Source!BI645=2,H571+H572+H574+H575+H576, 0)</f>
        <v>0</v>
      </c>
      <c r="Y579">
        <f>IF(Source!BI645=3,H571+H572+H574+H575+H576, 0)</f>
        <v>0</v>
      </c>
      <c r="Z579">
        <f>IF(Source!BI645=4,H571+H572+H574+H575+H576, 0)</f>
        <v>0</v>
      </c>
    </row>
    <row r="580" spans="1:26" ht="55.2" x14ac:dyDescent="0.3">
      <c r="A580" s="44" t="str">
        <f>Source!E649</f>
        <v>63</v>
      </c>
      <c r="B580" s="45" t="s">
        <v>788</v>
      </c>
      <c r="C580" s="45" t="str">
        <f>Source!G649</f>
        <v>Установка элементов каркаса из брусьев (ССН Раздел 8.2. ДБ-2 (2 шт.))   0,13*0,15*(10,6+0,45)+0,15*0,15*1,98=0,22+0,04=0,26м3*2пр=0,52м3</v>
      </c>
      <c r="D580" s="28" t="str">
        <f>Source!H649</f>
        <v>м3</v>
      </c>
      <c r="E580" s="25">
        <f>Source!I649</f>
        <v>0.52</v>
      </c>
      <c r="F580" s="29">
        <f>Source!AL649+Source!AM649+Source!AO649</f>
        <v>2401.21</v>
      </c>
      <c r="G580" s="30"/>
      <c r="H580" s="29"/>
      <c r="I580" s="30" t="str">
        <f>Source!BO649</f>
        <v/>
      </c>
      <c r="J580" s="30"/>
      <c r="K580" s="29"/>
      <c r="L580" s="31"/>
      <c r="S580">
        <f>ROUND((Source!FX649/100)*((ROUND(Source!AF649*Source!I649, 2)+ROUND(Source!AE649*Source!I649, 2))), 2)</f>
        <v>128.86000000000001</v>
      </c>
      <c r="T580">
        <f>Source!X649</f>
        <v>129.33000000000001</v>
      </c>
      <c r="U580">
        <f>ROUND((Source!FY649/100)*((ROUND(Source!AF649*Source!I649, 2)+ROUND(Source!AE649*Source!I649, 2))), 2)</f>
        <v>61.83</v>
      </c>
      <c r="V580">
        <f>Source!Y649</f>
        <v>62.35</v>
      </c>
    </row>
    <row r="581" spans="1:26" ht="14.4" x14ac:dyDescent="0.3">
      <c r="A581" s="44"/>
      <c r="B581" s="45"/>
      <c r="C581" s="45" t="s">
        <v>746</v>
      </c>
      <c r="D581" s="28"/>
      <c r="E581" s="25"/>
      <c r="F581" s="29">
        <f>Source!AO649</f>
        <v>188.55</v>
      </c>
      <c r="G581" s="30" t="str">
        <f>Source!DG649</f>
        <v>)*1,15</v>
      </c>
      <c r="H581" s="29">
        <f>ROUND(Source!AF649*Source!I649, 2)</f>
        <v>112.75</v>
      </c>
      <c r="I581" s="30"/>
      <c r="J581" s="30">
        <f>IF(Source!BA649&lt;&gt; 0, Source!BA649, 1)</f>
        <v>1</v>
      </c>
      <c r="K581" s="29">
        <f>Source!S649</f>
        <v>112.75</v>
      </c>
      <c r="L581" s="31"/>
      <c r="R581">
        <f>H581</f>
        <v>112.75</v>
      </c>
    </row>
    <row r="582" spans="1:26" ht="14.4" x14ac:dyDescent="0.3">
      <c r="A582" s="44"/>
      <c r="B582" s="45"/>
      <c r="C582" s="45" t="s">
        <v>92</v>
      </c>
      <c r="D582" s="28"/>
      <c r="E582" s="25"/>
      <c r="F582" s="29">
        <f>Source!AM649</f>
        <v>23.66</v>
      </c>
      <c r="G582" s="30" t="str">
        <f>Source!DE649</f>
        <v>)*1,25</v>
      </c>
      <c r="H582" s="29">
        <f>ROUND(Source!AD649*Source!I649, 2)</f>
        <v>15.38</v>
      </c>
      <c r="I582" s="30"/>
      <c r="J582" s="30">
        <f>IF(Source!BB649&lt;&gt; 0, Source!BB649, 1)</f>
        <v>1</v>
      </c>
      <c r="K582" s="29">
        <f>Source!Q649</f>
        <v>15.38</v>
      </c>
      <c r="L582" s="31"/>
    </row>
    <row r="583" spans="1:26" ht="14.4" x14ac:dyDescent="0.3">
      <c r="A583" s="44"/>
      <c r="B583" s="45"/>
      <c r="C583" s="45" t="s">
        <v>747</v>
      </c>
      <c r="D583" s="28"/>
      <c r="E583" s="25"/>
      <c r="F583" s="29">
        <f>Source!AN649</f>
        <v>4.18</v>
      </c>
      <c r="G583" s="30" t="str">
        <f>Source!DF649</f>
        <v>)*1,25</v>
      </c>
      <c r="H583" s="32">
        <f>ROUND(Source!AE649*Source!I649, 2)</f>
        <v>2.72</v>
      </c>
      <c r="I583" s="30"/>
      <c r="J583" s="30">
        <f>IF(Source!BS649&lt;&gt; 0, Source!BS649, 1)</f>
        <v>1</v>
      </c>
      <c r="K583" s="32">
        <f>Source!R649</f>
        <v>2.72</v>
      </c>
      <c r="L583" s="31"/>
      <c r="R583">
        <f>H583</f>
        <v>2.72</v>
      </c>
    </row>
    <row r="584" spans="1:26" ht="14.4" x14ac:dyDescent="0.3">
      <c r="A584" s="44"/>
      <c r="B584" s="45"/>
      <c r="C584" s="45" t="s">
        <v>754</v>
      </c>
      <c r="D584" s="28"/>
      <c r="E584" s="25"/>
      <c r="F584" s="29">
        <f>Source!AL649</f>
        <v>2189</v>
      </c>
      <c r="G584" s="30" t="str">
        <f>Source!DD649</f>
        <v/>
      </c>
      <c r="H584" s="29">
        <f>ROUND(Source!AC649*Source!I649, 2)</f>
        <v>1138.28</v>
      </c>
      <c r="I584" s="30"/>
      <c r="J584" s="30">
        <f>IF(Source!BC649&lt;&gt; 0, Source!BC649, 1)</f>
        <v>1</v>
      </c>
      <c r="K584" s="29">
        <f>Source!P649</f>
        <v>1138.28</v>
      </c>
      <c r="L584" s="31"/>
    </row>
    <row r="585" spans="1:26" ht="14.4" x14ac:dyDescent="0.3">
      <c r="A585" s="44"/>
      <c r="B585" s="45"/>
      <c r="C585" s="45" t="s">
        <v>748</v>
      </c>
      <c r="D585" s="28" t="s">
        <v>749</v>
      </c>
      <c r="E585" s="25">
        <f>Source!BZ649</f>
        <v>124</v>
      </c>
      <c r="F585" s="72" t="str">
        <f>CONCATENATE(" )", Source!DL649, Source!FT649, "=", Source!FX649)</f>
        <v xml:space="preserve"> )*0,9=111,6</v>
      </c>
      <c r="G585" s="73"/>
      <c r="H585" s="29">
        <f>SUM(S580:S587)</f>
        <v>128.86000000000001</v>
      </c>
      <c r="I585" s="33"/>
      <c r="J585" s="27">
        <f>Source!AT649</f>
        <v>112</v>
      </c>
      <c r="K585" s="29">
        <f>SUM(T580:T587)</f>
        <v>129.33000000000001</v>
      </c>
      <c r="L585" s="31"/>
    </row>
    <row r="586" spans="1:26" ht="14.4" x14ac:dyDescent="0.3">
      <c r="A586" s="44"/>
      <c r="B586" s="45"/>
      <c r="C586" s="45" t="s">
        <v>750</v>
      </c>
      <c r="D586" s="28" t="s">
        <v>749</v>
      </c>
      <c r="E586" s="25">
        <f>Source!CA649</f>
        <v>63</v>
      </c>
      <c r="F586" s="72" t="str">
        <f>CONCATENATE(" )", Source!DM649, Source!FU649, "=", Source!FY649)</f>
        <v xml:space="preserve"> )*0,85=53,55</v>
      </c>
      <c r="G586" s="73"/>
      <c r="H586" s="29">
        <f>SUM(U580:U587)</f>
        <v>61.83</v>
      </c>
      <c r="I586" s="33"/>
      <c r="J586" s="27">
        <f>Source!AU649</f>
        <v>54</v>
      </c>
      <c r="K586" s="29">
        <f>SUM(V580:V587)</f>
        <v>62.35</v>
      </c>
      <c r="L586" s="31"/>
    </row>
    <row r="587" spans="1:26" ht="14.4" x14ac:dyDescent="0.3">
      <c r="A587" s="46"/>
      <c r="B587" s="47"/>
      <c r="C587" s="47" t="s">
        <v>751</v>
      </c>
      <c r="D587" s="35" t="s">
        <v>752</v>
      </c>
      <c r="E587" s="36">
        <f>Source!AQ649</f>
        <v>22.5</v>
      </c>
      <c r="F587" s="37"/>
      <c r="G587" s="39" t="str">
        <f>Source!DI649</f>
        <v>)*1,15</v>
      </c>
      <c r="H587" s="37"/>
      <c r="I587" s="39"/>
      <c r="J587" s="39"/>
      <c r="K587" s="37"/>
      <c r="L587" s="43">
        <f>Source!U649</f>
        <v>13.454999999999998</v>
      </c>
    </row>
    <row r="588" spans="1:26" ht="13.8" x14ac:dyDescent="0.25">
      <c r="G588" s="77">
        <f>H581+H582+H584+H585+H586</f>
        <v>1457.1</v>
      </c>
      <c r="H588" s="77"/>
      <c r="J588" s="77">
        <f>K581+K582+K584+K585+K586</f>
        <v>1458.0899999999997</v>
      </c>
      <c r="K588" s="77"/>
      <c r="L588" s="41">
        <f>Source!U649</f>
        <v>13.454999999999998</v>
      </c>
      <c r="O588" s="20">
        <f>G588</f>
        <v>1457.1</v>
      </c>
      <c r="P588" s="20">
        <f>J588</f>
        <v>1458.0899999999997</v>
      </c>
      <c r="Q588" s="20">
        <f>L588</f>
        <v>13.454999999999998</v>
      </c>
      <c r="W588">
        <f>IF(Source!BI649&lt;=1,H581+H582+H584+H585+H586, 0)</f>
        <v>1457.1</v>
      </c>
      <c r="X588">
        <f>IF(Source!BI649=2,H581+H582+H584+H585+H586, 0)</f>
        <v>0</v>
      </c>
      <c r="Y588">
        <f>IF(Source!BI649=3,H581+H582+H584+H585+H586, 0)</f>
        <v>0</v>
      </c>
      <c r="Z588">
        <f>IF(Source!BI649=4,H581+H582+H584+H585+H586, 0)</f>
        <v>0</v>
      </c>
    </row>
    <row r="589" spans="1:26" ht="96.6" x14ac:dyDescent="0.3">
      <c r="A589" s="44" t="str">
        <f>Source!E650</f>
        <v>64</v>
      </c>
      <c r="B589" s="45" t="s">
        <v>760</v>
      </c>
      <c r="C589" s="45" t="str">
        <f>Source!G650</f>
        <v>Огнебиозащитное покрытие деревянных поверхностей готовыми составами для обеспечения первой группы огнезащитной эффективности по НПБ 251 (деревянного каркаса)  0,56м*11,05*2+0,6*1,98*2=12,38+2,38=14,76м2</v>
      </c>
      <c r="D589" s="28" t="str">
        <f>Source!H650</f>
        <v>100 м2</v>
      </c>
      <c r="E589" s="25">
        <f>Source!I650</f>
        <v>0.14760000000000001</v>
      </c>
      <c r="F589" s="29">
        <f>Source!AL650+Source!AM650+Source!AO650</f>
        <v>32.79</v>
      </c>
      <c r="G589" s="30"/>
      <c r="H589" s="29"/>
      <c r="I589" s="30" t="str">
        <f>Source!BO650</f>
        <v/>
      </c>
      <c r="J589" s="30"/>
      <c r="K589" s="29"/>
      <c r="L589" s="31"/>
      <c r="S589">
        <f>ROUND((Source!FX650/100)*((ROUND(Source!AF650*Source!I650, 2)+ROUND(Source!AE650*Source!I650, 2))), 2)</f>
        <v>3.79</v>
      </c>
      <c r="T589">
        <f>Source!X650</f>
        <v>3.81</v>
      </c>
      <c r="U589">
        <f>ROUND((Source!FY650/100)*((ROUND(Source!AF650*Source!I650, 2)+ROUND(Source!AE650*Source!I650, 2))), 2)</f>
        <v>2.39</v>
      </c>
      <c r="V589">
        <f>Source!Y650</f>
        <v>2.41</v>
      </c>
    </row>
    <row r="590" spans="1:26" x14ac:dyDescent="0.25">
      <c r="C590" s="19" t="str">
        <f>"Объем: "&amp;Source!I650&amp;"=14,76/"&amp;"100"</f>
        <v>Объем: 0,1476=14,76/100</v>
      </c>
    </row>
    <row r="591" spans="1:26" ht="14.4" x14ac:dyDescent="0.3">
      <c r="A591" s="44"/>
      <c r="B591" s="45"/>
      <c r="C591" s="45" t="s">
        <v>746</v>
      </c>
      <c r="D591" s="28"/>
      <c r="E591" s="25"/>
      <c r="F591" s="29">
        <f>Source!AO650</f>
        <v>23.63</v>
      </c>
      <c r="G591" s="30" t="str">
        <f>Source!DG650</f>
        <v>)*1,15</v>
      </c>
      <c r="H591" s="29">
        <f>ROUND(Source!AF650*Source!I650, 2)</f>
        <v>4.01</v>
      </c>
      <c r="I591" s="30"/>
      <c r="J591" s="30">
        <f>IF(Source!BA650&lt;&gt; 0, Source!BA650, 1)</f>
        <v>1</v>
      </c>
      <c r="K591" s="29">
        <f>Source!S650</f>
        <v>4.01</v>
      </c>
      <c r="L591" s="31"/>
      <c r="R591">
        <f>H591</f>
        <v>4.01</v>
      </c>
    </row>
    <row r="592" spans="1:26" ht="14.4" x14ac:dyDescent="0.3">
      <c r="A592" s="44"/>
      <c r="B592" s="45"/>
      <c r="C592" s="45" t="s">
        <v>92</v>
      </c>
      <c r="D592" s="28"/>
      <c r="E592" s="25"/>
      <c r="F592" s="29">
        <f>Source!AM650</f>
        <v>9.16</v>
      </c>
      <c r="G592" s="30" t="str">
        <f>Source!DE650</f>
        <v>)*1,25</v>
      </c>
      <c r="H592" s="29">
        <f>ROUND(Source!AD650*Source!I650, 2)</f>
        <v>1.69</v>
      </c>
      <c r="I592" s="30"/>
      <c r="J592" s="30">
        <f>IF(Source!BB650&lt;&gt; 0, Source!BB650, 1)</f>
        <v>1</v>
      </c>
      <c r="K592" s="29">
        <f>Source!Q650</f>
        <v>1.69</v>
      </c>
      <c r="L592" s="31"/>
    </row>
    <row r="593" spans="1:26" ht="14.4" x14ac:dyDescent="0.3">
      <c r="A593" s="44"/>
      <c r="B593" s="45"/>
      <c r="C593" s="45" t="s">
        <v>748</v>
      </c>
      <c r="D593" s="28" t="s">
        <v>749</v>
      </c>
      <c r="E593" s="25">
        <f>Source!BZ650</f>
        <v>105</v>
      </c>
      <c r="F593" s="72" t="str">
        <f>CONCATENATE(" )", Source!DL650, Source!FT650, "=", Source!FX650)</f>
        <v xml:space="preserve"> )*0,9=94,5</v>
      </c>
      <c r="G593" s="73"/>
      <c r="H593" s="29">
        <f>SUM(S589:S596)</f>
        <v>3.79</v>
      </c>
      <c r="I593" s="33"/>
      <c r="J593" s="27">
        <f>Source!AT650</f>
        <v>95</v>
      </c>
      <c r="K593" s="29">
        <f>SUM(T589:T596)</f>
        <v>3.81</v>
      </c>
      <c r="L593" s="31"/>
    </row>
    <row r="594" spans="1:26" ht="14.4" x14ac:dyDescent="0.3">
      <c r="A594" s="44"/>
      <c r="B594" s="45"/>
      <c r="C594" s="45" t="s">
        <v>750</v>
      </c>
      <c r="D594" s="28" t="s">
        <v>749</v>
      </c>
      <c r="E594" s="25">
        <f>Source!CA650</f>
        <v>70</v>
      </c>
      <c r="F594" s="72" t="str">
        <f>CONCATENATE(" )", Source!DM650, Source!FU650, "=", Source!FY650)</f>
        <v xml:space="preserve"> )*0,85=59,5</v>
      </c>
      <c r="G594" s="73"/>
      <c r="H594" s="29">
        <f>SUM(U589:U596)</f>
        <v>2.39</v>
      </c>
      <c r="I594" s="33"/>
      <c r="J594" s="27">
        <f>Source!AU650</f>
        <v>60</v>
      </c>
      <c r="K594" s="29">
        <f>SUM(V589:V596)</f>
        <v>2.41</v>
      </c>
      <c r="L594" s="31"/>
    </row>
    <row r="595" spans="1:26" ht="14.4" x14ac:dyDescent="0.3">
      <c r="A595" s="44"/>
      <c r="B595" s="45"/>
      <c r="C595" s="45" t="s">
        <v>751</v>
      </c>
      <c r="D595" s="28" t="s">
        <v>752</v>
      </c>
      <c r="E595" s="25">
        <f>Source!AQ650</f>
        <v>2.77</v>
      </c>
      <c r="F595" s="29"/>
      <c r="G595" s="30" t="str">
        <f>Source!DI650</f>
        <v>)*1,15</v>
      </c>
      <c r="H595" s="29"/>
      <c r="I595" s="30"/>
      <c r="J595" s="30"/>
      <c r="K595" s="29"/>
      <c r="L595" s="34">
        <f>Source!U650</f>
        <v>0.47017979999999998</v>
      </c>
    </row>
    <row r="596" spans="1:26" ht="27.6" x14ac:dyDescent="0.3">
      <c r="A596" s="46" t="str">
        <f>Source!E651</f>
        <v>64,1</v>
      </c>
      <c r="B596" s="47" t="str">
        <f>Source!F651</f>
        <v>14.2.06.01-0002</v>
      </c>
      <c r="C596" s="47" t="str">
        <f>Source!G651</f>
        <v>Антисептик-антипирен «ПИРИЛАКС-ЛЮКС» для древесины</v>
      </c>
      <c r="D596" s="35" t="str">
        <f>Source!H651</f>
        <v>кг</v>
      </c>
      <c r="E596" s="36">
        <f>Source!I651</f>
        <v>4.2510000000000003</v>
      </c>
      <c r="F596" s="37">
        <f>Source!AL651+Source!AM651+Source!AO651</f>
        <v>18.53</v>
      </c>
      <c r="G596" s="38" t="s">
        <v>6</v>
      </c>
      <c r="H596" s="37">
        <f>ROUND(Source!AC651*Source!I651, 2)+ROUND(Source!AD651*Source!I651, 2)+ROUND(Source!AF651*Source!I651, 2)</f>
        <v>78.77</v>
      </c>
      <c r="I596" s="39"/>
      <c r="J596" s="39">
        <f>IF(Source!BC651&lt;&gt; 0, Source!BC651, 1)</f>
        <v>1</v>
      </c>
      <c r="K596" s="37">
        <f>Source!O651</f>
        <v>78.77</v>
      </c>
      <c r="L596" s="40"/>
      <c r="S596">
        <f>ROUND((Source!FX651/100)*((ROUND(Source!AF651*Source!I651, 2)+ROUND(Source!AE651*Source!I651, 2))), 2)</f>
        <v>0</v>
      </c>
      <c r="T596">
        <f>Source!X651</f>
        <v>0</v>
      </c>
      <c r="U596">
        <f>ROUND((Source!FY651/100)*((ROUND(Source!AF651*Source!I651, 2)+ROUND(Source!AE651*Source!I651, 2))), 2)</f>
        <v>0</v>
      </c>
      <c r="V596">
        <f>Source!Y651</f>
        <v>0</v>
      </c>
      <c r="W596">
        <f>IF(Source!BI651&lt;=1,H596, 0)</f>
        <v>78.77</v>
      </c>
      <c r="X596">
        <f>IF(Source!BI651=2,H596, 0)</f>
        <v>0</v>
      </c>
      <c r="Y596">
        <f>IF(Source!BI651=3,H596, 0)</f>
        <v>0</v>
      </c>
      <c r="Z596">
        <f>IF(Source!BI651=4,H596, 0)</f>
        <v>0</v>
      </c>
    </row>
    <row r="597" spans="1:26" ht="13.8" x14ac:dyDescent="0.25">
      <c r="G597" s="77">
        <f>H591+H592+H593+H594+SUM(H596:H596)</f>
        <v>90.649999999999991</v>
      </c>
      <c r="H597" s="77"/>
      <c r="J597" s="77">
        <f>K591+K592+K593+K594+SUM(K596:K596)</f>
        <v>90.69</v>
      </c>
      <c r="K597" s="77"/>
      <c r="L597" s="41">
        <f>Source!U650</f>
        <v>0.47017979999999998</v>
      </c>
      <c r="O597" s="20">
        <f>G597</f>
        <v>90.649999999999991</v>
      </c>
      <c r="P597" s="20">
        <f>J597</f>
        <v>90.69</v>
      </c>
      <c r="Q597" s="20">
        <f>L597</f>
        <v>0.47017979999999998</v>
      </c>
      <c r="W597">
        <f>IF(Source!BI650&lt;=1,H591+H592+H593+H594, 0)</f>
        <v>11.879999999999999</v>
      </c>
      <c r="X597">
        <f>IF(Source!BI650=2,H591+H592+H593+H594, 0)</f>
        <v>0</v>
      </c>
      <c r="Y597">
        <f>IF(Source!BI650=3,H591+H592+H593+H594, 0)</f>
        <v>0</v>
      </c>
      <c r="Z597">
        <f>IF(Source!BI650=4,H591+H592+H593+H594, 0)</f>
        <v>0</v>
      </c>
    </row>
    <row r="598" spans="1:26" ht="55.2" x14ac:dyDescent="0.3">
      <c r="A598" s="46" t="str">
        <f>Source!E652</f>
        <v>65</v>
      </c>
      <c r="B598" s="47" t="str">
        <f>Source!F652</f>
        <v>т01-01-01-043</v>
      </c>
      <c r="C598" s="47" t="str">
        <f>Source!G652</f>
        <v>Погрузочные работы при автомобильных перевозках мусора строительного с погрузкой экскаваторами емкостью ковша до 0,5 м3</v>
      </c>
      <c r="D598" s="35" t="str">
        <f>Source!H652</f>
        <v>1 Т ГРУЗА</v>
      </c>
      <c r="E598" s="36">
        <f>Source!I652</f>
        <v>198.98</v>
      </c>
      <c r="F598" s="37">
        <f>Source!AK652</f>
        <v>3.28</v>
      </c>
      <c r="G598" s="39" t="str">
        <f>Source!DC652</f>
        <v/>
      </c>
      <c r="H598" s="37">
        <f>ROUND(Source!AB652*Source!I652, 2)</f>
        <v>652.65</v>
      </c>
      <c r="I598" s="39" t="str">
        <f>Source!BO652</f>
        <v/>
      </c>
      <c r="J598" s="39">
        <f>Source!AZ652</f>
        <v>1</v>
      </c>
      <c r="K598" s="37">
        <f>Source!GM652</f>
        <v>652.65</v>
      </c>
      <c r="L598" s="40"/>
      <c r="S598">
        <f>ROUND((Source!FX652/100)*((ROUND(0*Source!I652, 2)+ROUND(0*Source!I652, 2))), 2)</f>
        <v>0</v>
      </c>
      <c r="T598">
        <f>Source!X652</f>
        <v>0</v>
      </c>
      <c r="U598">
        <f>ROUND((Source!FY652/100)*((ROUND(0*Source!I652, 2)+ROUND(0*Source!I652, 2))), 2)</f>
        <v>0</v>
      </c>
      <c r="V598">
        <f>Source!Y652</f>
        <v>0</v>
      </c>
    </row>
    <row r="599" spans="1:26" ht="13.8" x14ac:dyDescent="0.25">
      <c r="G599" s="77">
        <f>H598</f>
        <v>652.65</v>
      </c>
      <c r="H599" s="77"/>
      <c r="J599" s="77">
        <f>K598</f>
        <v>652.65</v>
      </c>
      <c r="K599" s="77"/>
      <c r="L599" s="41">
        <f>Source!U652</f>
        <v>0</v>
      </c>
      <c r="O599" s="20">
        <f>G599</f>
        <v>652.65</v>
      </c>
      <c r="P599" s="20">
        <f>J599</f>
        <v>652.65</v>
      </c>
      <c r="Q599" s="20">
        <f>L599</f>
        <v>0</v>
      </c>
      <c r="W599">
        <f>IF(Source!BI652&lt;=1,H598, 0)</f>
        <v>652.65</v>
      </c>
      <c r="X599">
        <f>IF(Source!BI652=2,H598, 0)</f>
        <v>0</v>
      </c>
      <c r="Y599">
        <f>IF(Source!BI652=3,H598, 0)</f>
        <v>0</v>
      </c>
      <c r="Z599">
        <f>IF(Source!BI652=4,H598, 0)</f>
        <v>0</v>
      </c>
    </row>
    <row r="601" spans="1:26" ht="13.8" x14ac:dyDescent="0.25">
      <c r="A601" s="76" t="str">
        <f>CONCATENATE("Итого по разделу: ",IF(Source!G654&lt;&gt;"Новый раздел", Source!G654, ""))</f>
        <v>Итого по разделу: 8.Разные работы</v>
      </c>
      <c r="B601" s="76"/>
      <c r="C601" s="76"/>
      <c r="D601" s="76"/>
      <c r="E601" s="76"/>
      <c r="F601" s="76"/>
      <c r="G601" s="75">
        <f>SUM(O552:O600)</f>
        <v>14545.519999999999</v>
      </c>
      <c r="H601" s="75"/>
      <c r="I601" s="26"/>
      <c r="J601" s="75">
        <f>SUM(P552:P600)</f>
        <v>14546.589999999998</v>
      </c>
      <c r="K601" s="75"/>
      <c r="L601" s="41">
        <f>SUM(Q552:Q600)</f>
        <v>84.232647399999991</v>
      </c>
    </row>
    <row r="605" spans="1:26" ht="13.8" x14ac:dyDescent="0.25">
      <c r="A605" s="76" t="str">
        <f>CONCATENATE("Итого по локальной смете: ",IF(Source!G683&lt;&gt;"Новая локальная смета", Source!G683, ""))</f>
        <v xml:space="preserve">Итого по локальной смете: </v>
      </c>
      <c r="B605" s="76"/>
      <c r="C605" s="76"/>
      <c r="D605" s="76"/>
      <c r="E605" s="76"/>
      <c r="F605" s="76"/>
      <c r="G605" s="75">
        <v>2337025.4500000002</v>
      </c>
      <c r="H605" s="75"/>
      <c r="I605" s="26"/>
      <c r="J605" s="75">
        <f>SUM(P27:P604)</f>
        <v>2337025.4499999993</v>
      </c>
      <c r="K605" s="75"/>
      <c r="L605" s="41">
        <f>SUM(Q27:Q604)</f>
        <v>8755.9156238374999</v>
      </c>
    </row>
    <row r="608" spans="1:26" ht="13.8" x14ac:dyDescent="0.25">
      <c r="C608" s="68" t="str">
        <f>Source!H685</f>
        <v>Прямые затраты</v>
      </c>
      <c r="D608" s="68"/>
      <c r="E608" s="68"/>
      <c r="F608" s="68"/>
      <c r="G608" s="68"/>
      <c r="H608" s="68"/>
      <c r="I608" s="68"/>
      <c r="J608" s="64">
        <f>IF(Source!F685=0, "", Source!F685)</f>
        <v>2229780.92</v>
      </c>
      <c r="K608" s="64"/>
    </row>
    <row r="609" spans="2:11" ht="13.8" x14ac:dyDescent="0.25">
      <c r="C609" s="68" t="str">
        <f>Source!H686</f>
        <v>Стоимость материальных ресурсов (всего)</v>
      </c>
      <c r="D609" s="68"/>
      <c r="E609" s="68"/>
      <c r="F609" s="68"/>
      <c r="G609" s="68"/>
      <c r="H609" s="68"/>
      <c r="I609" s="68"/>
      <c r="J609" s="64">
        <f>IF(Source!F686=0, "", Source!F686)</f>
        <v>2146885.63</v>
      </c>
      <c r="K609" s="64"/>
    </row>
    <row r="610" spans="2:11" ht="13.8" x14ac:dyDescent="0.25">
      <c r="C610" s="68" t="str">
        <f>Source!H695</f>
        <v>Эксплуатация машин</v>
      </c>
      <c r="D610" s="68"/>
      <c r="E610" s="68"/>
      <c r="F610" s="68"/>
      <c r="G610" s="68"/>
      <c r="H610" s="68"/>
      <c r="I610" s="68"/>
      <c r="J610" s="64">
        <f>IF(Source!F695=0, "", Source!F695)</f>
        <v>7182.67</v>
      </c>
      <c r="K610" s="64"/>
    </row>
    <row r="611" spans="2:11" ht="13.8" x14ac:dyDescent="0.25">
      <c r="C611" s="68" t="str">
        <f>Source!H697</f>
        <v>ЗП машинистов</v>
      </c>
      <c r="D611" s="68"/>
      <c r="E611" s="68"/>
      <c r="F611" s="68"/>
      <c r="G611" s="68"/>
      <c r="H611" s="68"/>
      <c r="I611" s="68"/>
      <c r="J611" s="64">
        <f>IF(Source!F697=0, "", Source!F697)</f>
        <v>779.6</v>
      </c>
      <c r="K611" s="64"/>
    </row>
    <row r="612" spans="2:11" ht="13.8" x14ac:dyDescent="0.25">
      <c r="C612" s="68" t="str">
        <f>Source!H698</f>
        <v>Основная ЗП рабочих</v>
      </c>
      <c r="D612" s="68"/>
      <c r="E612" s="68"/>
      <c r="F612" s="68"/>
      <c r="G612" s="68"/>
      <c r="H612" s="68"/>
      <c r="I612" s="68"/>
      <c r="J612" s="64">
        <f>IF(Source!F698=0, "", Source!F698)</f>
        <v>75712.62</v>
      </c>
      <c r="K612" s="64"/>
    </row>
    <row r="613" spans="2:11" ht="13.8" x14ac:dyDescent="0.25">
      <c r="C613" s="68" t="str">
        <f>Source!H700</f>
        <v>Строительные работы с НР и СП</v>
      </c>
      <c r="D613" s="68"/>
      <c r="E613" s="68"/>
      <c r="F613" s="68"/>
      <c r="G613" s="68"/>
      <c r="H613" s="68"/>
      <c r="I613" s="68"/>
      <c r="J613" s="64">
        <f>IF(Source!F700=0, "", Source!F700)</f>
        <v>2337025.4500000002</v>
      </c>
      <c r="K613" s="64"/>
    </row>
    <row r="614" spans="2:11" ht="13.8" x14ac:dyDescent="0.25">
      <c r="C614" s="68" t="str">
        <f>Source!H705</f>
        <v>Трудозатраты строителей</v>
      </c>
      <c r="D614" s="68"/>
      <c r="E614" s="68"/>
      <c r="F614" s="68"/>
      <c r="G614" s="68"/>
      <c r="H614" s="68"/>
      <c r="I614" s="68"/>
      <c r="J614" s="64">
        <f>IF(Source!F705=0, "", Source!F705)</f>
        <v>8755.92</v>
      </c>
      <c r="K614" s="64"/>
    </row>
    <row r="615" spans="2:11" ht="13.8" x14ac:dyDescent="0.25">
      <c r="C615" s="68" t="str">
        <f>Source!H706</f>
        <v>Трудозатраты машинистов</v>
      </c>
      <c r="D615" s="68"/>
      <c r="E615" s="68"/>
      <c r="F615" s="68"/>
      <c r="G615" s="68"/>
      <c r="H615" s="68"/>
      <c r="I615" s="68"/>
      <c r="J615" s="64">
        <f>IF(Source!F706=0, "", Source!F706)</f>
        <v>67.88</v>
      </c>
      <c r="K615" s="64"/>
    </row>
    <row r="616" spans="2:11" ht="13.8" x14ac:dyDescent="0.25">
      <c r="C616" s="68" t="str">
        <f>Source!H708</f>
        <v>Накладные расходы</v>
      </c>
      <c r="D616" s="68"/>
      <c r="E616" s="68"/>
      <c r="F616" s="68"/>
      <c r="G616" s="68"/>
      <c r="H616" s="68"/>
      <c r="I616" s="68"/>
      <c r="J616" s="64">
        <f>IF(Source!F708=0, "", Source!F708)</f>
        <v>66556.759999999995</v>
      </c>
      <c r="K616" s="64"/>
    </row>
    <row r="617" spans="2:11" ht="13.8" x14ac:dyDescent="0.25">
      <c r="C617" s="68" t="str">
        <f>Source!H709</f>
        <v>Сметная прибыль</v>
      </c>
      <c r="D617" s="68"/>
      <c r="E617" s="68"/>
      <c r="F617" s="68"/>
      <c r="G617" s="68"/>
      <c r="H617" s="68"/>
      <c r="I617" s="68"/>
      <c r="J617" s="64">
        <f>IF(Source!F709=0, "", Source!F709)</f>
        <v>40035.120000000003</v>
      </c>
      <c r="K617" s="64"/>
    </row>
    <row r="618" spans="2:11" ht="13.8" x14ac:dyDescent="0.25">
      <c r="C618" s="68" t="str">
        <f>Source!H710</f>
        <v>Всего с НР и СП</v>
      </c>
      <c r="D618" s="68"/>
      <c r="E618" s="68"/>
      <c r="F618" s="68"/>
      <c r="G618" s="68"/>
      <c r="H618" s="68"/>
      <c r="I618" s="68"/>
      <c r="J618" s="64">
        <f>IF(Source!F710=0, "", Source!F710)</f>
        <v>2337025.4500000002</v>
      </c>
      <c r="K618" s="64"/>
    </row>
    <row r="619" spans="2:11" ht="13.8" x14ac:dyDescent="0.25">
      <c r="C619" s="27"/>
      <c r="D619" s="27"/>
      <c r="E619" s="27"/>
      <c r="F619" s="27"/>
      <c r="G619" s="27"/>
      <c r="H619" s="27"/>
      <c r="I619" s="27"/>
      <c r="J619" s="29"/>
      <c r="K619" s="29"/>
    </row>
    <row r="620" spans="2:11" ht="33" customHeight="1" x14ac:dyDescent="0.25">
      <c r="C620" s="62" t="s">
        <v>801</v>
      </c>
      <c r="D620" s="62"/>
      <c r="E620" s="62"/>
      <c r="F620" s="62"/>
      <c r="G620" s="62"/>
      <c r="H620" s="62"/>
      <c r="I620" s="62"/>
      <c r="J620" s="53"/>
      <c r="K620" s="54">
        <f>ROUND((J605)*9.7,2)</f>
        <v>22669146.870000001</v>
      </c>
    </row>
    <row r="621" spans="2:11" ht="19.95" customHeight="1" x14ac:dyDescent="0.25">
      <c r="C621" s="62" t="s">
        <v>802</v>
      </c>
      <c r="D621" s="62"/>
      <c r="E621" s="62"/>
      <c r="F621" s="62"/>
      <c r="G621" s="62"/>
      <c r="H621" s="62"/>
      <c r="I621" s="62"/>
      <c r="J621" s="53"/>
      <c r="K621" s="54">
        <f>ROUND(J609*9.7,2)</f>
        <v>20824790.609999999</v>
      </c>
    </row>
    <row r="622" spans="2:11" ht="43.8" customHeight="1" x14ac:dyDescent="0.25">
      <c r="B622" s="55" t="s">
        <v>803</v>
      </c>
      <c r="C622" s="62" t="s">
        <v>804</v>
      </c>
      <c r="D622" s="62"/>
      <c r="E622" s="62"/>
      <c r="F622" s="62"/>
      <c r="G622" s="62"/>
      <c r="H622" s="62"/>
      <c r="I622" s="62"/>
      <c r="J622" s="53"/>
      <c r="K622" s="54">
        <f>ROUND((K620)*0.0144,2)</f>
        <v>326435.71000000002</v>
      </c>
    </row>
    <row r="623" spans="2:11" ht="43.8" customHeight="1" x14ac:dyDescent="0.25">
      <c r="C623" s="62" t="s">
        <v>805</v>
      </c>
      <c r="D623" s="62"/>
      <c r="E623" s="62"/>
      <c r="F623" s="62"/>
      <c r="G623" s="62"/>
      <c r="H623" s="62"/>
      <c r="I623" s="62"/>
      <c r="J623" s="53"/>
      <c r="K623" s="54">
        <f>ROUND(K622+K620,2)</f>
        <v>22995582.579999998</v>
      </c>
    </row>
    <row r="624" spans="2:11" ht="52.8" customHeight="1" x14ac:dyDescent="0.25">
      <c r="B624" s="55" t="s">
        <v>806</v>
      </c>
      <c r="C624" s="62" t="s">
        <v>807</v>
      </c>
      <c r="D624" s="62"/>
      <c r="E624" s="62"/>
      <c r="F624" s="62"/>
      <c r="G624" s="62"/>
      <c r="H624" s="62"/>
      <c r="I624" s="62"/>
      <c r="J624" s="53"/>
      <c r="K624" s="54">
        <f>ROUND(K623*0.02484,2)</f>
        <v>571210.27</v>
      </c>
    </row>
    <row r="625" spans="1:12" ht="19.95" customHeight="1" x14ac:dyDescent="0.25">
      <c r="C625" s="62" t="s">
        <v>805</v>
      </c>
      <c r="D625" s="62"/>
      <c r="E625" s="62"/>
      <c r="F625" s="62"/>
      <c r="G625" s="62"/>
      <c r="H625" s="62"/>
      <c r="I625" s="62"/>
      <c r="J625" s="53"/>
      <c r="K625" s="54">
        <f>ROUND(K624+K623,2)</f>
        <v>23566792.850000001</v>
      </c>
    </row>
    <row r="626" spans="1:12" ht="19.95" customHeight="1" x14ac:dyDescent="0.25">
      <c r="C626" s="82" t="s">
        <v>469</v>
      </c>
      <c r="D626" s="82"/>
      <c r="E626" s="82"/>
      <c r="F626" s="82"/>
      <c r="G626" s="82"/>
      <c r="H626" s="82"/>
      <c r="I626" s="82"/>
      <c r="J626" s="53"/>
      <c r="K626" s="54">
        <f>ROUND(K625*0.02,2)</f>
        <v>471335.86</v>
      </c>
    </row>
    <row r="627" spans="1:12" ht="19.95" customHeight="1" x14ac:dyDescent="0.25">
      <c r="C627" s="62" t="s">
        <v>471</v>
      </c>
      <c r="D627" s="62"/>
      <c r="E627" s="62"/>
      <c r="F627" s="62"/>
      <c r="G627" s="62"/>
      <c r="H627" s="62"/>
      <c r="I627" s="62"/>
      <c r="J627" s="53"/>
      <c r="K627" s="54">
        <f>K626+K625</f>
        <v>24038128.710000001</v>
      </c>
    </row>
    <row r="628" spans="1:12" ht="19.95" customHeight="1" x14ac:dyDescent="0.25">
      <c r="C628" s="62" t="s">
        <v>473</v>
      </c>
      <c r="D628" s="62"/>
      <c r="E628" s="62"/>
      <c r="F628" s="62"/>
      <c r="G628" s="62"/>
      <c r="H628" s="62"/>
      <c r="I628" s="62"/>
      <c r="J628" s="53"/>
      <c r="K628" s="54">
        <f>ROUND((K621)*0.2,2)</f>
        <v>4164958.12</v>
      </c>
    </row>
    <row r="629" spans="1:12" ht="19.95" customHeight="1" x14ac:dyDescent="0.25">
      <c r="C629" s="79" t="s">
        <v>475</v>
      </c>
      <c r="D629" s="79"/>
      <c r="E629" s="79"/>
      <c r="F629" s="79"/>
      <c r="G629" s="79"/>
      <c r="H629" s="79"/>
      <c r="I629" s="79"/>
      <c r="J629" s="56"/>
      <c r="K629" s="57">
        <f>ROUND(K628+K627,2)</f>
        <v>28203086.829999998</v>
      </c>
    </row>
    <row r="630" spans="1:12" ht="13.8" x14ac:dyDescent="0.25">
      <c r="C630" s="27"/>
      <c r="D630" s="27"/>
      <c r="E630" s="27"/>
      <c r="F630" s="27"/>
      <c r="G630" s="27"/>
      <c r="H630" s="27"/>
      <c r="I630" s="27"/>
      <c r="J630" s="29"/>
      <c r="K630" s="29"/>
    </row>
    <row r="631" spans="1:12" ht="13.8" x14ac:dyDescent="0.25">
      <c r="C631" s="27"/>
      <c r="D631" s="27"/>
      <c r="E631" s="27"/>
      <c r="F631" s="27"/>
      <c r="G631" s="27"/>
      <c r="H631" s="27"/>
      <c r="I631" s="27"/>
      <c r="J631" s="29"/>
      <c r="K631" s="29"/>
    </row>
    <row r="632" spans="1:12" ht="13.8" x14ac:dyDescent="0.25">
      <c r="C632" s="27"/>
      <c r="D632" s="27"/>
      <c r="E632" s="27"/>
      <c r="F632" s="27"/>
      <c r="G632" s="27"/>
      <c r="H632" s="27"/>
      <c r="I632" s="27"/>
      <c r="J632" s="29"/>
      <c r="K632" s="29"/>
    </row>
    <row r="633" spans="1:12" ht="13.8" x14ac:dyDescent="0.25">
      <c r="C633" s="27"/>
      <c r="D633" s="27"/>
      <c r="E633" s="27"/>
      <c r="F633" s="27"/>
      <c r="G633" s="27"/>
      <c r="H633" s="27"/>
      <c r="I633" s="27"/>
      <c r="J633" s="29"/>
      <c r="K633" s="29"/>
    </row>
    <row r="635" spans="1:12" hidden="1" x14ac:dyDescent="0.25"/>
    <row r="636" spans="1:12" ht="13.8" hidden="1" x14ac:dyDescent="0.25">
      <c r="A636" s="24" t="s">
        <v>789</v>
      </c>
      <c r="B636" s="24"/>
      <c r="C636" s="25" t="s">
        <v>790</v>
      </c>
      <c r="D636" s="21" t="str">
        <f>IF(Source!AC12&lt;&gt;"", Source!AC12," ")</f>
        <v xml:space="preserve"> </v>
      </c>
      <c r="E636" s="21"/>
      <c r="F636" s="21"/>
      <c r="G636" s="21"/>
      <c r="H636" s="21"/>
      <c r="I636" s="11" t="str">
        <f>IF(Source!AB12&lt;&gt;"", Source!AB12," ")</f>
        <v xml:space="preserve"> </v>
      </c>
      <c r="J636" s="11"/>
      <c r="K636" s="11"/>
      <c r="L636" s="11"/>
    </row>
    <row r="637" spans="1:12" ht="13.8" hidden="1" x14ac:dyDescent="0.25">
      <c r="A637" s="11"/>
      <c r="B637" s="11"/>
      <c r="C637" s="25"/>
      <c r="D637" s="78" t="s">
        <v>791</v>
      </c>
      <c r="E637" s="78"/>
      <c r="F637" s="78"/>
      <c r="G637" s="78"/>
      <c r="H637" s="78"/>
      <c r="I637" s="11"/>
      <c r="J637" s="11"/>
      <c r="K637" s="11"/>
      <c r="L637" s="11"/>
    </row>
    <row r="638" spans="1:12" ht="13.8" hidden="1" x14ac:dyDescent="0.25">
      <c r="A638" s="11"/>
      <c r="B638" s="11"/>
      <c r="C638" s="25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ht="13.8" hidden="1" x14ac:dyDescent="0.25">
      <c r="A639" s="24" t="s">
        <v>789</v>
      </c>
      <c r="B639" s="24"/>
      <c r="C639" s="25" t="s">
        <v>792</v>
      </c>
      <c r="D639" s="21" t="str">
        <f>IF(Source!AE12&lt;&gt;"", Source!AE12," ")</f>
        <v xml:space="preserve"> </v>
      </c>
      <c r="E639" s="21"/>
      <c r="F639" s="21"/>
      <c r="G639" s="21"/>
      <c r="H639" s="21"/>
      <c r="I639" s="11" t="str">
        <f>IF(Source!AD12&lt;&gt;"", Source!AD12," ")</f>
        <v xml:space="preserve"> </v>
      </c>
      <c r="J639" s="11"/>
      <c r="K639" s="11"/>
      <c r="L639" s="11"/>
    </row>
    <row r="640" spans="1:12" ht="13.8" hidden="1" x14ac:dyDescent="0.25">
      <c r="A640" s="11"/>
      <c r="B640" s="11"/>
      <c r="C640" s="11"/>
      <c r="D640" s="78" t="s">
        <v>791</v>
      </c>
      <c r="E640" s="78"/>
      <c r="F640" s="78"/>
      <c r="G640" s="78"/>
      <c r="H640" s="78"/>
      <c r="I640" s="11"/>
      <c r="J640" s="11"/>
      <c r="K640" s="11"/>
      <c r="L640" s="11"/>
    </row>
    <row r="641" hidden="1" x14ac:dyDescent="0.25"/>
    <row r="642" hidden="1" x14ac:dyDescent="0.25"/>
  </sheetData>
  <mergeCells count="323">
    <mergeCell ref="A552:L552"/>
    <mergeCell ref="G548:H548"/>
    <mergeCell ref="J548:K548"/>
    <mergeCell ref="A548:F548"/>
    <mergeCell ref="F585:G585"/>
    <mergeCell ref="J579:K579"/>
    <mergeCell ref="G579:H579"/>
    <mergeCell ref="F576:G576"/>
    <mergeCell ref="F575:G575"/>
    <mergeCell ref="J568:K568"/>
    <mergeCell ref="G568:H568"/>
    <mergeCell ref="J565:K565"/>
    <mergeCell ref="G565:H565"/>
    <mergeCell ref="F522:G522"/>
    <mergeCell ref="F521:G521"/>
    <mergeCell ref="A514:L514"/>
    <mergeCell ref="G510:H510"/>
    <mergeCell ref="J510:K510"/>
    <mergeCell ref="A510:F510"/>
    <mergeCell ref="G605:H605"/>
    <mergeCell ref="J605:K605"/>
    <mergeCell ref="A605:F605"/>
    <mergeCell ref="G601:H601"/>
    <mergeCell ref="J601:K601"/>
    <mergeCell ref="A601:F601"/>
    <mergeCell ref="J588:K588"/>
    <mergeCell ref="G588:H588"/>
    <mergeCell ref="F586:G586"/>
    <mergeCell ref="J599:K599"/>
    <mergeCell ref="G599:H599"/>
    <mergeCell ref="J597:K597"/>
    <mergeCell ref="G597:H597"/>
    <mergeCell ref="F594:G594"/>
    <mergeCell ref="F593:G593"/>
    <mergeCell ref="J546:K546"/>
    <mergeCell ref="G546:H546"/>
    <mergeCell ref="F542:G542"/>
    <mergeCell ref="F541:G541"/>
    <mergeCell ref="A534:L534"/>
    <mergeCell ref="G530:H530"/>
    <mergeCell ref="J530:K530"/>
    <mergeCell ref="A530:F530"/>
    <mergeCell ref="J528:K528"/>
    <mergeCell ref="G528:H528"/>
    <mergeCell ref="J526:K526"/>
    <mergeCell ref="G526:H526"/>
    <mergeCell ref="J482:K482"/>
    <mergeCell ref="G482:H482"/>
    <mergeCell ref="J479:K479"/>
    <mergeCell ref="G479:H479"/>
    <mergeCell ref="J508:K508"/>
    <mergeCell ref="G508:H508"/>
    <mergeCell ref="J506:K506"/>
    <mergeCell ref="G506:H506"/>
    <mergeCell ref="F502:G502"/>
    <mergeCell ref="F501:G501"/>
    <mergeCell ref="A494:L494"/>
    <mergeCell ref="G490:H490"/>
    <mergeCell ref="J490:K490"/>
    <mergeCell ref="A490:F490"/>
    <mergeCell ref="G486:H486"/>
    <mergeCell ref="J486:K486"/>
    <mergeCell ref="A486:F486"/>
    <mergeCell ref="J484:K484"/>
    <mergeCell ref="G484:H484"/>
    <mergeCell ref="J420:K420"/>
    <mergeCell ref="G420:H420"/>
    <mergeCell ref="J412:K412"/>
    <mergeCell ref="G412:H412"/>
    <mergeCell ref="J404:K404"/>
    <mergeCell ref="G404:H404"/>
    <mergeCell ref="J471:K471"/>
    <mergeCell ref="G471:H471"/>
    <mergeCell ref="A463:L463"/>
    <mergeCell ref="G459:H459"/>
    <mergeCell ref="J459:K459"/>
    <mergeCell ref="A459:F459"/>
    <mergeCell ref="J444:K444"/>
    <mergeCell ref="J457:K457"/>
    <mergeCell ref="G457:H457"/>
    <mergeCell ref="J455:K455"/>
    <mergeCell ref="G455:H455"/>
    <mergeCell ref="J452:K452"/>
    <mergeCell ref="G452:H452"/>
    <mergeCell ref="G444:H444"/>
    <mergeCell ref="J436:K436"/>
    <mergeCell ref="G436:H436"/>
    <mergeCell ref="J428:K428"/>
    <mergeCell ref="G428:H428"/>
    <mergeCell ref="G363:H363"/>
    <mergeCell ref="J361:K361"/>
    <mergeCell ref="G361:H361"/>
    <mergeCell ref="J358:K358"/>
    <mergeCell ref="G358:H358"/>
    <mergeCell ref="J388:K388"/>
    <mergeCell ref="G388:H388"/>
    <mergeCell ref="J385:K385"/>
    <mergeCell ref="J390:K390"/>
    <mergeCell ref="G390:H390"/>
    <mergeCell ref="G385:H385"/>
    <mergeCell ref="J377:K377"/>
    <mergeCell ref="G377:H377"/>
    <mergeCell ref="A369:L369"/>
    <mergeCell ref="G365:H365"/>
    <mergeCell ref="J365:K365"/>
    <mergeCell ref="A365:F365"/>
    <mergeCell ref="J363:K363"/>
    <mergeCell ref="A396:L396"/>
    <mergeCell ref="G392:H392"/>
    <mergeCell ref="J392:K392"/>
    <mergeCell ref="A392:F392"/>
    <mergeCell ref="G285:H285"/>
    <mergeCell ref="J309:K309"/>
    <mergeCell ref="G309:H309"/>
    <mergeCell ref="J307:K307"/>
    <mergeCell ref="G307:H307"/>
    <mergeCell ref="J299:K299"/>
    <mergeCell ref="G299:H299"/>
    <mergeCell ref="G326:H326"/>
    <mergeCell ref="A318:L318"/>
    <mergeCell ref="J326:K326"/>
    <mergeCell ref="A291:L291"/>
    <mergeCell ref="J312:K312"/>
    <mergeCell ref="G312:H312"/>
    <mergeCell ref="J342:K342"/>
    <mergeCell ref="G342:H342"/>
    <mergeCell ref="J334:K334"/>
    <mergeCell ref="G334:H334"/>
    <mergeCell ref="J350:K350"/>
    <mergeCell ref="G350:H350"/>
    <mergeCell ref="G314:H314"/>
    <mergeCell ref="J314:K314"/>
    <mergeCell ref="A314:F314"/>
    <mergeCell ref="F279:G279"/>
    <mergeCell ref="F278:G278"/>
    <mergeCell ref="J271:K271"/>
    <mergeCell ref="G271:H271"/>
    <mergeCell ref="J268:K268"/>
    <mergeCell ref="G268:H268"/>
    <mergeCell ref="F266:G266"/>
    <mergeCell ref="F265:G265"/>
    <mergeCell ref="A258:L258"/>
    <mergeCell ref="G204:H204"/>
    <mergeCell ref="J204:K204"/>
    <mergeCell ref="A204:F204"/>
    <mergeCell ref="G200:H200"/>
    <mergeCell ref="J200:K200"/>
    <mergeCell ref="A200:F200"/>
    <mergeCell ref="J283:K283"/>
    <mergeCell ref="G283:H283"/>
    <mergeCell ref="G287:H287"/>
    <mergeCell ref="J287:K287"/>
    <mergeCell ref="A287:F287"/>
    <mergeCell ref="J285:K285"/>
    <mergeCell ref="F239:G239"/>
    <mergeCell ref="F238:G238"/>
    <mergeCell ref="A256:L256"/>
    <mergeCell ref="G252:H252"/>
    <mergeCell ref="J252:K252"/>
    <mergeCell ref="A252:F252"/>
    <mergeCell ref="J250:K250"/>
    <mergeCell ref="G250:H250"/>
    <mergeCell ref="F248:G248"/>
    <mergeCell ref="F247:G247"/>
    <mergeCell ref="J241:K241"/>
    <mergeCell ref="G241:H241"/>
    <mergeCell ref="F228:G228"/>
    <mergeCell ref="F227:G227"/>
    <mergeCell ref="J221:K221"/>
    <mergeCell ref="G221:H221"/>
    <mergeCell ref="F215:G215"/>
    <mergeCell ref="F214:G214"/>
    <mergeCell ref="J159:K159"/>
    <mergeCell ref="G159:H159"/>
    <mergeCell ref="F176:G176"/>
    <mergeCell ref="F175:G175"/>
    <mergeCell ref="J170:K170"/>
    <mergeCell ref="G170:H170"/>
    <mergeCell ref="F166:G166"/>
    <mergeCell ref="F165:G165"/>
    <mergeCell ref="J178:K178"/>
    <mergeCell ref="G178:H178"/>
    <mergeCell ref="F192:G192"/>
    <mergeCell ref="J198:K198"/>
    <mergeCell ref="G198:H198"/>
    <mergeCell ref="J196:K196"/>
    <mergeCell ref="G196:H196"/>
    <mergeCell ref="J194:K194"/>
    <mergeCell ref="G194:H194"/>
    <mergeCell ref="A208:L208"/>
    <mergeCell ref="A148:L148"/>
    <mergeCell ref="G144:H144"/>
    <mergeCell ref="J157:K157"/>
    <mergeCell ref="G157:H157"/>
    <mergeCell ref="F154:G154"/>
    <mergeCell ref="F153:G153"/>
    <mergeCell ref="J618:K618"/>
    <mergeCell ref="J38:K38"/>
    <mergeCell ref="G38:H38"/>
    <mergeCell ref="F118:G118"/>
    <mergeCell ref="F117:G117"/>
    <mergeCell ref="J110:K110"/>
    <mergeCell ref="G110:H110"/>
    <mergeCell ref="F107:G107"/>
    <mergeCell ref="F106:G106"/>
    <mergeCell ref="F138:G138"/>
    <mergeCell ref="J132:K132"/>
    <mergeCell ref="G132:H132"/>
    <mergeCell ref="F129:G129"/>
    <mergeCell ref="F128:G128"/>
    <mergeCell ref="J121:K121"/>
    <mergeCell ref="G121:H121"/>
    <mergeCell ref="J231:K231"/>
    <mergeCell ref="G231:H231"/>
    <mergeCell ref="F35:G35"/>
    <mergeCell ref="F34:G34"/>
    <mergeCell ref="A28:L28"/>
    <mergeCell ref="J144:K144"/>
    <mergeCell ref="A144:F144"/>
    <mergeCell ref="J142:K142"/>
    <mergeCell ref="G142:H142"/>
    <mergeCell ref="F139:G139"/>
    <mergeCell ref="F57:G57"/>
    <mergeCell ref="F56:G56"/>
    <mergeCell ref="J49:K49"/>
    <mergeCell ref="G49:H49"/>
    <mergeCell ref="F46:G46"/>
    <mergeCell ref="F45:G45"/>
    <mergeCell ref="F77:G77"/>
    <mergeCell ref="J71:K71"/>
    <mergeCell ref="G71:H71"/>
    <mergeCell ref="F68:G68"/>
    <mergeCell ref="F67:G67"/>
    <mergeCell ref="J60:K60"/>
    <mergeCell ref="G60:H60"/>
    <mergeCell ref="D637:H637"/>
    <mergeCell ref="D640:H640"/>
    <mergeCell ref="C614:I614"/>
    <mergeCell ref="J614:K614"/>
    <mergeCell ref="C615:I615"/>
    <mergeCell ref="J615:K615"/>
    <mergeCell ref="C616:I616"/>
    <mergeCell ref="J616:K616"/>
    <mergeCell ref="C611:I611"/>
    <mergeCell ref="J611:K611"/>
    <mergeCell ref="C612:I612"/>
    <mergeCell ref="J612:K612"/>
    <mergeCell ref="C613:I613"/>
    <mergeCell ref="J613:K613"/>
    <mergeCell ref="C623:I623"/>
    <mergeCell ref="C624:I624"/>
    <mergeCell ref="C625:I625"/>
    <mergeCell ref="C626:I626"/>
    <mergeCell ref="C627:I627"/>
    <mergeCell ref="C628:I628"/>
    <mergeCell ref="C629:I629"/>
    <mergeCell ref="C617:I617"/>
    <mergeCell ref="J617:K617"/>
    <mergeCell ref="C618:I618"/>
    <mergeCell ref="A24:L24"/>
    <mergeCell ref="C608:I608"/>
    <mergeCell ref="J608:K608"/>
    <mergeCell ref="C609:I609"/>
    <mergeCell ref="J609:K609"/>
    <mergeCell ref="C610:I610"/>
    <mergeCell ref="J610:K610"/>
    <mergeCell ref="F95:G95"/>
    <mergeCell ref="A89:L89"/>
    <mergeCell ref="A87:L87"/>
    <mergeCell ref="J83:K83"/>
    <mergeCell ref="A83:F83"/>
    <mergeCell ref="J81:K81"/>
    <mergeCell ref="G81:H81"/>
    <mergeCell ref="F78:G78"/>
    <mergeCell ref="G83:H83"/>
    <mergeCell ref="J99:K99"/>
    <mergeCell ref="G99:H99"/>
    <mergeCell ref="F96:G96"/>
    <mergeCell ref="F191:G191"/>
    <mergeCell ref="J186:K186"/>
    <mergeCell ref="G186:H186"/>
    <mergeCell ref="F184:G184"/>
    <mergeCell ref="F183:G183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620:I620"/>
    <mergeCell ref="C621:I621"/>
    <mergeCell ref="C622:I622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zoomScaleNormal="100" workbookViewId="0">
      <selection activeCell="A8" sqref="A8:D141"/>
    </sheetView>
  </sheetViews>
  <sheetFormatPr defaultRowHeight="13.2" x14ac:dyDescent="0.25"/>
  <cols>
    <col min="1" max="1" width="6.77734375" customWidth="1"/>
    <col min="2" max="2" width="62.77734375" customWidth="1"/>
    <col min="3" max="3" width="13" customWidth="1"/>
    <col min="4" max="4" width="13.5546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80" t="str">
        <f>CONCATENATE("Ведомость объемов работ ", IF(Source!AN15&lt;&gt;"", Source!AN15," "))</f>
        <v xml:space="preserve">Ведомость объемов работ  </v>
      </c>
      <c r="B3" s="80"/>
      <c r="C3" s="80"/>
      <c r="D3" s="80"/>
      <c r="E3" s="11"/>
    </row>
    <row r="4" spans="1:5" ht="13.8" x14ac:dyDescent="0.25">
      <c r="A4" s="81"/>
      <c r="B4" s="81"/>
      <c r="C4" s="81"/>
      <c r="D4" s="81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732</v>
      </c>
      <c r="B6" s="16" t="s">
        <v>734</v>
      </c>
      <c r="C6" s="16" t="s">
        <v>793</v>
      </c>
      <c r="D6" s="16" t="s">
        <v>794</v>
      </c>
      <c r="E6" s="50" t="s">
        <v>795</v>
      </c>
    </row>
    <row r="7" spans="1:5" ht="13.8" x14ac:dyDescent="0.25">
      <c r="A7" s="52">
        <v>1</v>
      </c>
      <c r="B7" s="52">
        <v>2</v>
      </c>
      <c r="C7" s="52">
        <v>3</v>
      </c>
      <c r="D7" s="52">
        <v>4</v>
      </c>
      <c r="E7" s="51">
        <v>5</v>
      </c>
    </row>
    <row r="8" spans="1:5" x14ac:dyDescent="0.25">
      <c r="A8" s="83" t="str">
        <f>CONCATENATE("Локальная смета: ", Source!G20)</f>
        <v>Локальная смета: Новая локальная смета</v>
      </c>
      <c r="B8" s="83"/>
      <c r="C8" s="83"/>
      <c r="D8" s="83"/>
    </row>
    <row r="9" spans="1:5" x14ac:dyDescent="0.25">
      <c r="A9" s="83" t="str">
        <f>CONCATENATE("Раздел: ", Source!G24)</f>
        <v>Раздел: 1.Утепление перекрытия в осях 1-3/А-Д (арх.№ 88/8890)</v>
      </c>
      <c r="B9" s="83"/>
      <c r="C9" s="83"/>
      <c r="D9" s="83"/>
    </row>
    <row r="10" spans="1:5" ht="26.4" x14ac:dyDescent="0.25">
      <c r="A10" s="84" t="str">
        <f>Source!E28</f>
        <v>1</v>
      </c>
      <c r="B10" s="85" t="str">
        <f>Source!G28</f>
        <v>Изоляция покрытий и перекрытий изделиями из волокнистых и зернистых материалов насухо</v>
      </c>
      <c r="C10" s="86" t="str">
        <f>Source!H28</f>
        <v>м3</v>
      </c>
      <c r="D10" s="87">
        <f>Source!I28</f>
        <v>19.47</v>
      </c>
    </row>
    <row r="11" spans="1:5" x14ac:dyDescent="0.25">
      <c r="A11" s="84" t="str">
        <f>Source!E29</f>
        <v>1,1</v>
      </c>
      <c r="B11" s="85" t="str">
        <f>Source!G29</f>
        <v>Плиты минераловатные "Руф Баттс" ROCKWOOL</v>
      </c>
      <c r="C11" s="86" t="str">
        <f>Source!H29</f>
        <v>м3</v>
      </c>
      <c r="D11" s="87">
        <f>Source!I29</f>
        <v>19.859400000000001</v>
      </c>
    </row>
    <row r="12" spans="1:5" ht="26.4" x14ac:dyDescent="0.25">
      <c r="A12" s="84" t="str">
        <f>Source!E30</f>
        <v>2</v>
      </c>
      <c r="B12" s="85" t="str">
        <f>Source!G30</f>
        <v>Установка пароизоляционного слоя из пленки полиэтиленовой (без стекловолокнистых материалов)</v>
      </c>
      <c r="C12" s="86" t="str">
        <f>Source!H30</f>
        <v>100 м2</v>
      </c>
      <c r="D12" s="87">
        <f>Source!I30</f>
        <v>1.298</v>
      </c>
    </row>
    <row r="13" spans="1:5" x14ac:dyDescent="0.25">
      <c r="A13" s="84" t="str">
        <f>Source!E31</f>
        <v>2,1</v>
      </c>
      <c r="B13" s="85" t="str">
        <f>Source!G31</f>
        <v>Пергамин кровельный марки П-300</v>
      </c>
      <c r="C13" s="86" t="str">
        <f>Source!H31</f>
        <v>м2</v>
      </c>
      <c r="D13" s="87">
        <f>Source!I31</f>
        <v>149.27000000000001</v>
      </c>
    </row>
    <row r="14" spans="1:5" x14ac:dyDescent="0.25">
      <c r="A14" s="84" t="str">
        <f>Source!E32</f>
        <v>3</v>
      </c>
      <c r="B14" s="85" t="str">
        <f>Source!G32</f>
        <v>Армирование подстилающих слоев и набетонок</v>
      </c>
      <c r="C14" s="86" t="str">
        <f>Source!H32</f>
        <v>т</v>
      </c>
      <c r="D14" s="87">
        <f>Source!I32</f>
        <v>0.248</v>
      </c>
    </row>
    <row r="15" spans="1:5" ht="26.4" x14ac:dyDescent="0.25">
      <c r="A15" s="84" t="str">
        <f>Source!E33</f>
        <v>3,1</v>
      </c>
      <c r="B15" s="85" t="str">
        <f>Source!G33</f>
        <v>Сетка сварная из арматурной проволоки диаметром 4,0 мм, без покрытия, 100х100 мм        1,91 кг/м2</v>
      </c>
      <c r="C15" s="86" t="str">
        <f>Source!H33</f>
        <v>м2</v>
      </c>
      <c r="D15" s="87">
        <f>Source!I33</f>
        <v>129.80000000000001</v>
      </c>
    </row>
    <row r="16" spans="1:5" x14ac:dyDescent="0.25">
      <c r="A16" s="84" t="str">
        <f>Source!E34</f>
        <v>4</v>
      </c>
      <c r="B16" s="85" t="str">
        <f>Source!G34</f>
        <v>Устройство стяжек цементных толщиной 20 мм</v>
      </c>
      <c r="C16" s="86" t="str">
        <f>Source!H34</f>
        <v>100 м2</v>
      </c>
      <c r="D16" s="87">
        <f>Source!I34</f>
        <v>1.298</v>
      </c>
    </row>
    <row r="17" spans="1:4" x14ac:dyDescent="0.25">
      <c r="A17" s="84" t="str">
        <f>Source!E35</f>
        <v>4,1</v>
      </c>
      <c r="B17" s="85" t="str">
        <f>Source!G35</f>
        <v>Раствор готовый кладочный цементный марки 100</v>
      </c>
      <c r="C17" s="86" t="str">
        <f>Source!H35</f>
        <v>м3</v>
      </c>
      <c r="D17" s="87">
        <f>Source!I35</f>
        <v>2.6479200000000001</v>
      </c>
    </row>
    <row r="18" spans="1:4" ht="26.4" x14ac:dyDescent="0.25">
      <c r="A18" s="84" t="str">
        <f>Source!E36</f>
        <v>5</v>
      </c>
      <c r="B18" s="85" t="str">
        <f>Source!G36</f>
        <v>Устройство стяжек на каждые 5 мм изменения толщины стяжки добавлять или исключать к расценке 11-01-011-01        до толщины 30 мм к=2</v>
      </c>
      <c r="C18" s="86" t="str">
        <f>Source!H36</f>
        <v>100 м2</v>
      </c>
      <c r="D18" s="87">
        <f>Source!I36</f>
        <v>1.298</v>
      </c>
    </row>
    <row r="19" spans="1:4" x14ac:dyDescent="0.25">
      <c r="A19" s="84" t="str">
        <f>Source!E37</f>
        <v>5,1</v>
      </c>
      <c r="B19" s="85" t="str">
        <f>Source!G37</f>
        <v>Раствор готовый кладочный цементный марки 100</v>
      </c>
      <c r="C19" s="86" t="str">
        <f>Source!H37</f>
        <v>м3</v>
      </c>
      <c r="D19" s="87">
        <f>Source!I37</f>
        <v>1.32396</v>
      </c>
    </row>
    <row r="20" spans="1:4" x14ac:dyDescent="0.25">
      <c r="A20" s="83" t="str">
        <f>CONCATENATE("Раздел: ", Source!G68)</f>
        <v>Раздел: 2.Кровля и перекрытие в осях 4-6/ Г-Д (арх.№ 88/8891)</v>
      </c>
      <c r="B20" s="83"/>
      <c r="C20" s="83"/>
      <c r="D20" s="83"/>
    </row>
    <row r="21" spans="1:4" x14ac:dyDescent="0.25">
      <c r="A21" s="83" t="str">
        <f>CONCATENATE("Подраздел: ", Source!G72)</f>
        <v>Подраздел: 2.1.Утепление свода</v>
      </c>
      <c r="B21" s="83"/>
      <c r="C21" s="83"/>
      <c r="D21" s="83"/>
    </row>
    <row r="22" spans="1:4" ht="26.4" x14ac:dyDescent="0.25">
      <c r="A22" s="84" t="str">
        <f>Source!E76</f>
        <v>6</v>
      </c>
      <c r="B22" s="85" t="str">
        <f>Source!G76</f>
        <v>Изоляция покрытий и перекрытий изделиями из волокнистых и зернистых материалов насухо</v>
      </c>
      <c r="C22" s="86" t="str">
        <f>Source!H76</f>
        <v>м3</v>
      </c>
      <c r="D22" s="87">
        <f>Source!I76</f>
        <v>5.85</v>
      </c>
    </row>
    <row r="23" spans="1:4" x14ac:dyDescent="0.25">
      <c r="A23" s="84" t="str">
        <f>Source!E77</f>
        <v>6,1</v>
      </c>
      <c r="B23" s="85" t="str">
        <f>Source!G77</f>
        <v>Плиты минераловатные "Руф Баттс" ROCKWOOL</v>
      </c>
      <c r="C23" s="86" t="str">
        <f>Source!H77</f>
        <v>м3</v>
      </c>
      <c r="D23" s="87">
        <f>Source!I77</f>
        <v>5.9669999999999996</v>
      </c>
    </row>
    <row r="24" spans="1:4" ht="26.4" x14ac:dyDescent="0.25">
      <c r="A24" s="84" t="str">
        <f>Source!E78</f>
        <v>7</v>
      </c>
      <c r="B24" s="85" t="str">
        <f>Source!G78</f>
        <v>Установка пароизоляционного слоя из пленки полиэтиленовой (без стекловолокнистых материалов)</v>
      </c>
      <c r="C24" s="86" t="str">
        <f>Source!H78</f>
        <v>100 м2</v>
      </c>
      <c r="D24" s="87">
        <f>Source!I78</f>
        <v>0.39</v>
      </c>
    </row>
    <row r="25" spans="1:4" x14ac:dyDescent="0.25">
      <c r="A25" s="84" t="str">
        <f>Source!E79</f>
        <v>7,1</v>
      </c>
      <c r="B25" s="85" t="str">
        <f>Source!G79</f>
        <v>Пергамин кровельный марки П-300</v>
      </c>
      <c r="C25" s="86" t="str">
        <f>Source!H79</f>
        <v>м2</v>
      </c>
      <c r="D25" s="87">
        <f>Source!I79</f>
        <v>44.85</v>
      </c>
    </row>
    <row r="26" spans="1:4" x14ac:dyDescent="0.25">
      <c r="A26" s="84" t="str">
        <f>Source!E80</f>
        <v>8</v>
      </c>
      <c r="B26" s="85" t="str">
        <f>Source!G80</f>
        <v>Армирование подстилающих слоев и набетонок</v>
      </c>
      <c r="C26" s="86" t="str">
        <f>Source!H80</f>
        <v>т</v>
      </c>
      <c r="D26" s="87">
        <f>Source!I80</f>
        <v>7.3999999999999996E-2</v>
      </c>
    </row>
    <row r="27" spans="1:4" ht="26.4" x14ac:dyDescent="0.25">
      <c r="A27" s="84" t="str">
        <f>Source!E81</f>
        <v>8,1</v>
      </c>
      <c r="B27" s="85" t="str">
        <f>Source!G81</f>
        <v>Сетка сварная из арматурной проволоки диаметром 4,0 мм, без покрытия, 100х100 мм        1,91 кг/м2</v>
      </c>
      <c r="C27" s="86" t="str">
        <f>Source!H81</f>
        <v>м2</v>
      </c>
      <c r="D27" s="87">
        <f>Source!I81</f>
        <v>39</v>
      </c>
    </row>
    <row r="28" spans="1:4" x14ac:dyDescent="0.25">
      <c r="A28" s="84" t="str">
        <f>Source!E82</f>
        <v>9</v>
      </c>
      <c r="B28" s="85" t="str">
        <f>Source!G82</f>
        <v>Устройство стяжек цементных толщиной 20 мм</v>
      </c>
      <c r="C28" s="86" t="str">
        <f>Source!H82</f>
        <v>100 м2</v>
      </c>
      <c r="D28" s="87">
        <f>Source!I82</f>
        <v>0.39</v>
      </c>
    </row>
    <row r="29" spans="1:4" x14ac:dyDescent="0.25">
      <c r="A29" s="84" t="str">
        <f>Source!E83</f>
        <v>9,1</v>
      </c>
      <c r="B29" s="85" t="str">
        <f>Source!G83</f>
        <v>Раствор готовый кладочный цементный марки 100</v>
      </c>
      <c r="C29" s="86" t="str">
        <f>Source!H83</f>
        <v>м3</v>
      </c>
      <c r="D29" s="87">
        <f>Source!I83</f>
        <v>0.79560000000000008</v>
      </c>
    </row>
    <row r="30" spans="1:4" ht="26.4" x14ac:dyDescent="0.25">
      <c r="A30" s="84" t="str">
        <f>Source!E84</f>
        <v>10</v>
      </c>
      <c r="B30" s="85" t="str">
        <f>Source!G84</f>
        <v>Устройство стяжек на каждые 5 мм изменения толщины стяжки добавлять или исключать к расценке 11-01-011-01      до толщины 30 мм к=2</v>
      </c>
      <c r="C30" s="86" t="str">
        <f>Source!H84</f>
        <v>100 м2</v>
      </c>
      <c r="D30" s="87">
        <f>Source!I84</f>
        <v>0.39</v>
      </c>
    </row>
    <row r="31" spans="1:4" x14ac:dyDescent="0.25">
      <c r="A31" s="84" t="str">
        <f>Source!E85</f>
        <v>10,1</v>
      </c>
      <c r="B31" s="85" t="str">
        <f>Source!G85</f>
        <v>Раствор готовый кладочный цементный марки 100</v>
      </c>
      <c r="C31" s="86" t="str">
        <f>Source!H85</f>
        <v>м3</v>
      </c>
      <c r="D31" s="87">
        <f>Source!I85</f>
        <v>0.39780000000000004</v>
      </c>
    </row>
    <row r="32" spans="1:4" x14ac:dyDescent="0.25">
      <c r="A32" s="83" t="str">
        <f>CONCATENATE("Подраздел: ", Source!G116)</f>
        <v>Подраздел: 2.2.Кровля</v>
      </c>
      <c r="B32" s="83"/>
      <c r="C32" s="83"/>
      <c r="D32" s="83"/>
    </row>
    <row r="33" spans="1:4" ht="26.4" x14ac:dyDescent="0.25">
      <c r="A33" s="84" t="str">
        <f>Source!E120</f>
        <v>11</v>
      </c>
      <c r="B33" s="85" t="str">
        <f>Source!G120</f>
        <v>Огнебиозащитное покрытие деревянных поверхностей готовыми составами для обеспечения первой группы огнезащитной эффективности по НПБ 251</v>
      </c>
      <c r="C33" s="86" t="str">
        <f>Source!H120</f>
        <v>100 м2</v>
      </c>
      <c r="D33" s="87">
        <f>Source!I120</f>
        <v>1.8717999999999999</v>
      </c>
    </row>
    <row r="34" spans="1:4" x14ac:dyDescent="0.25">
      <c r="A34" s="84" t="str">
        <f>Source!E121</f>
        <v>11,1</v>
      </c>
      <c r="B34" s="85" t="str">
        <f>Source!G121</f>
        <v>Состав огнебиозащитный «СЕНЕГА-ОБ»</v>
      </c>
      <c r="C34" s="86" t="str">
        <f>Source!H121</f>
        <v>т</v>
      </c>
      <c r="D34" s="87">
        <f>Source!I121</f>
        <v>5.3907999999999998E-2</v>
      </c>
    </row>
    <row r="35" spans="1:4" x14ac:dyDescent="0.25">
      <c r="A35" s="84" t="str">
        <f>Source!E122</f>
        <v>12</v>
      </c>
      <c r="B35" s="85" t="str">
        <f>Source!G122</f>
        <v>Сталь оцинкованная в рулонах толщиной 0,5 мм, с полимерным покрытием</v>
      </c>
      <c r="C35" s="86" t="str">
        <f>Source!H122</f>
        <v>т</v>
      </c>
      <c r="D35" s="87">
        <f>Source!I122</f>
        <v>0.51774100000000001</v>
      </c>
    </row>
    <row r="36" spans="1:4" ht="26.4" x14ac:dyDescent="0.25">
      <c r="A36" s="84" t="str">
        <f>Source!E123</f>
        <v>13</v>
      </c>
      <c r="B36" s="85" t="str">
        <f>Source!G123</f>
        <v>Постановка болтов строительных с гайками и шайбами (Усиление стропильной ноги уголками с двух сторон с креплением анкерами)</v>
      </c>
      <c r="C36" s="86" t="str">
        <f>Source!H123</f>
        <v>100 ШТ</v>
      </c>
      <c r="D36" s="87">
        <f>Source!I123</f>
        <v>0.1</v>
      </c>
    </row>
    <row r="37" spans="1:4" x14ac:dyDescent="0.25">
      <c r="A37" s="84" t="str">
        <f>Source!E124</f>
        <v>13,1</v>
      </c>
      <c r="B37" s="85" t="str">
        <f>Source!G124</f>
        <v>Болты оцинкованные диаметром резьбы 10 мм           0,096кг/шт (D10 L140мм)</v>
      </c>
      <c r="C37" s="86" t="str">
        <f>Source!H124</f>
        <v>т</v>
      </c>
      <c r="D37" s="87">
        <f>Source!I124</f>
        <v>9.5999999999999992E-4</v>
      </c>
    </row>
    <row r="38" spans="1:4" ht="26.4" x14ac:dyDescent="0.25">
      <c r="A38" s="84" t="str">
        <f>Source!E125</f>
        <v>13,2</v>
      </c>
      <c r="B38" s="85" t="str">
        <f>Source!G125</f>
        <v>Сталь угловая неравнополочная, марка стали 18пс, ширина большей полки 63-160 мм</v>
      </c>
      <c r="C38" s="86" t="str">
        <f>Source!H125</f>
        <v>т</v>
      </c>
      <c r="D38" s="87">
        <f>Source!I125</f>
        <v>7.1999999999999995E-2</v>
      </c>
    </row>
    <row r="39" spans="1:4" ht="26.4" x14ac:dyDescent="0.25">
      <c r="A39" s="84" t="str">
        <f>Source!E126</f>
        <v>14</v>
      </c>
      <c r="B39" s="85" t="str">
        <f>Source!G126</f>
        <v>Установка анкеров в отверстия глубиной 100 мм с применением смесей серии MASTERFLOW, диаметр анкера 16 мм</v>
      </c>
      <c r="C39" s="86" t="str">
        <f>Source!H126</f>
        <v>100 ШТ</v>
      </c>
      <c r="D39" s="87">
        <f>Source!I126</f>
        <v>0.41</v>
      </c>
    </row>
    <row r="40" spans="1:4" ht="26.4" x14ac:dyDescent="0.25">
      <c r="A40" s="84" t="str">
        <f>Source!E127</f>
        <v>15</v>
      </c>
      <c r="B40" s="85" t="str">
        <f>Source!G127</f>
        <v>На каждые 10 мм изменения глубины отверстия добавлять (уменьшать) к расценке 46-08-012-04   глубина 300мм  К=20</v>
      </c>
      <c r="C40" s="86" t="str">
        <f>Source!H127</f>
        <v>100 ШТ</v>
      </c>
      <c r="D40" s="87">
        <f>Source!I127</f>
        <v>0.2</v>
      </c>
    </row>
    <row r="41" spans="1:4" ht="26.4" x14ac:dyDescent="0.25">
      <c r="A41" s="84" t="str">
        <f>Source!E128</f>
        <v>16</v>
      </c>
      <c r="B41" s="85" t="str">
        <f>Source!G128</f>
        <v>На каждые 10 мм изменения глубины отверстия добавлять (уменьшать) к расценке 46-08-012-04   глубина 200мм  К=10</v>
      </c>
      <c r="C41" s="86" t="str">
        <f>Source!H128</f>
        <v>100 ШТ</v>
      </c>
      <c r="D41" s="87">
        <f>Source!I128</f>
        <v>0.21</v>
      </c>
    </row>
    <row r="42" spans="1:4" ht="26.4" x14ac:dyDescent="0.25">
      <c r="A42" s="84" t="str">
        <f>Source!E129</f>
        <v>17</v>
      </c>
      <c r="B42" s="85" t="str">
        <f>Source!G129</f>
        <v>Шпилька анкерная Hilti HIT-V-5,8 М16х300 (HAS) для использования с химическими анкерами HIT (М16х200 и М16х300)</v>
      </c>
      <c r="C42" s="86" t="str">
        <f>Source!H129</f>
        <v>шт.</v>
      </c>
      <c r="D42" s="87">
        <f>Source!I129</f>
        <v>41</v>
      </c>
    </row>
    <row r="43" spans="1:4" x14ac:dyDescent="0.25">
      <c r="A43" s="84" t="str">
        <f>Source!E130</f>
        <v>18</v>
      </c>
      <c r="B43" s="85" t="str">
        <f>Source!G130</f>
        <v>Анкер химический (капсула с клеевым составом) Hilti HIT-HY 150/330</v>
      </c>
      <c r="C43" s="86" t="str">
        <f>Source!H130</f>
        <v>шт.</v>
      </c>
      <c r="D43" s="87">
        <f>Source!I130</f>
        <v>7</v>
      </c>
    </row>
    <row r="44" spans="1:4" x14ac:dyDescent="0.25">
      <c r="A44" s="83" t="str">
        <f>CONCATENATE("Раздел: ", Source!G190)</f>
        <v>Раздел: 3.Полы</v>
      </c>
      <c r="B44" s="83"/>
      <c r="C44" s="83"/>
      <c r="D44" s="83"/>
    </row>
    <row r="45" spans="1:4" x14ac:dyDescent="0.25">
      <c r="A45" s="84" t="str">
        <f>Source!E194</f>
        <v>19</v>
      </c>
      <c r="B45" s="85" t="str">
        <f>Source!G194</f>
        <v>Устройство подстилающих слоев щебеночных</v>
      </c>
      <c r="C45" s="86" t="str">
        <f>Source!H194</f>
        <v>м3</v>
      </c>
      <c r="D45" s="87">
        <f>Source!I194</f>
        <v>23.064</v>
      </c>
    </row>
    <row r="46" spans="1:4" x14ac:dyDescent="0.25">
      <c r="A46" s="84" t="str">
        <f>Source!E195</f>
        <v>19,1</v>
      </c>
      <c r="B46" s="85" t="str">
        <f>Source!G195</f>
        <v>Каменная мелочь марки 300</v>
      </c>
      <c r="C46" s="86" t="str">
        <f>Source!H195</f>
        <v>м3</v>
      </c>
      <c r="D46" s="87">
        <f>Source!I195</f>
        <v>2.5370400000000002</v>
      </c>
    </row>
    <row r="47" spans="1:4" ht="26.4" x14ac:dyDescent="0.25">
      <c r="A47" s="84" t="str">
        <f>Source!E196</f>
        <v>19,2</v>
      </c>
      <c r="B47" s="85" t="str">
        <f>Source!G196</f>
        <v>Щебень из природного камня для строительных работ марка 400, фракция 5 (3)-20 мм</v>
      </c>
      <c r="C47" s="86" t="str">
        <f>Source!H196</f>
        <v>м3</v>
      </c>
      <c r="D47" s="87">
        <f>Source!I196</f>
        <v>2.3064</v>
      </c>
    </row>
    <row r="48" spans="1:4" x14ac:dyDescent="0.25">
      <c r="A48" s="84" t="str">
        <f>Source!E197</f>
        <v>19,3</v>
      </c>
      <c r="B48" s="85" t="str">
        <f>Source!G197</f>
        <v>Щебень из природного камня для строительных работ марка 400, фракция 10-20 мм</v>
      </c>
      <c r="C48" s="86" t="str">
        <f>Source!H197</f>
        <v>м3</v>
      </c>
      <c r="D48" s="87">
        <f>Source!I197</f>
        <v>2.0757599999999998</v>
      </c>
    </row>
    <row r="49" spans="1:4" x14ac:dyDescent="0.25">
      <c r="A49" s="84" t="str">
        <f>Source!E198</f>
        <v>19,4</v>
      </c>
      <c r="B49" s="85" t="str">
        <f>Source!G198</f>
        <v>Щебень из природного камня для строительных работ марка 400, фракция 40-70 мм</v>
      </c>
      <c r="C49" s="86" t="str">
        <f>Source!H198</f>
        <v>м3</v>
      </c>
      <c r="D49" s="87">
        <f>Source!I198</f>
        <v>23.064</v>
      </c>
    </row>
    <row r="50" spans="1:4" x14ac:dyDescent="0.25">
      <c r="A50" s="84" t="str">
        <f>Source!E199</f>
        <v>20</v>
      </c>
      <c r="B50" s="85" t="str">
        <f>Source!G199</f>
        <v>Устройство подстилающих слоев песчаных</v>
      </c>
      <c r="C50" s="86" t="str">
        <f>Source!H199</f>
        <v>м3</v>
      </c>
      <c r="D50" s="87">
        <f>Source!I199</f>
        <v>23.064</v>
      </c>
    </row>
    <row r="51" spans="1:4" x14ac:dyDescent="0.25">
      <c r="A51" s="84" t="str">
        <f>Source!E200</f>
        <v>20,1</v>
      </c>
      <c r="B51" s="85" t="str">
        <f>Source!G200</f>
        <v>Песок природный для строительных работ средний</v>
      </c>
      <c r="C51" s="86" t="str">
        <f>Source!H200</f>
        <v>м3</v>
      </c>
      <c r="D51" s="87">
        <f>Source!I200</f>
        <v>27.6768</v>
      </c>
    </row>
    <row r="52" spans="1:4" x14ac:dyDescent="0.25">
      <c r="A52" s="84" t="str">
        <f>Source!E201</f>
        <v>21</v>
      </c>
      <c r="B52" s="85" t="str">
        <f>Source!G201</f>
        <v>Устройство гидроизоляции обмазочной в один слой толщиной 2 мм</v>
      </c>
      <c r="C52" s="86" t="str">
        <f>Source!H201</f>
        <v>100 м2</v>
      </c>
      <c r="D52" s="87">
        <f>Source!I201</f>
        <v>1.5376000000000001</v>
      </c>
    </row>
    <row r="53" spans="1:4" x14ac:dyDescent="0.25">
      <c r="A53" s="84" t="str">
        <f>Source!E202</f>
        <v>22</v>
      </c>
      <c r="B53" s="85" t="str">
        <f>Source!G202</f>
        <v>Разборка покрытий полов дощатых</v>
      </c>
      <c r="C53" s="86" t="str">
        <f>Source!H202</f>
        <v>100 м2</v>
      </c>
      <c r="D53" s="87">
        <f>Source!I202</f>
        <v>3.1240000000000001</v>
      </c>
    </row>
    <row r="54" spans="1:4" x14ac:dyDescent="0.25">
      <c r="A54" s="83" t="str">
        <f>CONCATENATE("Раздел: ", Source!G233)</f>
        <v>Раздел: 4.Кирпичная кладка</v>
      </c>
      <c r="B54" s="83"/>
      <c r="C54" s="83"/>
      <c r="D54" s="83"/>
    </row>
    <row r="55" spans="1:4" x14ac:dyDescent="0.25">
      <c r="A55" s="83" t="str">
        <f>CONCATENATE("Подраздел: ", Source!G237)</f>
        <v>Подраздел: Обмазочная гидроизоляция</v>
      </c>
      <c r="B55" s="83"/>
      <c r="C55" s="83"/>
      <c r="D55" s="83"/>
    </row>
    <row r="56" spans="1:4" x14ac:dyDescent="0.25">
      <c r="A56" s="84" t="str">
        <f>Source!E241</f>
        <v>23</v>
      </c>
      <c r="B56" s="85" t="str">
        <f>Source!G241</f>
        <v>Покрытие поверхностей грунтовкой глубокого проникновения за 1 раз стен</v>
      </c>
      <c r="C56" s="86" t="str">
        <f>Source!H241</f>
        <v>100 м2</v>
      </c>
      <c r="D56" s="87">
        <f>Source!I241</f>
        <v>20.420000000000002</v>
      </c>
    </row>
    <row r="57" spans="1:4" x14ac:dyDescent="0.25">
      <c r="A57" s="84" t="str">
        <f>Source!E242</f>
        <v>24</v>
      </c>
      <c r="B57" s="85" t="str">
        <f>Source!G242</f>
        <v>Гидроизоляционная грунтовка Kiesol, Remmers      расход 0,1л/м2</v>
      </c>
      <c r="C57" s="86" t="str">
        <f>Source!H242</f>
        <v>л</v>
      </c>
      <c r="D57" s="87">
        <f>Source!I242</f>
        <v>204.2</v>
      </c>
    </row>
    <row r="58" spans="1:4" ht="26.4" x14ac:dyDescent="0.25">
      <c r="A58" s="84" t="str">
        <f>Source!E243</f>
        <v>25</v>
      </c>
      <c r="B58" s="85" t="str">
        <f>Source!G243</f>
        <v>Гидроизоляция боковая обмазочная битумная в 2 слоя по выровненной поверхности бутовой кладки, кирпичу, бетону</v>
      </c>
      <c r="C58" s="86" t="str">
        <f>Source!H243</f>
        <v>100 м2</v>
      </c>
      <c r="D58" s="87">
        <f>Source!I243</f>
        <v>20.420000000000002</v>
      </c>
    </row>
    <row r="59" spans="1:4" x14ac:dyDescent="0.25">
      <c r="A59" s="84" t="str">
        <f>Source!E244</f>
        <v>25,1</v>
      </c>
      <c r="B59" s="85" t="str">
        <f>Source!G244</f>
        <v>Мастика битумная кровельная горячая</v>
      </c>
      <c r="C59" s="86" t="str">
        <f>Source!H244</f>
        <v>т</v>
      </c>
      <c r="D59" s="87">
        <f>Source!I244</f>
        <v>-4.9008000000000003</v>
      </c>
    </row>
    <row r="60" spans="1:4" x14ac:dyDescent="0.25">
      <c r="A60" s="84" t="str">
        <f>Source!E245</f>
        <v>25,2</v>
      </c>
      <c r="B60" s="85" t="str">
        <f>Source!G245</f>
        <v>Битумы нефтяные строительные марки БН-90/10</v>
      </c>
      <c r="C60" s="86" t="str">
        <f>Source!H245</f>
        <v>т</v>
      </c>
      <c r="D60" s="87">
        <f>Source!I245</f>
        <v>-0.32672000000000001</v>
      </c>
    </row>
    <row r="61" spans="1:4" ht="26.4" x14ac:dyDescent="0.25">
      <c r="A61" s="84" t="str">
        <f>Source!E246</f>
        <v>26</v>
      </c>
      <c r="B61" s="85" t="str">
        <f>Source!G246</f>
        <v>Гидроизоляция Multi-Baudicht 2K (MB 2K) (3мм)       расход 1,2кг/м2/1мм         цена=7137/25кг</v>
      </c>
      <c r="C61" s="86" t="str">
        <f>Source!H246</f>
        <v>кг</v>
      </c>
      <c r="D61" s="87">
        <f>Source!I246</f>
        <v>7351.2</v>
      </c>
    </row>
    <row r="62" spans="1:4" x14ac:dyDescent="0.25">
      <c r="A62" s="83" t="str">
        <f>CONCATENATE("Подраздел: ", Source!G277)</f>
        <v>Подраздел: Инъектирование трещин стен</v>
      </c>
      <c r="B62" s="83"/>
      <c r="C62" s="83"/>
      <c r="D62" s="83"/>
    </row>
    <row r="63" spans="1:4" ht="26.4" x14ac:dyDescent="0.25">
      <c r="A63" s="84" t="str">
        <f>Source!E281</f>
        <v>27</v>
      </c>
      <c r="B63" s="85" t="str">
        <f>Source!G281</f>
        <v>Сверление отверстий в кирпичных стенах электроперфоратором диаметром до 20 мм, толщина стен 0,5 кирпича</v>
      </c>
      <c r="C63" s="86" t="str">
        <f>Source!H281</f>
        <v>100 ШТ</v>
      </c>
      <c r="D63" s="87">
        <f>Source!I281</f>
        <v>16.670000000000002</v>
      </c>
    </row>
    <row r="64" spans="1:4" x14ac:dyDescent="0.25">
      <c r="A64" s="84" t="str">
        <f>Source!E282</f>
        <v>27,1</v>
      </c>
      <c r="B64" s="85" t="str">
        <f>Source!G282</f>
        <v>Строительный мусор</v>
      </c>
      <c r="C64" s="86" t="str">
        <f>Source!H282</f>
        <v>т</v>
      </c>
      <c r="D64" s="87">
        <f>Source!I282</f>
        <v>0.10002</v>
      </c>
    </row>
    <row r="65" spans="1:4" ht="26.4" x14ac:dyDescent="0.25">
      <c r="A65" s="84" t="str">
        <f>Source!E283</f>
        <v>28</v>
      </c>
      <c r="B65" s="85" t="str">
        <f>Source!G283</f>
        <v>Сверление отверстий на каждые 0,5 кирпича толщины стен добавлять к расценке 69-2-1 (Глубина 1000мм, К=(1000-125)/125=7)</v>
      </c>
      <c r="C65" s="86" t="str">
        <f>Source!H283</f>
        <v>100 ШТ</v>
      </c>
      <c r="D65" s="87">
        <f>Source!I283</f>
        <v>16.670000000000002</v>
      </c>
    </row>
    <row r="66" spans="1:4" x14ac:dyDescent="0.25">
      <c r="A66" s="84" t="str">
        <f>Source!E284</f>
        <v>28,1</v>
      </c>
      <c r="B66" s="85" t="str">
        <f>Source!G284</f>
        <v>Строительный мусор</v>
      </c>
      <c r="C66" s="86" t="str">
        <f>Source!H284</f>
        <v>т</v>
      </c>
      <c r="D66" s="87">
        <f>Source!I284</f>
        <v>0.70013999999999998</v>
      </c>
    </row>
    <row r="67" spans="1:4" ht="26.4" x14ac:dyDescent="0.25">
      <c r="A67" s="84" t="str">
        <f>Source!E285</f>
        <v>29</v>
      </c>
      <c r="B67" s="85" t="str">
        <f>Source!G285</f>
        <v>Remmers Bohrlochsuspension раствор для заполнения пустот и отверстий       72,24*50=3612л*1,2кг/л=4334,4         цена=3620р/20кг</v>
      </c>
      <c r="C67" s="86" t="str">
        <f>Source!H285</f>
        <v>кг</v>
      </c>
      <c r="D67" s="87">
        <f>Source!I285</f>
        <v>4334.3999999999996</v>
      </c>
    </row>
    <row r="68" spans="1:4" ht="39.6" x14ac:dyDescent="0.25">
      <c r="A68" s="84" t="str">
        <f>Source!E286</f>
        <v>30</v>
      </c>
      <c r="B68" s="85" t="str">
        <f>Source!G286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C68" s="86" t="str">
        <f>Source!H286</f>
        <v>м</v>
      </c>
      <c r="D68" s="87">
        <f>Source!I286</f>
        <v>333.4</v>
      </c>
    </row>
    <row r="69" spans="1:4" x14ac:dyDescent="0.25">
      <c r="A69" s="83" t="str">
        <f>CONCATENATE("Подраздел: ", Source!G317)</f>
        <v>Подраздел: Укрепление кирпичной кладки подклетов (арх.№ 88/8888)</v>
      </c>
      <c r="B69" s="83"/>
      <c r="C69" s="83"/>
      <c r="D69" s="83"/>
    </row>
    <row r="70" spans="1:4" ht="26.4" x14ac:dyDescent="0.25">
      <c r="A70" s="84" t="str">
        <f>Source!E321</f>
        <v>31</v>
      </c>
      <c r="B70" s="85" t="str">
        <f>Source!G321</f>
        <v>Сверление отверстий в кирпичных стенах электроперфоратором диаметром до 20 мм, толщина стен 0,5 кирпича</v>
      </c>
      <c r="C70" s="86" t="str">
        <f>Source!H321</f>
        <v>100 ШТ</v>
      </c>
      <c r="D70" s="87">
        <f>Source!I321</f>
        <v>85.95</v>
      </c>
    </row>
    <row r="71" spans="1:4" x14ac:dyDescent="0.25">
      <c r="A71" s="84" t="str">
        <f>Source!E322</f>
        <v>31,1</v>
      </c>
      <c r="B71" s="85" t="str">
        <f>Source!G322</f>
        <v>Строительный мусор</v>
      </c>
      <c r="C71" s="86" t="str">
        <f>Source!H322</f>
        <v>т</v>
      </c>
      <c r="D71" s="87">
        <f>Source!I322</f>
        <v>0.51570000000000005</v>
      </c>
    </row>
    <row r="72" spans="1:4" ht="26.4" x14ac:dyDescent="0.25">
      <c r="A72" s="84" t="str">
        <f>Source!E323</f>
        <v>32</v>
      </c>
      <c r="B72" s="85" t="str">
        <f>Source!G323</f>
        <v>Сверление отверстий на каждые 0,5 кирпича толщины стен добавлять к расценке 69-2-1 (Глубина 340 мм, К=(340-125)/125=1.72)</v>
      </c>
      <c r="C72" s="86" t="str">
        <f>Source!H323</f>
        <v>100 ШТ</v>
      </c>
      <c r="D72" s="87">
        <f>Source!I323</f>
        <v>2.4300000000000002</v>
      </c>
    </row>
    <row r="73" spans="1:4" x14ac:dyDescent="0.25">
      <c r="A73" s="84" t="str">
        <f>Source!E324</f>
        <v>32,1</v>
      </c>
      <c r="B73" s="85" t="str">
        <f>Source!G324</f>
        <v>Строительный мусор</v>
      </c>
      <c r="C73" s="86" t="str">
        <f>Source!H324</f>
        <v>т</v>
      </c>
      <c r="D73" s="87">
        <f>Source!I324</f>
        <v>2.5078E-2</v>
      </c>
    </row>
    <row r="74" spans="1:4" ht="26.4" x14ac:dyDescent="0.25">
      <c r="A74" s="84" t="str">
        <f>Source!E325</f>
        <v>33</v>
      </c>
      <c r="B74" s="85" t="str">
        <f>Source!G325</f>
        <v>Сверление отверстий на каждые 0,5 кирпича толщины стен добавлять к расценке 69-2-1 (Глубина 710 мм, К=(710-125)/125=4,68)</v>
      </c>
      <c r="C74" s="86" t="str">
        <f>Source!H325</f>
        <v>100 ШТ</v>
      </c>
      <c r="D74" s="87">
        <f>Source!I325</f>
        <v>5.0999999999999996</v>
      </c>
    </row>
    <row r="75" spans="1:4" x14ac:dyDescent="0.25">
      <c r="A75" s="84" t="str">
        <f>Source!E326</f>
        <v>33,1</v>
      </c>
      <c r="B75" s="85" t="str">
        <f>Source!G326</f>
        <v>Строительный мусор</v>
      </c>
      <c r="C75" s="86" t="str">
        <f>Source!H326</f>
        <v>т</v>
      </c>
      <c r="D75" s="87">
        <f>Source!I326</f>
        <v>0.143208</v>
      </c>
    </row>
    <row r="76" spans="1:4" ht="26.4" x14ac:dyDescent="0.25">
      <c r="A76" s="84" t="str">
        <f>Source!E327</f>
        <v>34</v>
      </c>
      <c r="B76" s="85" t="str">
        <f>Source!G327</f>
        <v>Сверление отверстий на каждые 0,5 кирпича толщины стен добавлять к расценке 69-2-1 (Глубина 950 мм, К=(950-125)/125=6,6)</v>
      </c>
      <c r="C76" s="86" t="str">
        <f>Source!H327</f>
        <v>100 ШТ</v>
      </c>
      <c r="D76" s="87">
        <f>Source!I327</f>
        <v>3.14</v>
      </c>
    </row>
    <row r="77" spans="1:4" x14ac:dyDescent="0.25">
      <c r="A77" s="84" t="str">
        <f>Source!E328</f>
        <v>34,1</v>
      </c>
      <c r="B77" s="85" t="str">
        <f>Source!G328</f>
        <v>Строительный мусор</v>
      </c>
      <c r="C77" s="86" t="str">
        <f>Source!H328</f>
        <v>т</v>
      </c>
      <c r="D77" s="87">
        <f>Source!I328</f>
        <v>0.124344</v>
      </c>
    </row>
    <row r="78" spans="1:4" ht="26.4" x14ac:dyDescent="0.25">
      <c r="A78" s="84" t="str">
        <f>Source!E329</f>
        <v>35</v>
      </c>
      <c r="B78" s="85" t="str">
        <f>Source!G329</f>
        <v>Сверление отверстий на каждые 0,5 кирпича толщины стен добавлять к расценке 69-2-1 (Глубина 1100 мм, К=(1100-125)/125=7,8)</v>
      </c>
      <c r="C78" s="86" t="str">
        <f>Source!H329</f>
        <v>100 ШТ</v>
      </c>
      <c r="D78" s="87">
        <f>Source!I329</f>
        <v>75.28</v>
      </c>
    </row>
    <row r="79" spans="1:4" x14ac:dyDescent="0.25">
      <c r="A79" s="84" t="str">
        <f>Source!E330</f>
        <v>35,1</v>
      </c>
      <c r="B79" s="85" t="str">
        <f>Source!G330</f>
        <v>Строительный мусор</v>
      </c>
      <c r="C79" s="86" t="str">
        <f>Source!H330</f>
        <v>т</v>
      </c>
      <c r="D79" s="87">
        <f>Source!I330</f>
        <v>3.523104</v>
      </c>
    </row>
    <row r="80" spans="1:4" ht="39.6" x14ac:dyDescent="0.25">
      <c r="A80" s="84" t="str">
        <f>Source!E331</f>
        <v>36</v>
      </c>
      <c r="B80" s="85" t="str">
        <f>Source!G331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C80" s="86" t="str">
        <f>Source!H331</f>
        <v>м</v>
      </c>
      <c r="D80" s="87">
        <f>Source!I331</f>
        <v>1719</v>
      </c>
    </row>
    <row r="81" spans="1:4" ht="26.4" x14ac:dyDescent="0.25">
      <c r="A81" s="84" t="str">
        <f>Source!E332</f>
        <v>37</v>
      </c>
      <c r="B81" s="85" t="str">
        <f>Source!G332</f>
        <v>Remmers Bohrlochsuspension раствор для заполнения пустот и отверстий       1223,36*50=61168л*1,2кг/л=73401,6         цена=3620р/20кг</v>
      </c>
      <c r="C81" s="86" t="str">
        <f>Source!H332</f>
        <v>кг</v>
      </c>
      <c r="D81" s="87">
        <f>Source!I332</f>
        <v>73401.600000000006</v>
      </c>
    </row>
    <row r="82" spans="1:4" x14ac:dyDescent="0.25">
      <c r="A82" s="83" t="str">
        <f>CONCATENATE("Подраздел: ", Source!G363)</f>
        <v>Подраздел: Усиление кирпичной кладки сводов подклетов (арх.№ 88/8888)</v>
      </c>
      <c r="B82" s="83"/>
      <c r="C82" s="83"/>
      <c r="D82" s="83"/>
    </row>
    <row r="83" spans="1:4" ht="26.4" x14ac:dyDescent="0.25">
      <c r="A83" s="84" t="str">
        <f>Source!E367</f>
        <v>38</v>
      </c>
      <c r="B83" s="85" t="str">
        <f>Source!G367</f>
        <v>Сверление отверстий в кирпичных стенах электроперфоратором диаметром до 20 мм, толщина стен 0,5 кирпича</v>
      </c>
      <c r="C83" s="86" t="str">
        <f>Source!H367</f>
        <v>100 ШТ</v>
      </c>
      <c r="D83" s="87">
        <f>Source!I367</f>
        <v>25.25</v>
      </c>
    </row>
    <row r="84" spans="1:4" x14ac:dyDescent="0.25">
      <c r="A84" s="84" t="str">
        <f>Source!E368</f>
        <v>38,1</v>
      </c>
      <c r="B84" s="85" t="str">
        <f>Source!G368</f>
        <v>Строительный мусор</v>
      </c>
      <c r="C84" s="86" t="str">
        <f>Source!H368</f>
        <v>т</v>
      </c>
      <c r="D84" s="87">
        <f>Source!I368</f>
        <v>0.1515</v>
      </c>
    </row>
    <row r="85" spans="1:4" ht="26.4" x14ac:dyDescent="0.25">
      <c r="A85" s="84" t="str">
        <f>Source!E369</f>
        <v>39</v>
      </c>
      <c r="B85" s="85" t="str">
        <f>Source!G369</f>
        <v>Сверление отверстий на каждые 0,5 кирпича толщины стен добавлять к расценке 69-2-1 (Глубина 300 мм, К=(300-125)/125=1.4)</v>
      </c>
      <c r="C85" s="86" t="str">
        <f>Source!H369</f>
        <v>100 ШТ</v>
      </c>
      <c r="D85" s="87">
        <f>Source!I369</f>
        <v>25.25</v>
      </c>
    </row>
    <row r="86" spans="1:4" x14ac:dyDescent="0.25">
      <c r="A86" s="84" t="str">
        <f>Source!E370</f>
        <v>39,1</v>
      </c>
      <c r="B86" s="85" t="str">
        <f>Source!G370</f>
        <v>Строительный мусор</v>
      </c>
      <c r="C86" s="86" t="str">
        <f>Source!H370</f>
        <v>т</v>
      </c>
      <c r="D86" s="87">
        <f>Source!I370</f>
        <v>0.21210000000000004</v>
      </c>
    </row>
    <row r="87" spans="1:4" ht="39.6" x14ac:dyDescent="0.25">
      <c r="A87" s="84" t="str">
        <f>Source!E371</f>
        <v>40</v>
      </c>
      <c r="B87" s="85" t="str">
        <f>Source!G371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C87" s="86" t="str">
        <f>Source!H371</f>
        <v>м</v>
      </c>
      <c r="D87" s="87">
        <f>Source!I371</f>
        <v>505</v>
      </c>
    </row>
    <row r="88" spans="1:4" ht="26.4" x14ac:dyDescent="0.25">
      <c r="A88" s="84" t="str">
        <f>Source!E372</f>
        <v>41</v>
      </c>
      <c r="B88" s="85" t="str">
        <f>Source!G372</f>
        <v>Remmers Bohrlochsuspension раствор для заполнения пустот и отверстий       75,76*50=3788л*1,2кг/л=4545,6        цена=3620р/20кг</v>
      </c>
      <c r="C88" s="86" t="str">
        <f>Source!H372</f>
        <v>кг</v>
      </c>
      <c r="D88" s="87">
        <f>Source!I372</f>
        <v>4545.6000000000004</v>
      </c>
    </row>
    <row r="89" spans="1:4" x14ac:dyDescent="0.25">
      <c r="A89" s="83" t="str">
        <f>CONCATENATE("Подраздел: ", Source!G403)</f>
        <v>Подраздел: Усиление кирпичной кладки стен 1-го этажа (арх.№ 88/8889)</v>
      </c>
      <c r="B89" s="83"/>
      <c r="C89" s="83"/>
      <c r="D89" s="83"/>
    </row>
    <row r="90" spans="1:4" ht="26.4" x14ac:dyDescent="0.25">
      <c r="A90" s="84" t="str">
        <f>Source!E407</f>
        <v>42</v>
      </c>
      <c r="B90" s="85" t="str">
        <f>Source!G407</f>
        <v>Сверление отверстий в кирпичных стенах электроперфоратором диаметром до 20 мм, толщина стен 0,5 кирпича</v>
      </c>
      <c r="C90" s="86" t="str">
        <f>Source!H407</f>
        <v>100 ШТ</v>
      </c>
      <c r="D90" s="87">
        <f>Source!I407</f>
        <v>49.34</v>
      </c>
    </row>
    <row r="91" spans="1:4" x14ac:dyDescent="0.25">
      <c r="A91" s="84" t="str">
        <f>Source!E408</f>
        <v>42,1</v>
      </c>
      <c r="B91" s="85" t="str">
        <f>Source!G408</f>
        <v>Строительный мусор</v>
      </c>
      <c r="C91" s="86" t="str">
        <f>Source!H408</f>
        <v>т</v>
      </c>
      <c r="D91" s="87">
        <f>Source!I408</f>
        <v>0.29604000000000003</v>
      </c>
    </row>
    <row r="92" spans="1:4" ht="26.4" x14ac:dyDescent="0.25">
      <c r="A92" s="84" t="str">
        <f>Source!E409</f>
        <v>43</v>
      </c>
      <c r="B92" s="85" t="str">
        <f>Source!G409</f>
        <v>Сверление отверстий на каждые 0,5 кирпича толщины стен добавлять к расценке 69-2-1 (Глубина 620 мм, К=(620-125)/125=3,96)</v>
      </c>
      <c r="C92" s="86" t="str">
        <f>Source!H409</f>
        <v>100 ШТ</v>
      </c>
      <c r="D92" s="87">
        <f>Source!I409</f>
        <v>7.37</v>
      </c>
    </row>
    <row r="93" spans="1:4" x14ac:dyDescent="0.25">
      <c r="A93" s="84" t="str">
        <f>Source!E410</f>
        <v>43,1</v>
      </c>
      <c r="B93" s="85" t="str">
        <f>Source!G410</f>
        <v>Строительный мусор</v>
      </c>
      <c r="C93" s="86" t="str">
        <f>Source!H410</f>
        <v>т</v>
      </c>
      <c r="D93" s="87">
        <f>Source!I410</f>
        <v>0.17511099999999999</v>
      </c>
    </row>
    <row r="94" spans="1:4" ht="26.4" x14ac:dyDescent="0.25">
      <c r="A94" s="84" t="str">
        <f>Source!E411</f>
        <v>44</v>
      </c>
      <c r="B94" s="85" t="str">
        <f>Source!G411</f>
        <v>Сверление отверстий на каждые 0,5 кирпича толщины стен добавлять к расценке 69-2-1 ( Глубина 730 мм, К=(730-125)/125=4,84)</v>
      </c>
      <c r="C94" s="86" t="str">
        <f>Source!H411</f>
        <v>100 ШТ</v>
      </c>
      <c r="D94" s="87">
        <f>Source!I411</f>
        <v>4.96</v>
      </c>
    </row>
    <row r="95" spans="1:4" x14ac:dyDescent="0.25">
      <c r="A95" s="84" t="str">
        <f>Source!E412</f>
        <v>44,1</v>
      </c>
      <c r="B95" s="85" t="str">
        <f>Source!G412</f>
        <v>Строительный мусор</v>
      </c>
      <c r="C95" s="86" t="str">
        <f>Source!H412</f>
        <v>т</v>
      </c>
      <c r="D95" s="87">
        <f>Source!I412</f>
        <v>0.144038</v>
      </c>
    </row>
    <row r="96" spans="1:4" ht="26.4" x14ac:dyDescent="0.25">
      <c r="A96" s="84" t="str">
        <f>Source!E413</f>
        <v>45</v>
      </c>
      <c r="B96" s="85" t="str">
        <f>Source!G413</f>
        <v>Сверление отверстий на каждые 0,5 кирпича толщины стен добавлять к расценке 69-2-1 ( Глубина 880 мм, К=(880-125)/125=6,04)</v>
      </c>
      <c r="C96" s="86" t="str">
        <f>Source!H413</f>
        <v>100 ШТ</v>
      </c>
      <c r="D96" s="87">
        <f>Source!I413</f>
        <v>10.28</v>
      </c>
    </row>
    <row r="97" spans="1:4" x14ac:dyDescent="0.25">
      <c r="A97" s="84" t="str">
        <f>Source!E414</f>
        <v>45,1</v>
      </c>
      <c r="B97" s="85" t="str">
        <f>Source!G414</f>
        <v>Строительный мусор</v>
      </c>
      <c r="C97" s="86" t="str">
        <f>Source!H414</f>
        <v>т</v>
      </c>
      <c r="D97" s="87">
        <f>Source!I414</f>
        <v>0.37254700000000002</v>
      </c>
    </row>
    <row r="98" spans="1:4" ht="26.4" x14ac:dyDescent="0.25">
      <c r="A98" s="84" t="str">
        <f>Source!E415</f>
        <v>46</v>
      </c>
      <c r="B98" s="85" t="str">
        <f>Source!G415</f>
        <v>Сверление отверстий на каждые 0,5 кирпича толщины стен добавлять к расценке 69-2-1 ( Глубина 920 мм, К=(920-125)/125=6,36)</v>
      </c>
      <c r="C98" s="86" t="str">
        <f>Source!H415</f>
        <v>100 ШТ</v>
      </c>
      <c r="D98" s="87">
        <f>Source!I415</f>
        <v>6.77</v>
      </c>
    </row>
    <row r="99" spans="1:4" x14ac:dyDescent="0.25">
      <c r="A99" s="84" t="str">
        <f>Source!E416</f>
        <v>46,1</v>
      </c>
      <c r="B99" s="85" t="str">
        <f>Source!G416</f>
        <v>Строительный мусор</v>
      </c>
      <c r="C99" s="86" t="str">
        <f>Source!H416</f>
        <v>т</v>
      </c>
      <c r="D99" s="87">
        <f>Source!I416</f>
        <v>0.25834299999999999</v>
      </c>
    </row>
    <row r="100" spans="1:4" ht="26.4" x14ac:dyDescent="0.25">
      <c r="A100" s="84" t="str">
        <f>Source!E417</f>
        <v>47</v>
      </c>
      <c r="B100" s="85" t="str">
        <f>Source!G417</f>
        <v>Сверление отверстий на каждые 0,5 кирпича толщины стен добавлять к расценке 69-2-1 ( Глубина 950 мм, К=(950-125)/125=6,6)</v>
      </c>
      <c r="C100" s="86" t="str">
        <f>Source!H417</f>
        <v>100 ШТ</v>
      </c>
      <c r="D100" s="87">
        <f>Source!I417</f>
        <v>9.49</v>
      </c>
    </row>
    <row r="101" spans="1:4" x14ac:dyDescent="0.25">
      <c r="A101" s="84" t="str">
        <f>Source!E418</f>
        <v>47,1</v>
      </c>
      <c r="B101" s="85" t="str">
        <f>Source!G418</f>
        <v>Строительный мусор</v>
      </c>
      <c r="C101" s="86" t="str">
        <f>Source!H418</f>
        <v>т</v>
      </c>
      <c r="D101" s="87">
        <f>Source!I418</f>
        <v>0.37580400000000003</v>
      </c>
    </row>
    <row r="102" spans="1:4" ht="26.4" x14ac:dyDescent="0.25">
      <c r="A102" s="84" t="str">
        <f>Source!E419</f>
        <v>48</v>
      </c>
      <c r="B102" s="85" t="str">
        <f>Source!G419</f>
        <v>Сверление отверстий на каждые 0,5 кирпича толщины стен добавлять к расценке 69-2-1 (  Глубина 1060 мм, К=(1060-125)/125=7,48)</v>
      </c>
      <c r="C102" s="86" t="str">
        <f>Source!H419</f>
        <v>100 ШТ</v>
      </c>
      <c r="D102" s="87">
        <f>Source!I419</f>
        <v>10.47</v>
      </c>
    </row>
    <row r="103" spans="1:4" x14ac:dyDescent="0.25">
      <c r="A103" s="84" t="str">
        <f>Source!E420</f>
        <v>48,1</v>
      </c>
      <c r="B103" s="85" t="str">
        <f>Source!G420</f>
        <v>Строительный мусор</v>
      </c>
      <c r="C103" s="86" t="str">
        <f>Source!H420</f>
        <v>т</v>
      </c>
      <c r="D103" s="87">
        <f>Source!I420</f>
        <v>0.46989399999999998</v>
      </c>
    </row>
    <row r="104" spans="1:4" ht="39.6" x14ac:dyDescent="0.25">
      <c r="A104" s="84" t="str">
        <f>Source!E421</f>
        <v>49</v>
      </c>
      <c r="B104" s="85" t="str">
        <f>Source!G421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C104" s="86" t="str">
        <f>Source!H421</f>
        <v>м</v>
      </c>
      <c r="D104" s="87">
        <f>Source!I421</f>
        <v>986.8</v>
      </c>
    </row>
    <row r="105" spans="1:4" ht="26.4" x14ac:dyDescent="0.25">
      <c r="A105" s="84" t="str">
        <f>Source!E422</f>
        <v>50</v>
      </c>
      <c r="B105" s="85" t="str">
        <f>Source!G422</f>
        <v>Remmers Bohrlochsuspension раствор для заполнения пустот и отверстий       435,82*50=21791л*1,2кг/л=26149,2       цена=3620р/20кг</v>
      </c>
      <c r="C105" s="86" t="str">
        <f>Source!H422</f>
        <v>кг</v>
      </c>
      <c r="D105" s="87">
        <f>Source!I422</f>
        <v>26149.200000000001</v>
      </c>
    </row>
    <row r="106" spans="1:4" x14ac:dyDescent="0.25">
      <c r="A106" s="83" t="str">
        <f>CONCATENATE("Подраздел: ", Source!G453)</f>
        <v>Подраздел: Усиление кирпичной кладки сводов 1-го этажа (арх.№ 88/8889)</v>
      </c>
      <c r="B106" s="83"/>
      <c r="C106" s="83"/>
      <c r="D106" s="83"/>
    </row>
    <row r="107" spans="1:4" ht="26.4" x14ac:dyDescent="0.25">
      <c r="A107" s="84" t="str">
        <f>Source!E457</f>
        <v>51</v>
      </c>
      <c r="B107" s="85" t="str">
        <f>Source!G457</f>
        <v>Сверление отверстий в кирпичных стенах электроперфоратором диаметром до 20 мм, толщина стен 0,5 кирпича</v>
      </c>
      <c r="C107" s="86" t="str">
        <f>Source!H457</f>
        <v>100 ШТ</v>
      </c>
      <c r="D107" s="87">
        <f>Source!I457</f>
        <v>32.28</v>
      </c>
    </row>
    <row r="108" spans="1:4" x14ac:dyDescent="0.25">
      <c r="A108" s="84" t="str">
        <f>Source!E458</f>
        <v>51,1</v>
      </c>
      <c r="B108" s="85" t="str">
        <f>Source!G458</f>
        <v>Строительный мусор</v>
      </c>
      <c r="C108" s="86" t="str">
        <f>Source!H458</f>
        <v>т</v>
      </c>
      <c r="D108" s="87">
        <f>Source!I458</f>
        <v>0.19367999999999999</v>
      </c>
    </row>
    <row r="109" spans="1:4" ht="26.4" x14ac:dyDescent="0.25">
      <c r="A109" s="84" t="str">
        <f>Source!E459</f>
        <v>52</v>
      </c>
      <c r="B109" s="85" t="str">
        <f>Source!G459</f>
        <v>Сверление отверстий на каждые 0,5 кирпича толщины стен добавлять к расценке 69-2-1 (Глубина 300 мм, К=(300-125)/125=1.4)</v>
      </c>
      <c r="C109" s="86" t="str">
        <f>Source!H459</f>
        <v>100 ШТ</v>
      </c>
      <c r="D109" s="87">
        <f>Source!I459</f>
        <v>32.28</v>
      </c>
    </row>
    <row r="110" spans="1:4" x14ac:dyDescent="0.25">
      <c r="A110" s="84" t="str">
        <f>Source!E460</f>
        <v>52,1</v>
      </c>
      <c r="B110" s="85" t="str">
        <f>Source!G460</f>
        <v>Строительный мусор</v>
      </c>
      <c r="C110" s="86" t="str">
        <f>Source!H460</f>
        <v>т</v>
      </c>
      <c r="D110" s="87">
        <f>Source!I460</f>
        <v>0.271152</v>
      </c>
    </row>
    <row r="111" spans="1:4" ht="39.6" x14ac:dyDescent="0.25">
      <c r="A111" s="84" t="str">
        <f>Source!E461</f>
        <v>53</v>
      </c>
      <c r="B111" s="85" t="str">
        <f>Source!G461</f>
        <v>Трубы стальные сварные водогазопроводные с резьбой черные обыкновенные (неоцинкованные), диаметр условного прохода 15 мм, толщина стенки 2,8 мм (Трубки для инъектирования L=200мм)</v>
      </c>
      <c r="C111" s="86" t="str">
        <f>Source!H461</f>
        <v>м</v>
      </c>
      <c r="D111" s="87">
        <f>Source!I461</f>
        <v>645.6</v>
      </c>
    </row>
    <row r="112" spans="1:4" ht="26.4" x14ac:dyDescent="0.25">
      <c r="A112" s="84" t="str">
        <f>Source!E462</f>
        <v>54</v>
      </c>
      <c r="B112" s="85" t="str">
        <f>Source!G462</f>
        <v>Remmers Bohrlochsuspension раствор для заполнения пустот и отверстий       96,84*50=4842л*1,2кг/л=5810,4       цена=3620р/20кг</v>
      </c>
      <c r="C112" s="86" t="str">
        <f>Source!H462</f>
        <v>кг</v>
      </c>
      <c r="D112" s="87">
        <f>Source!I462</f>
        <v>5810.4</v>
      </c>
    </row>
    <row r="113" spans="1:4" x14ac:dyDescent="0.25">
      <c r="A113" s="83" t="str">
        <f>CONCATENATE("Раздел: ", Source!G522)</f>
        <v>Раздел: 5.Фасады</v>
      </c>
      <c r="B113" s="83"/>
      <c r="C113" s="83"/>
      <c r="D113" s="83"/>
    </row>
    <row r="114" spans="1:4" ht="26.4" x14ac:dyDescent="0.25">
      <c r="A114" s="84" t="str">
        <f>Source!E526</f>
        <v>55</v>
      </c>
      <c r="B114" s="85" t="str">
        <f>Source!G526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C114" s="86" t="str">
        <f>Source!H526</f>
        <v>100 м2</v>
      </c>
      <c r="D114" s="87">
        <f>Source!I526</f>
        <v>7.1414999999999997</v>
      </c>
    </row>
    <row r="115" spans="1:4" x14ac:dyDescent="0.25">
      <c r="A115" s="84" t="str">
        <f>Source!E527</f>
        <v>55,1</v>
      </c>
      <c r="B115" s="85" t="str">
        <f>Source!G527</f>
        <v>Грунтовка акриловая CAPASOL, CAPAROL           расход 0,3л/м2</v>
      </c>
      <c r="C115" s="86" t="str">
        <f>Source!H527</f>
        <v>л</v>
      </c>
      <c r="D115" s="87">
        <f>Source!I527</f>
        <v>214.245</v>
      </c>
    </row>
    <row r="116" spans="1:4" x14ac:dyDescent="0.25">
      <c r="A116" s="84" t="str">
        <f>Source!E528</f>
        <v>55,2</v>
      </c>
      <c r="B116" s="85" t="str">
        <f>Source!G528</f>
        <v>Грунтовка акриловая НОРТЕКС-ГРУНТ</v>
      </c>
      <c r="C116" s="86" t="str">
        <f>Source!H528</f>
        <v>кг</v>
      </c>
      <c r="D116" s="87">
        <f>Source!I528</f>
        <v>-98.552700000000002</v>
      </c>
    </row>
    <row r="117" spans="1:4" ht="26.4" x14ac:dyDescent="0.25">
      <c r="A117" s="84" t="str">
        <f>Source!E529</f>
        <v>56</v>
      </c>
      <c r="B117" s="85" t="str">
        <f>Source!G529</f>
        <v>Смесь штукатурная с повышенной паропроницаемостью "БИРСС 43" (марка М25)         36,15+9,35</v>
      </c>
      <c r="C117" s="86" t="str">
        <f>Source!H529</f>
        <v>т</v>
      </c>
      <c r="D117" s="87">
        <f>Source!I529</f>
        <v>4.5499999999999999E-2</v>
      </c>
    </row>
    <row r="118" spans="1:4" x14ac:dyDescent="0.25">
      <c r="A118" s="83" t="str">
        <f>CONCATENATE("Раздел: ", Source!G560)</f>
        <v>Раздел: 6.Интерьеры</v>
      </c>
      <c r="B118" s="83"/>
      <c r="C118" s="83"/>
      <c r="D118" s="83"/>
    </row>
    <row r="119" spans="1:4" ht="26.4" x14ac:dyDescent="0.25">
      <c r="A119" s="84" t="str">
        <f>Source!E564</f>
        <v>57</v>
      </c>
      <c r="B119" s="85" t="str">
        <f>Source!G564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C119" s="86" t="str">
        <f>Source!H564</f>
        <v>100 м2</v>
      </c>
      <c r="D119" s="87">
        <f>Source!I564</f>
        <v>19.2715</v>
      </c>
    </row>
    <row r="120" spans="1:4" x14ac:dyDescent="0.25">
      <c r="A120" s="84" t="str">
        <f>Source!E565</f>
        <v>57,1</v>
      </c>
      <c r="B120" s="85" t="str">
        <f>Source!G565</f>
        <v>Грунтовка акриловая CAPASOL, CAPAROL           расход 0,3л/м2</v>
      </c>
      <c r="C120" s="86" t="str">
        <f>Source!H565</f>
        <v>л</v>
      </c>
      <c r="D120" s="87">
        <f>Source!I565</f>
        <v>578.14499999999998</v>
      </c>
    </row>
    <row r="121" spans="1:4" x14ac:dyDescent="0.25">
      <c r="A121" s="84" t="str">
        <f>Source!E566</f>
        <v>57,2</v>
      </c>
      <c r="B121" s="85" t="str">
        <f>Source!G566</f>
        <v>Грунтовка акриловая НОРТЕКС-ГРУНТ</v>
      </c>
      <c r="C121" s="86" t="str">
        <f>Source!H566</f>
        <v>кг</v>
      </c>
      <c r="D121" s="87">
        <f>Source!I566</f>
        <v>-265.94670000000002</v>
      </c>
    </row>
    <row r="122" spans="1:4" ht="26.4" x14ac:dyDescent="0.25">
      <c r="A122" s="84" t="str">
        <f>Source!E567</f>
        <v>58</v>
      </c>
      <c r="B122" s="85" t="str">
        <f>Source!G567</f>
        <v>Смесь штукатурная с повышенной паропроницаемостью "БИРСС 43" (марка М25)      308,58+187,80</v>
      </c>
      <c r="C122" s="86" t="str">
        <f>Source!H567</f>
        <v>т</v>
      </c>
      <c r="D122" s="87">
        <f>Source!I567</f>
        <v>0.49637999999999999</v>
      </c>
    </row>
    <row r="123" spans="1:4" x14ac:dyDescent="0.25">
      <c r="A123" s="83" t="str">
        <f>CONCATENATE("Раздел: ", Source!G598)</f>
        <v>Раздел: 7.Полы и лестницы</v>
      </c>
      <c r="B123" s="83"/>
      <c r="C123" s="83"/>
      <c r="D123" s="83"/>
    </row>
    <row r="124" spans="1:4" ht="26.4" x14ac:dyDescent="0.25">
      <c r="A124" s="84" t="str">
        <f>Source!E602</f>
        <v>59</v>
      </c>
      <c r="B124" s="85" t="str">
        <f>Source!G602</f>
        <v>Грунтование водно-дисперсионной грунтовкой "Нортекс-Грунт" поверхностей пористых (камень, кирпич, бетон и т д) (Биоцидная обработка)</v>
      </c>
      <c r="C124" s="86" t="str">
        <f>Source!H602</f>
        <v>100 м2</v>
      </c>
      <c r="D124" s="87">
        <f>Source!I602</f>
        <v>0.85770000000000002</v>
      </c>
    </row>
    <row r="125" spans="1:4" x14ac:dyDescent="0.25">
      <c r="A125" s="84" t="str">
        <f>Source!E603</f>
        <v>59,1</v>
      </c>
      <c r="B125" s="85" t="str">
        <f>Source!G603</f>
        <v>Грунтовка акриловая CAPASOL, CAPAROL           расход 0,3л/м2</v>
      </c>
      <c r="C125" s="86" t="str">
        <f>Source!H603</f>
        <v>л</v>
      </c>
      <c r="D125" s="87">
        <f>Source!I603</f>
        <v>25.731000000000002</v>
      </c>
    </row>
    <row r="126" spans="1:4" x14ac:dyDescent="0.25">
      <c r="A126" s="84" t="str">
        <f>Source!E604</f>
        <v>59,2</v>
      </c>
      <c r="B126" s="85" t="str">
        <f>Source!G604</f>
        <v>Грунтовка акриловая НОРТЕКС-ГРУНТ</v>
      </c>
      <c r="C126" s="86" t="str">
        <f>Source!H604</f>
        <v>кг</v>
      </c>
      <c r="D126" s="87">
        <f>Source!I604</f>
        <v>-11.836259999999999</v>
      </c>
    </row>
    <row r="127" spans="1:4" x14ac:dyDescent="0.25">
      <c r="A127" s="83" t="str">
        <f>CONCATENATE("Раздел: ", Source!G635)</f>
        <v>Раздел: 8.Разные работы</v>
      </c>
      <c r="B127" s="83"/>
      <c r="C127" s="83"/>
      <c r="D127" s="83"/>
    </row>
    <row r="128" spans="1:4" ht="26.4" x14ac:dyDescent="0.25">
      <c r="A128" s="84" t="str">
        <f>Source!E639</f>
        <v>60</v>
      </c>
      <c r="B128" s="85" t="str">
        <f>Source!G639</f>
        <v>Устройство металлических перемычек в стенах существующих зданий (арх.№ 88/8893)</v>
      </c>
      <c r="C128" s="86" t="str">
        <f>Source!H639</f>
        <v>т</v>
      </c>
      <c r="D128" s="87">
        <f>Source!I639</f>
        <v>0.42099999999999999</v>
      </c>
    </row>
    <row r="129" spans="1:5" x14ac:dyDescent="0.25">
      <c r="A129" s="84" t="str">
        <f>Source!E640</f>
        <v>60,1</v>
      </c>
      <c r="B129" s="85" t="str">
        <f>Source!G640</f>
        <v>Раствор готовый кладочный цементно-известковый марки 50</v>
      </c>
      <c r="C129" s="86" t="str">
        <f>Source!H640</f>
        <v>м3</v>
      </c>
      <c r="D129" s="87">
        <f>Source!I640</f>
        <v>0.22734000000000001</v>
      </c>
    </row>
    <row r="130" spans="1:5" x14ac:dyDescent="0.25">
      <c r="A130" s="84" t="str">
        <f>Source!E641</f>
        <v>60,2</v>
      </c>
      <c r="B130" s="85" t="str">
        <f>Source!G641</f>
        <v>Кирпич керамический одинарный, размером 250х120х65 мм, марка 75</v>
      </c>
      <c r="C130" s="86" t="str">
        <f>Source!H641</f>
        <v>1000 шт.</v>
      </c>
      <c r="D130" s="87">
        <f>Source!I641</f>
        <v>0.23996999999999996</v>
      </c>
    </row>
    <row r="131" spans="1:5" ht="26.4" x14ac:dyDescent="0.25">
      <c r="A131" s="84" t="str">
        <f>Source!E642</f>
        <v>60,3</v>
      </c>
      <c r="B131" s="85" t="str">
        <f>Source!G642</f>
        <v>Горячекатаная арматурная сталь периодического профиля класса А-III, диаметром 10 мм</v>
      </c>
      <c r="C131" s="86" t="str">
        <f>Source!H642</f>
        <v>т</v>
      </c>
      <c r="D131" s="87">
        <f>Source!I642</f>
        <v>2.1000000000000001E-2</v>
      </c>
    </row>
    <row r="132" spans="1:5" x14ac:dyDescent="0.25">
      <c r="A132" s="84" t="str">
        <f>Source!E643</f>
        <v>60,4</v>
      </c>
      <c r="B132" s="85" t="str">
        <f>Source!G643</f>
        <v>Сталь полосовая 100х10 мм, марка Ст3сп</v>
      </c>
      <c r="C132" s="86" t="str">
        <f>Source!H643</f>
        <v>т</v>
      </c>
      <c r="D132" s="87">
        <f>Source!I643</f>
        <v>0.4</v>
      </c>
    </row>
    <row r="133" spans="1:5" ht="26.4" x14ac:dyDescent="0.25">
      <c r="A133" s="84" t="str">
        <f>Source!E644</f>
        <v>61</v>
      </c>
      <c r="B133" s="85" t="str">
        <f>Source!G644</f>
        <v>Стеклопакеты, стекло ЭКО+ низкоэмиссионное, с аргоном, однокамерные, 28 мм (ССН поз.183,213,239)</v>
      </c>
      <c r="C133" s="86" t="str">
        <f>Source!H644</f>
        <v>м2</v>
      </c>
      <c r="D133" s="87">
        <f>Source!I644</f>
        <v>18.29</v>
      </c>
    </row>
    <row r="134" spans="1:5" ht="39.6" x14ac:dyDescent="0.25">
      <c r="A134" s="84" t="str">
        <f>Source!E645</f>
        <v>62</v>
      </c>
      <c r="B134" s="85" t="str">
        <f>Source!G645</f>
        <v>Изоляция изделиями из волокнистых и зернистых материалов с креплением на клее и дюбелями холодных поверхностей внутренних стен и перегородок (Утепление дверей)         0,8*1,84*2бл=2,94м2</v>
      </c>
      <c r="C134" s="86" t="str">
        <f>Source!H645</f>
        <v>100 м2</v>
      </c>
      <c r="D134" s="87">
        <f>Source!I645</f>
        <v>2.9399999999999999E-2</v>
      </c>
    </row>
    <row r="135" spans="1:5" x14ac:dyDescent="0.25">
      <c r="A135" s="84" t="str">
        <f>Source!E646</f>
        <v>62,1</v>
      </c>
      <c r="B135" s="85" t="str">
        <f>Source!G646</f>
        <v>Дюбель распорный с металлическим стержнем 10х150 мм</v>
      </c>
      <c r="C135" s="86" t="str">
        <f>Source!H646</f>
        <v>10 шт.</v>
      </c>
      <c r="D135" s="87">
        <f>Source!I646</f>
        <v>0</v>
      </c>
    </row>
    <row r="136" spans="1:5" x14ac:dyDescent="0.25">
      <c r="A136" s="84" t="str">
        <f>Source!E647</f>
        <v>62,2</v>
      </c>
      <c r="B136" s="85" t="str">
        <f>Source!G647</f>
        <v>Изделия теплоизоляционные</v>
      </c>
      <c r="C136" s="86" t="str">
        <f>Source!H647</f>
        <v>м3</v>
      </c>
      <c r="D136" s="87">
        <f>Source!I647</f>
        <v>0</v>
      </c>
    </row>
    <row r="137" spans="1:5" ht="26.4" x14ac:dyDescent="0.25">
      <c r="A137" s="84" t="str">
        <f>Source!E648</f>
        <v>62,3</v>
      </c>
      <c r="B137" s="85" t="str">
        <f>Source!G648</f>
        <v>Плиты минераловатные на синтетическом связующем Техно (ТУ 5762-043-17925162-2006), марки ТЕХНОВЕНТ СТАНДАРТ (толщиной 30мм)</v>
      </c>
      <c r="C137" s="86" t="str">
        <f>Source!H648</f>
        <v>м3</v>
      </c>
      <c r="D137" s="87">
        <f>Source!I648</f>
        <v>8.8200000000000001E-2</v>
      </c>
    </row>
    <row r="138" spans="1:5" ht="26.4" x14ac:dyDescent="0.25">
      <c r="A138" s="84" t="str">
        <f>Source!E649</f>
        <v>63</v>
      </c>
      <c r="B138" s="85" t="str">
        <f>Source!G649</f>
        <v>Установка элементов каркаса из брусьев (ССН Раздел 8.2. ДБ-2 (2 шт.))   0,13*0,15*(10,6+0,45)+0,15*0,15*1,98=0,22+0,04=0,26м3*2пр=0,52м3</v>
      </c>
      <c r="C138" s="86" t="str">
        <f>Source!H649</f>
        <v>м3</v>
      </c>
      <c r="D138" s="87">
        <f>Source!I649</f>
        <v>0.52</v>
      </c>
    </row>
    <row r="139" spans="1:5" ht="39.6" x14ac:dyDescent="0.25">
      <c r="A139" s="84" t="str">
        <f>Source!E650</f>
        <v>64</v>
      </c>
      <c r="B139" s="85" t="str">
        <f>Source!G650</f>
        <v>Огнебиозащитное покрытие деревянных поверхностей готовыми составами для обеспечения первой группы огнезащитной эффективности по НПБ 251 (деревянного каркаса)  0,56м*11,05*2+0,6*1,98*2=12,38+2,38=14,76м2</v>
      </c>
      <c r="C139" s="86" t="str">
        <f>Source!H650</f>
        <v>100 м2</v>
      </c>
      <c r="D139" s="87">
        <f>Source!I650</f>
        <v>0.14760000000000001</v>
      </c>
    </row>
    <row r="140" spans="1:5" x14ac:dyDescent="0.25">
      <c r="A140" s="84" t="str">
        <f>Source!E651</f>
        <v>64,1</v>
      </c>
      <c r="B140" s="85" t="str">
        <f>Source!G651</f>
        <v>Антисептик-антипирен «ПИРИЛАКС-ЛЮКС» для древесины</v>
      </c>
      <c r="C140" s="86" t="str">
        <f>Source!H651</f>
        <v>кг</v>
      </c>
      <c r="D140" s="87">
        <f>Source!I651</f>
        <v>4.2510000000000003</v>
      </c>
    </row>
    <row r="141" spans="1:5" ht="26.4" x14ac:dyDescent="0.25">
      <c r="A141" s="88" t="str">
        <f>Source!E652</f>
        <v>65</v>
      </c>
      <c r="B141" s="89" t="str">
        <f>Source!G652</f>
        <v>Погрузочные работы при автомобильных перевозках мусора строительного с погрузкой экскаваторами емкостью ковша до 0,5 м3</v>
      </c>
      <c r="C141" s="90" t="str">
        <f>Source!H652</f>
        <v>1 Т ГРУЗА</v>
      </c>
      <c r="D141" s="91">
        <f>Source!I652</f>
        <v>198.98</v>
      </c>
    </row>
    <row r="144" spans="1:5" ht="13.8" x14ac:dyDescent="0.25">
      <c r="A144" s="26"/>
      <c r="B144" s="26" t="s">
        <v>796</v>
      </c>
      <c r="C144" s="26"/>
      <c r="D144" s="26"/>
      <c r="E144" s="26"/>
    </row>
  </sheetData>
  <mergeCells count="19">
    <mergeCell ref="A127:D127"/>
    <mergeCell ref="A82:D82"/>
    <mergeCell ref="A89:D89"/>
    <mergeCell ref="A106:D106"/>
    <mergeCell ref="A113:D113"/>
    <mergeCell ref="A118:D118"/>
    <mergeCell ref="A123:D123"/>
    <mergeCell ref="A69:D69"/>
    <mergeCell ref="A3:D3"/>
    <mergeCell ref="A4:D4"/>
    <mergeCell ref="A8:D8"/>
    <mergeCell ref="A9:D9"/>
    <mergeCell ref="A20:D20"/>
    <mergeCell ref="A21:D21"/>
    <mergeCell ref="A32:D32"/>
    <mergeCell ref="A44:D44"/>
    <mergeCell ref="A54:D54"/>
    <mergeCell ref="A55:D55"/>
    <mergeCell ref="A62:D62"/>
  </mergeCells>
  <pageMargins left="0.59055118110236227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8"/>
  <sheetViews>
    <sheetView workbookViewId="0">
      <selection activeCell="A784" sqref="A784:O78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784</v>
      </c>
      <c r="C12" s="1">
        <v>0</v>
      </c>
      <c r="D12" s="1">
        <f>ROW(A712)</f>
        <v>712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B712</f>
        <v>784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02-02-01 сопут</v>
      </c>
      <c r="H18" s="2"/>
      <c r="I18" s="2"/>
      <c r="J18" s="2"/>
      <c r="K18" s="2"/>
      <c r="L18" s="2"/>
      <c r="M18" s="2"/>
      <c r="N18" s="2"/>
      <c r="O18" s="2">
        <f t="shared" ref="O18:AT18" si="1">O712</f>
        <v>2229780.92</v>
      </c>
      <c r="P18" s="2">
        <f t="shared" si="1"/>
        <v>2146885.63</v>
      </c>
      <c r="Q18" s="2">
        <f t="shared" si="1"/>
        <v>7182.67</v>
      </c>
      <c r="R18" s="2">
        <f t="shared" si="1"/>
        <v>779.6</v>
      </c>
      <c r="S18" s="2">
        <f t="shared" si="1"/>
        <v>75712.62</v>
      </c>
      <c r="T18" s="2">
        <f t="shared" si="1"/>
        <v>0</v>
      </c>
      <c r="U18" s="2">
        <f t="shared" si="1"/>
        <v>8755.9156238374999</v>
      </c>
      <c r="V18" s="2">
        <f t="shared" si="1"/>
        <v>67.880540312500017</v>
      </c>
      <c r="W18" s="2">
        <f t="shared" si="1"/>
        <v>0</v>
      </c>
      <c r="X18" s="2">
        <f t="shared" si="1"/>
        <v>66556.759999999995</v>
      </c>
      <c r="Y18" s="2">
        <f t="shared" si="1"/>
        <v>40035.120000000003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2337025.4500000002</v>
      </c>
      <c r="AS18" s="2">
        <f t="shared" si="1"/>
        <v>2337025.4500000002</v>
      </c>
      <c r="AT18" s="2">
        <f t="shared" si="1"/>
        <v>0</v>
      </c>
      <c r="AU18" s="2">
        <f t="shared" ref="AU18:BZ18" si="2">AU712</f>
        <v>0</v>
      </c>
      <c r="AV18" s="2">
        <f t="shared" si="2"/>
        <v>2146885.63</v>
      </c>
      <c r="AW18" s="2">
        <f t="shared" si="2"/>
        <v>2146885.63</v>
      </c>
      <c r="AX18" s="2">
        <f t="shared" si="2"/>
        <v>0</v>
      </c>
      <c r="AY18" s="2">
        <f t="shared" si="2"/>
        <v>2146885.63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ROW(A683)</f>
        <v>683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O683</f>
        <v>2229780.92</v>
      </c>
      <c r="P22" s="2">
        <f t="shared" si="8"/>
        <v>2146885.63</v>
      </c>
      <c r="Q22" s="2">
        <f t="shared" si="8"/>
        <v>7182.67</v>
      </c>
      <c r="R22" s="2">
        <f t="shared" si="8"/>
        <v>779.6</v>
      </c>
      <c r="S22" s="2">
        <f t="shared" si="8"/>
        <v>75712.62</v>
      </c>
      <c r="T22" s="2">
        <f t="shared" si="8"/>
        <v>0</v>
      </c>
      <c r="U22" s="2">
        <f t="shared" si="8"/>
        <v>8755.9156238374999</v>
      </c>
      <c r="V22" s="2">
        <f t="shared" si="8"/>
        <v>67.880540312500017</v>
      </c>
      <c r="W22" s="2">
        <f t="shared" si="8"/>
        <v>0</v>
      </c>
      <c r="X22" s="2">
        <f t="shared" si="8"/>
        <v>66556.759999999995</v>
      </c>
      <c r="Y22" s="2">
        <f t="shared" si="8"/>
        <v>40035.120000000003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2337025.4500000002</v>
      </c>
      <c r="AS22" s="2">
        <f t="shared" si="8"/>
        <v>2337025.4500000002</v>
      </c>
      <c r="AT22" s="2">
        <f t="shared" si="8"/>
        <v>0</v>
      </c>
      <c r="AU22" s="2">
        <f t="shared" ref="AU22:BZ22" si="9">AU683</f>
        <v>0</v>
      </c>
      <c r="AV22" s="2">
        <f t="shared" si="9"/>
        <v>2146885.63</v>
      </c>
      <c r="AW22" s="2">
        <f t="shared" si="9"/>
        <v>2146885.63</v>
      </c>
      <c r="AX22" s="2">
        <f t="shared" si="9"/>
        <v>0</v>
      </c>
      <c r="AY22" s="2">
        <f t="shared" si="9"/>
        <v>2146885.63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-1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1.Утепление перекрытия в осях 1-3/А-Д (арх.№ 88/8890)</v>
      </c>
      <c r="H26" s="2"/>
      <c r="I26" s="2"/>
      <c r="J26" s="2"/>
      <c r="K26" s="2"/>
      <c r="L26" s="2"/>
      <c r="M26" s="2"/>
      <c r="N26" s="2"/>
      <c r="O26" s="2">
        <f t="shared" ref="O26:AT26" si="15">O39</f>
        <v>34860.19</v>
      </c>
      <c r="P26" s="2">
        <f t="shared" si="15"/>
        <v>30745.19</v>
      </c>
      <c r="Q26" s="2">
        <f t="shared" si="15"/>
        <v>1214.8900000000001</v>
      </c>
      <c r="R26" s="2">
        <f t="shared" si="15"/>
        <v>212.61</v>
      </c>
      <c r="S26" s="2">
        <f t="shared" si="15"/>
        <v>2900.11</v>
      </c>
      <c r="T26" s="2">
        <f t="shared" si="15"/>
        <v>0</v>
      </c>
      <c r="U26" s="2">
        <f t="shared" si="15"/>
        <v>322.40086700000001</v>
      </c>
      <c r="V26" s="2">
        <f t="shared" si="15"/>
        <v>17.867950000000004</v>
      </c>
      <c r="W26" s="2">
        <f t="shared" si="15"/>
        <v>0</v>
      </c>
      <c r="X26" s="2">
        <f t="shared" si="15"/>
        <v>3067.04</v>
      </c>
      <c r="Y26" s="2">
        <f t="shared" si="15"/>
        <v>1886.65</v>
      </c>
      <c r="Z26" s="2">
        <f t="shared" si="15"/>
        <v>0</v>
      </c>
      <c r="AA26" s="2">
        <f t="shared" si="15"/>
        <v>0</v>
      </c>
      <c r="AB26" s="2">
        <f t="shared" si="15"/>
        <v>34860.19</v>
      </c>
      <c r="AC26" s="2">
        <f t="shared" si="15"/>
        <v>30745.19</v>
      </c>
      <c r="AD26" s="2">
        <f t="shared" si="15"/>
        <v>1214.8900000000001</v>
      </c>
      <c r="AE26" s="2">
        <f t="shared" si="15"/>
        <v>212.61</v>
      </c>
      <c r="AF26" s="2">
        <f t="shared" si="15"/>
        <v>2900.11</v>
      </c>
      <c r="AG26" s="2">
        <f t="shared" si="15"/>
        <v>0</v>
      </c>
      <c r="AH26" s="2">
        <f t="shared" si="15"/>
        <v>322.40086700000001</v>
      </c>
      <c r="AI26" s="2">
        <f t="shared" si="15"/>
        <v>17.867950000000004</v>
      </c>
      <c r="AJ26" s="2">
        <f t="shared" si="15"/>
        <v>0</v>
      </c>
      <c r="AK26" s="2">
        <f t="shared" si="15"/>
        <v>3067.04</v>
      </c>
      <c r="AL26" s="2">
        <f t="shared" si="15"/>
        <v>1886.65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39813.879999999997</v>
      </c>
      <c r="AS26" s="2">
        <f t="shared" si="15"/>
        <v>39813.879999999997</v>
      </c>
      <c r="AT26" s="2">
        <f t="shared" si="15"/>
        <v>0</v>
      </c>
      <c r="AU26" s="2">
        <f t="shared" ref="AU26:BZ26" si="16">AU39</f>
        <v>0</v>
      </c>
      <c r="AV26" s="2">
        <f t="shared" si="16"/>
        <v>30745.19</v>
      </c>
      <c r="AW26" s="2">
        <f t="shared" si="16"/>
        <v>30745.19</v>
      </c>
      <c r="AX26" s="2">
        <f t="shared" si="16"/>
        <v>0</v>
      </c>
      <c r="AY26" s="2">
        <f t="shared" si="16"/>
        <v>30745.19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39813.879999999997</v>
      </c>
      <c r="CB26" s="2">
        <f t="shared" si="17"/>
        <v>39813.879999999997</v>
      </c>
      <c r="CC26" s="2">
        <f t="shared" si="17"/>
        <v>0</v>
      </c>
      <c r="CD26" s="2">
        <f t="shared" si="17"/>
        <v>0</v>
      </c>
      <c r="CE26" s="2">
        <f t="shared" si="17"/>
        <v>30745.19</v>
      </c>
      <c r="CF26" s="2">
        <f t="shared" si="17"/>
        <v>30745.19</v>
      </c>
      <c r="CG26" s="2">
        <f t="shared" si="17"/>
        <v>0</v>
      </c>
      <c r="CH26" s="2">
        <f t="shared" si="17"/>
        <v>30745.19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f>ROUND(129.8*0.15,6)</f>
        <v>19.47</v>
      </c>
      <c r="J28">
        <v>0</v>
      </c>
      <c r="O28">
        <f t="shared" ref="O28:O37" si="21">ROUND(CP28,2)</f>
        <v>3282.05</v>
      </c>
      <c r="P28">
        <f t="shared" ref="P28:P37" si="22">ROUND(CQ28*I28,2)</f>
        <v>0</v>
      </c>
      <c r="Q28">
        <f t="shared" ref="Q28:Q37" si="23">ROUND(CR28*I28,2)</f>
        <v>1081.3599999999999</v>
      </c>
      <c r="R28">
        <f t="shared" ref="R28:R37" si="24">ROUND(CS28*I28,2)</f>
        <v>169.39</v>
      </c>
      <c r="S28">
        <f t="shared" ref="S28:S37" si="25">ROUND(CT28*I28,2)</f>
        <v>2200.69</v>
      </c>
      <c r="T28">
        <f t="shared" ref="T28:T37" si="26">ROUND(CU28*I28,2)</f>
        <v>0</v>
      </c>
      <c r="U28">
        <f t="shared" ref="U28:U37" si="27">CV28*I28</f>
        <v>236.89148999999998</v>
      </c>
      <c r="V28">
        <f t="shared" ref="V28:V37" si="28">CW28*I28</f>
        <v>14.602499999999999</v>
      </c>
      <c r="W28">
        <f t="shared" ref="W28:W37" si="29">ROUND(CX28*I28,2)</f>
        <v>0</v>
      </c>
      <c r="X28">
        <f t="shared" ref="X28:X37" si="30">ROUND(CY28,2)</f>
        <v>2251.58</v>
      </c>
      <c r="Y28">
        <f t="shared" ref="Y28:Y37" si="31">ROUND(CZ28,2)</f>
        <v>1422.05</v>
      </c>
      <c r="AA28">
        <v>67796431</v>
      </c>
      <c r="AB28">
        <f t="shared" ref="AB28:AB37" si="32">ROUND((AC28+AD28+AF28),2)</f>
        <v>168.57</v>
      </c>
      <c r="AC28">
        <f t="shared" ref="AC28:AC37" si="33">ROUND((ES28),2)</f>
        <v>0</v>
      </c>
      <c r="AD28">
        <f>ROUND(((((ET28*1.25))-((EU28*1.25)))+AE28),2)</f>
        <v>55.54</v>
      </c>
      <c r="AE28">
        <f>ROUND(((EU28*1.25)),2)</f>
        <v>8.6999999999999993</v>
      </c>
      <c r="AF28">
        <f>ROUND(((EV28*1.15)),2)</f>
        <v>113.03</v>
      </c>
      <c r="AG28">
        <f t="shared" ref="AG28:AG37" si="34">ROUND((AP28),2)</f>
        <v>0</v>
      </c>
      <c r="AH28">
        <f>((EW28*1.15))</f>
        <v>12.167</v>
      </c>
      <c r="AI28">
        <f>((EX28*1.25))</f>
        <v>0.75</v>
      </c>
      <c r="AJ28">
        <f t="shared" ref="AJ28:AJ37" si="35">(AS28)</f>
        <v>0</v>
      </c>
      <c r="AK28">
        <v>142.72</v>
      </c>
      <c r="AL28">
        <v>0</v>
      </c>
      <c r="AM28">
        <v>44.43</v>
      </c>
      <c r="AN28">
        <v>6.96</v>
      </c>
      <c r="AO28">
        <v>98.29</v>
      </c>
      <c r="AP28">
        <v>0</v>
      </c>
      <c r="AQ28">
        <v>10.58</v>
      </c>
      <c r="AR28">
        <v>0.6</v>
      </c>
      <c r="AS28">
        <v>0</v>
      </c>
      <c r="AT28">
        <v>95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26001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105</v>
      </c>
      <c r="CA28">
        <v>70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 t="shared" ref="CP28:CP37" si="36">(P28+Q28+S28)</f>
        <v>3282.05</v>
      </c>
      <c r="CQ28">
        <f t="shared" ref="CQ28:CQ37" si="37">AC28*BC28</f>
        <v>0</v>
      </c>
      <c r="CR28">
        <f t="shared" ref="CR28:CR37" si="38">AD28*BB28</f>
        <v>55.54</v>
      </c>
      <c r="CS28">
        <f t="shared" ref="CS28:CS37" si="39">AE28*BS28</f>
        <v>8.6999999999999993</v>
      </c>
      <c r="CT28">
        <f t="shared" ref="CT28:CT37" si="40">AF28*BA28</f>
        <v>113.03</v>
      </c>
      <c r="CU28">
        <f t="shared" ref="CU28:CU37" si="41">AG28</f>
        <v>0</v>
      </c>
      <c r="CV28">
        <f t="shared" ref="CV28:CV37" si="42">AH28</f>
        <v>12.167</v>
      </c>
      <c r="CW28">
        <f t="shared" ref="CW28:CW37" si="43">AI28</f>
        <v>0.75</v>
      </c>
      <c r="CX28">
        <f t="shared" ref="CX28:CX37" si="44">AJ28</f>
        <v>0</v>
      </c>
      <c r="CY28">
        <f t="shared" ref="CY28:CY37" si="45">(((S28+R28)*AT28)/100)</f>
        <v>2251.576</v>
      </c>
      <c r="CZ28">
        <f t="shared" ref="CZ28:CZ37" si="46">(((S28+R28)*AU28)/100)</f>
        <v>1422.0479999999998</v>
      </c>
      <c r="DC28" t="s">
        <v>6</v>
      </c>
      <c r="DD28" t="s">
        <v>6</v>
      </c>
      <c r="DE28" t="s">
        <v>21</v>
      </c>
      <c r="DF28" t="s">
        <v>21</v>
      </c>
      <c r="DG28" t="s">
        <v>22</v>
      </c>
      <c r="DH28" t="s">
        <v>6</v>
      </c>
      <c r="DI28" t="s">
        <v>22</v>
      </c>
      <c r="DJ28" t="s">
        <v>21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18</v>
      </c>
      <c r="DW28" t="s">
        <v>18</v>
      </c>
      <c r="DX28">
        <v>1</v>
      </c>
      <c r="EE28">
        <v>67796223</v>
      </c>
      <c r="EF28">
        <v>2</v>
      </c>
      <c r="EG28" t="s">
        <v>23</v>
      </c>
      <c r="EH28">
        <v>0</v>
      </c>
      <c r="EI28" t="s">
        <v>6</v>
      </c>
      <c r="EJ28">
        <v>1</v>
      </c>
      <c r="EK28">
        <v>26001</v>
      </c>
      <c r="EL28" t="s">
        <v>24</v>
      </c>
      <c r="EM28" t="s">
        <v>25</v>
      </c>
      <c r="EO28" t="s">
        <v>26</v>
      </c>
      <c r="EQ28">
        <v>131072</v>
      </c>
      <c r="ER28">
        <v>142.72</v>
      </c>
      <c r="ES28">
        <v>0</v>
      </c>
      <c r="ET28">
        <v>44.43</v>
      </c>
      <c r="EU28">
        <v>6.96</v>
      </c>
      <c r="EV28">
        <v>98.29</v>
      </c>
      <c r="EW28">
        <v>10.58</v>
      </c>
      <c r="EX28">
        <v>0.6</v>
      </c>
      <c r="EY28">
        <v>0</v>
      </c>
      <c r="FQ28">
        <v>0</v>
      </c>
      <c r="FR28">
        <f t="shared" ref="FR28:FR37" si="47">ROUND(IF(AND(BH28=3,BI28=3),P28,0),2)</f>
        <v>0</v>
      </c>
      <c r="FS28">
        <v>0</v>
      </c>
      <c r="FT28" t="s">
        <v>27</v>
      </c>
      <c r="FU28" t="s">
        <v>28</v>
      </c>
      <c r="FX28">
        <v>94.5</v>
      </c>
      <c r="FY28">
        <v>59.5</v>
      </c>
      <c r="GA28" t="s">
        <v>6</v>
      </c>
      <c r="GD28">
        <v>1</v>
      </c>
      <c r="GF28">
        <v>2036358496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48">ROUND(IF(AND(BH28=3,BI28=3,FS28&lt;&gt;0),P28,0),2)</f>
        <v>0</v>
      </c>
      <c r="GM28">
        <f t="shared" ref="GM28:GM37" si="49">ROUND(O28+X28+Y28,2)+GX28</f>
        <v>6955.68</v>
      </c>
      <c r="GN28">
        <f t="shared" ref="GN28:GN37" si="50">IF(OR(BI28=0,BI28=1),ROUND(O28+X28+Y28,2),0)</f>
        <v>6955.68</v>
      </c>
      <c r="GO28">
        <f t="shared" ref="GO28:GO37" si="51">IF(BI28=2,ROUND(O28+X28+Y28,2),0)</f>
        <v>0</v>
      </c>
      <c r="GP28">
        <f t="shared" ref="GP28:GP37" si="52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7" si="53">ROUND((GT28),2)</f>
        <v>0</v>
      </c>
      <c r="GW28">
        <v>1</v>
      </c>
      <c r="GX28">
        <f t="shared" ref="GX28:GX37" si="54">ROUND(HC28*I28,2)</f>
        <v>0</v>
      </c>
      <c r="HA28">
        <v>0</v>
      </c>
      <c r="HB28">
        <v>0</v>
      </c>
      <c r="HC28">
        <f t="shared" ref="HC28:HC37" si="55">GV28*GW28</f>
        <v>0</v>
      </c>
      <c r="IK28">
        <v>0</v>
      </c>
    </row>
    <row r="29" spans="1:245" x14ac:dyDescent="0.25">
      <c r="A29">
        <v>18</v>
      </c>
      <c r="B29">
        <v>1</v>
      </c>
      <c r="C29">
        <v>5</v>
      </c>
      <c r="E29" t="s">
        <v>29</v>
      </c>
      <c r="F29" t="s">
        <v>30</v>
      </c>
      <c r="G29" t="s">
        <v>31</v>
      </c>
      <c r="H29" t="s">
        <v>18</v>
      </c>
      <c r="I29">
        <f>I28*J29</f>
        <v>19.859400000000001</v>
      </c>
      <c r="J29">
        <v>1.02</v>
      </c>
      <c r="O29">
        <f t="shared" si="21"/>
        <v>25239.31</v>
      </c>
      <c r="P29">
        <f t="shared" si="22"/>
        <v>25239.31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67796431</v>
      </c>
      <c r="AB29">
        <f t="shared" si="32"/>
        <v>1270.9000000000001</v>
      </c>
      <c r="AC29">
        <f t="shared" si="33"/>
        <v>1270.9000000000001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 t="shared" si="34"/>
        <v>0</v>
      </c>
      <c r="AH29">
        <f>(EW29)</f>
        <v>0</v>
      </c>
      <c r="AI29">
        <f>(EX29)</f>
        <v>0</v>
      </c>
      <c r="AJ29">
        <f t="shared" si="35"/>
        <v>0</v>
      </c>
      <c r="AK29">
        <v>1270.9000000000001</v>
      </c>
      <c r="AL29">
        <v>1270.9000000000001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32</v>
      </c>
      <c r="BM29">
        <v>26001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105</v>
      </c>
      <c r="CA29">
        <v>70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25239.31</v>
      </c>
      <c r="CQ29">
        <f t="shared" si="37"/>
        <v>1270.9000000000001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18</v>
      </c>
      <c r="DW29" t="s">
        <v>18</v>
      </c>
      <c r="DX29">
        <v>1</v>
      </c>
      <c r="EE29">
        <v>67796223</v>
      </c>
      <c r="EF29">
        <v>2</v>
      </c>
      <c r="EG29" t="s">
        <v>23</v>
      </c>
      <c r="EH29">
        <v>0</v>
      </c>
      <c r="EI29" t="s">
        <v>6</v>
      </c>
      <c r="EJ29">
        <v>1</v>
      </c>
      <c r="EK29">
        <v>26001</v>
      </c>
      <c r="EL29" t="s">
        <v>24</v>
      </c>
      <c r="EM29" t="s">
        <v>25</v>
      </c>
      <c r="EO29" t="s">
        <v>6</v>
      </c>
      <c r="EQ29">
        <v>0</v>
      </c>
      <c r="ER29">
        <v>1270.9000000000001</v>
      </c>
      <c r="ES29">
        <v>1270.9000000000001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7"/>
        <v>0</v>
      </c>
      <c r="FS29">
        <v>0</v>
      </c>
      <c r="FT29" t="s">
        <v>27</v>
      </c>
      <c r="FU29" t="s">
        <v>28</v>
      </c>
      <c r="FX29">
        <v>94.5</v>
      </c>
      <c r="FY29">
        <v>59.5</v>
      </c>
      <c r="GA29" t="s">
        <v>6</v>
      </c>
      <c r="GD29">
        <v>1</v>
      </c>
      <c r="GF29">
        <v>2101875658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8"/>
        <v>0</v>
      </c>
      <c r="GM29">
        <f t="shared" si="49"/>
        <v>25239.31</v>
      </c>
      <c r="GN29">
        <f t="shared" si="50"/>
        <v>25239.31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6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IK29">
        <v>0</v>
      </c>
    </row>
    <row r="30" spans="1:245" x14ac:dyDescent="0.25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33</v>
      </c>
      <c r="F30" t="s">
        <v>34</v>
      </c>
      <c r="G30" t="s">
        <v>35</v>
      </c>
      <c r="H30" t="s">
        <v>36</v>
      </c>
      <c r="I30">
        <f>ROUND(129.8/100,6)</f>
        <v>1.298</v>
      </c>
      <c r="J30">
        <v>0</v>
      </c>
      <c r="O30">
        <f t="shared" si="21"/>
        <v>1293.1400000000001</v>
      </c>
      <c r="P30">
        <f t="shared" si="22"/>
        <v>1079.1300000000001</v>
      </c>
      <c r="Q30">
        <f t="shared" si="23"/>
        <v>26.66</v>
      </c>
      <c r="R30">
        <f t="shared" si="24"/>
        <v>4.71</v>
      </c>
      <c r="S30">
        <f t="shared" si="25"/>
        <v>187.35</v>
      </c>
      <c r="T30">
        <f t="shared" si="26"/>
        <v>0</v>
      </c>
      <c r="U30">
        <f t="shared" si="27"/>
        <v>21.435172000000001</v>
      </c>
      <c r="V30">
        <f t="shared" si="28"/>
        <v>0.40562500000000001</v>
      </c>
      <c r="W30">
        <f t="shared" si="29"/>
        <v>0</v>
      </c>
      <c r="X30">
        <f t="shared" si="30"/>
        <v>182.46</v>
      </c>
      <c r="Y30">
        <f t="shared" si="31"/>
        <v>115.24</v>
      </c>
      <c r="AA30">
        <v>67796431</v>
      </c>
      <c r="AB30">
        <f t="shared" si="32"/>
        <v>996.26</v>
      </c>
      <c r="AC30">
        <f t="shared" si="33"/>
        <v>831.38</v>
      </c>
      <c r="AD30">
        <f>ROUND(((((ET30*1.25))-((EU30*1.25)))+AE30),2)</f>
        <v>20.54</v>
      </c>
      <c r="AE30">
        <f>ROUND(((EU30*1.25)),2)</f>
        <v>3.63</v>
      </c>
      <c r="AF30">
        <f>ROUND(((EV30*1.15)),2)</f>
        <v>144.34</v>
      </c>
      <c r="AG30">
        <f t="shared" si="34"/>
        <v>0</v>
      </c>
      <c r="AH30">
        <f>((EW30*1.15))</f>
        <v>16.513999999999999</v>
      </c>
      <c r="AI30">
        <f>((EX30*1.25))</f>
        <v>0.3125</v>
      </c>
      <c r="AJ30">
        <f t="shared" si="35"/>
        <v>0</v>
      </c>
      <c r="AK30">
        <v>973.32</v>
      </c>
      <c r="AL30">
        <v>831.38</v>
      </c>
      <c r="AM30">
        <v>16.43</v>
      </c>
      <c r="AN30">
        <v>2.9</v>
      </c>
      <c r="AO30">
        <v>125.51</v>
      </c>
      <c r="AP30">
        <v>0</v>
      </c>
      <c r="AQ30">
        <v>14.36</v>
      </c>
      <c r="AR30">
        <v>0.25</v>
      </c>
      <c r="AS30">
        <v>0</v>
      </c>
      <c r="AT30">
        <v>95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37</v>
      </c>
      <c r="BM30">
        <v>26001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105</v>
      </c>
      <c r="CA30">
        <v>70</v>
      </c>
      <c r="CE30">
        <v>0</v>
      </c>
      <c r="CF30">
        <v>0</v>
      </c>
      <c r="CG30">
        <v>0</v>
      </c>
      <c r="CM30">
        <v>0</v>
      </c>
      <c r="CN30" t="s">
        <v>20</v>
      </c>
      <c r="CO30">
        <v>0</v>
      </c>
      <c r="CP30">
        <f t="shared" si="36"/>
        <v>1293.1400000000001</v>
      </c>
      <c r="CQ30">
        <f t="shared" si="37"/>
        <v>831.38</v>
      </c>
      <c r="CR30">
        <f t="shared" si="38"/>
        <v>20.54</v>
      </c>
      <c r="CS30">
        <f t="shared" si="39"/>
        <v>3.63</v>
      </c>
      <c r="CT30">
        <f t="shared" si="40"/>
        <v>144.34</v>
      </c>
      <c r="CU30">
        <f t="shared" si="41"/>
        <v>0</v>
      </c>
      <c r="CV30">
        <f t="shared" si="42"/>
        <v>16.513999999999999</v>
      </c>
      <c r="CW30">
        <f t="shared" si="43"/>
        <v>0.3125</v>
      </c>
      <c r="CX30">
        <f t="shared" si="44"/>
        <v>0</v>
      </c>
      <c r="CY30">
        <f t="shared" si="45"/>
        <v>182.45699999999999</v>
      </c>
      <c r="CZ30">
        <f t="shared" si="46"/>
        <v>115.236</v>
      </c>
      <c r="DC30" t="s">
        <v>6</v>
      </c>
      <c r="DD30" t="s">
        <v>6</v>
      </c>
      <c r="DE30" t="s">
        <v>21</v>
      </c>
      <c r="DF30" t="s">
        <v>21</v>
      </c>
      <c r="DG30" t="s">
        <v>22</v>
      </c>
      <c r="DH30" t="s">
        <v>6</v>
      </c>
      <c r="DI30" t="s">
        <v>22</v>
      </c>
      <c r="DJ30" t="s">
        <v>21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36</v>
      </c>
      <c r="DW30" t="s">
        <v>36</v>
      </c>
      <c r="DX30">
        <v>100</v>
      </c>
      <c r="EE30">
        <v>67796223</v>
      </c>
      <c r="EF30">
        <v>2</v>
      </c>
      <c r="EG30" t="s">
        <v>23</v>
      </c>
      <c r="EH30">
        <v>0</v>
      </c>
      <c r="EI30" t="s">
        <v>6</v>
      </c>
      <c r="EJ30">
        <v>1</v>
      </c>
      <c r="EK30">
        <v>26001</v>
      </c>
      <c r="EL30" t="s">
        <v>24</v>
      </c>
      <c r="EM30" t="s">
        <v>25</v>
      </c>
      <c r="EO30" t="s">
        <v>26</v>
      </c>
      <c r="EQ30">
        <v>0</v>
      </c>
      <c r="ER30">
        <v>973.32</v>
      </c>
      <c r="ES30">
        <v>831.38</v>
      </c>
      <c r="ET30">
        <v>16.43</v>
      </c>
      <c r="EU30">
        <v>2.9</v>
      </c>
      <c r="EV30">
        <v>125.51</v>
      </c>
      <c r="EW30">
        <v>14.36</v>
      </c>
      <c r="EX30">
        <v>0.25</v>
      </c>
      <c r="EY30">
        <v>0</v>
      </c>
      <c r="FQ30">
        <v>0</v>
      </c>
      <c r="FR30">
        <f t="shared" si="47"/>
        <v>0</v>
      </c>
      <c r="FS30">
        <v>0</v>
      </c>
      <c r="FT30" t="s">
        <v>27</v>
      </c>
      <c r="FU30" t="s">
        <v>28</v>
      </c>
      <c r="FX30">
        <v>94.5</v>
      </c>
      <c r="FY30">
        <v>59.5</v>
      </c>
      <c r="GA30" t="s">
        <v>6</v>
      </c>
      <c r="GD30">
        <v>1</v>
      </c>
      <c r="GF30">
        <v>1590775800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8"/>
        <v>0</v>
      </c>
      <c r="GM30">
        <f t="shared" si="49"/>
        <v>1590.84</v>
      </c>
      <c r="GN30">
        <f t="shared" si="50"/>
        <v>1590.84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6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IK30">
        <v>0</v>
      </c>
    </row>
    <row r="31" spans="1:245" x14ac:dyDescent="0.25">
      <c r="A31">
        <v>18</v>
      </c>
      <c r="B31">
        <v>1</v>
      </c>
      <c r="C31">
        <v>10</v>
      </c>
      <c r="E31" t="s">
        <v>38</v>
      </c>
      <c r="F31" t="s">
        <v>39</v>
      </c>
      <c r="G31" t="s">
        <v>40</v>
      </c>
      <c r="H31" t="s">
        <v>41</v>
      </c>
      <c r="I31">
        <f>I30*J31</f>
        <v>149.27000000000001</v>
      </c>
      <c r="J31">
        <v>115</v>
      </c>
      <c r="O31">
        <f t="shared" si="21"/>
        <v>455.27</v>
      </c>
      <c r="P31">
        <f t="shared" si="22"/>
        <v>455.27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67796431</v>
      </c>
      <c r="AB31">
        <f t="shared" si="32"/>
        <v>3.05</v>
      </c>
      <c r="AC31">
        <f t="shared" si="33"/>
        <v>3.05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34"/>
        <v>0</v>
      </c>
      <c r="AH31">
        <f>(EW31)</f>
        <v>0</v>
      </c>
      <c r="AI31">
        <f>(EX31)</f>
        <v>0</v>
      </c>
      <c r="AJ31">
        <f t="shared" si="35"/>
        <v>0</v>
      </c>
      <c r="AK31">
        <v>3.05</v>
      </c>
      <c r="AL31">
        <v>3.05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42</v>
      </c>
      <c r="BM31">
        <v>26001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105</v>
      </c>
      <c r="CA31">
        <v>70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455.27</v>
      </c>
      <c r="CQ31">
        <f t="shared" si="37"/>
        <v>3.05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41</v>
      </c>
      <c r="DW31" t="s">
        <v>41</v>
      </c>
      <c r="DX31">
        <v>1</v>
      </c>
      <c r="EE31">
        <v>67796223</v>
      </c>
      <c r="EF31">
        <v>2</v>
      </c>
      <c r="EG31" t="s">
        <v>23</v>
      </c>
      <c r="EH31">
        <v>0</v>
      </c>
      <c r="EI31" t="s">
        <v>6</v>
      </c>
      <c r="EJ31">
        <v>1</v>
      </c>
      <c r="EK31">
        <v>26001</v>
      </c>
      <c r="EL31" t="s">
        <v>24</v>
      </c>
      <c r="EM31" t="s">
        <v>25</v>
      </c>
      <c r="EO31" t="s">
        <v>6</v>
      </c>
      <c r="EQ31">
        <v>0</v>
      </c>
      <c r="ER31">
        <v>3.05</v>
      </c>
      <c r="ES31">
        <v>3.05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7"/>
        <v>0</v>
      </c>
      <c r="FS31">
        <v>0</v>
      </c>
      <c r="FT31" t="s">
        <v>27</v>
      </c>
      <c r="FU31" t="s">
        <v>28</v>
      </c>
      <c r="FX31">
        <v>94.5</v>
      </c>
      <c r="FY31">
        <v>59.5</v>
      </c>
      <c r="GA31" t="s">
        <v>6</v>
      </c>
      <c r="GD31">
        <v>1</v>
      </c>
      <c r="GF31">
        <v>-1960904849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8"/>
        <v>0</v>
      </c>
      <c r="GM31">
        <f t="shared" si="49"/>
        <v>455.27</v>
      </c>
      <c r="GN31">
        <f t="shared" si="50"/>
        <v>455.27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6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IK31">
        <v>0</v>
      </c>
    </row>
    <row r="32" spans="1:245" x14ac:dyDescent="0.25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43</v>
      </c>
      <c r="F32" t="s">
        <v>44</v>
      </c>
      <c r="G32" t="s">
        <v>45</v>
      </c>
      <c r="H32" t="s">
        <v>46</v>
      </c>
      <c r="I32">
        <f>ROUND((1.91*129.8)/1000,3)</f>
        <v>0.248</v>
      </c>
      <c r="J32">
        <v>0</v>
      </c>
      <c r="O32">
        <f t="shared" si="21"/>
        <v>112.81</v>
      </c>
      <c r="P32">
        <f t="shared" si="22"/>
        <v>70.83</v>
      </c>
      <c r="Q32">
        <f t="shared" si="23"/>
        <v>10.039999999999999</v>
      </c>
      <c r="R32">
        <f t="shared" si="24"/>
        <v>1.46</v>
      </c>
      <c r="S32">
        <f t="shared" si="25"/>
        <v>31.94</v>
      </c>
      <c r="T32">
        <f t="shared" si="26"/>
        <v>0</v>
      </c>
      <c r="U32">
        <f t="shared" si="27"/>
        <v>3.6049279999999997</v>
      </c>
      <c r="V32">
        <f t="shared" si="28"/>
        <v>0.11779999999999999</v>
      </c>
      <c r="W32">
        <f t="shared" si="29"/>
        <v>0</v>
      </c>
      <c r="X32">
        <f t="shared" si="30"/>
        <v>33.07</v>
      </c>
      <c r="Y32">
        <f t="shared" si="31"/>
        <v>18.37</v>
      </c>
      <c r="AA32">
        <v>67796431</v>
      </c>
      <c r="AB32">
        <f t="shared" si="32"/>
        <v>454.87</v>
      </c>
      <c r="AC32">
        <f t="shared" si="33"/>
        <v>285.60000000000002</v>
      </c>
      <c r="AD32">
        <f>ROUND(((((ET32*1.25))-((EU32*1.25)))+AE32),2)</f>
        <v>40.479999999999997</v>
      </c>
      <c r="AE32">
        <f>ROUND(((EU32*1.25)),2)</f>
        <v>5.89</v>
      </c>
      <c r="AF32">
        <f>ROUND(((EV32*1.15)),2)</f>
        <v>128.79</v>
      </c>
      <c r="AG32">
        <f t="shared" si="34"/>
        <v>0</v>
      </c>
      <c r="AH32">
        <f>((EW32*1.15))</f>
        <v>14.536</v>
      </c>
      <c r="AI32">
        <f>((EX32*1.25))</f>
        <v>0.47499999999999998</v>
      </c>
      <c r="AJ32">
        <f t="shared" si="35"/>
        <v>0</v>
      </c>
      <c r="AK32">
        <v>429.97</v>
      </c>
      <c r="AL32">
        <v>285.60000000000002</v>
      </c>
      <c r="AM32">
        <v>32.380000000000003</v>
      </c>
      <c r="AN32">
        <v>4.71</v>
      </c>
      <c r="AO32">
        <v>111.99</v>
      </c>
      <c r="AP32">
        <v>0</v>
      </c>
      <c r="AQ32">
        <v>12.64</v>
      </c>
      <c r="AR32">
        <v>0.38</v>
      </c>
      <c r="AS32">
        <v>0</v>
      </c>
      <c r="AT32">
        <v>99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47</v>
      </c>
      <c r="BM32">
        <v>6001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110</v>
      </c>
      <c r="CA32">
        <v>65</v>
      </c>
      <c r="CE32">
        <v>0</v>
      </c>
      <c r="CF32">
        <v>0</v>
      </c>
      <c r="CG32">
        <v>0</v>
      </c>
      <c r="CM32">
        <v>0</v>
      </c>
      <c r="CN32" t="s">
        <v>20</v>
      </c>
      <c r="CO32">
        <v>0</v>
      </c>
      <c r="CP32">
        <f t="shared" si="36"/>
        <v>112.81</v>
      </c>
      <c r="CQ32">
        <f t="shared" si="37"/>
        <v>285.60000000000002</v>
      </c>
      <c r="CR32">
        <f t="shared" si="38"/>
        <v>40.479999999999997</v>
      </c>
      <c r="CS32">
        <f t="shared" si="39"/>
        <v>5.89</v>
      </c>
      <c r="CT32">
        <f t="shared" si="40"/>
        <v>128.79</v>
      </c>
      <c r="CU32">
        <f t="shared" si="41"/>
        <v>0</v>
      </c>
      <c r="CV32">
        <f t="shared" si="42"/>
        <v>14.536</v>
      </c>
      <c r="CW32">
        <f t="shared" si="43"/>
        <v>0.47499999999999998</v>
      </c>
      <c r="CX32">
        <f t="shared" si="44"/>
        <v>0</v>
      </c>
      <c r="CY32">
        <f t="shared" si="45"/>
        <v>33.066000000000003</v>
      </c>
      <c r="CZ32">
        <f t="shared" si="46"/>
        <v>18.37</v>
      </c>
      <c r="DC32" t="s">
        <v>6</v>
      </c>
      <c r="DD32" t="s">
        <v>6</v>
      </c>
      <c r="DE32" t="s">
        <v>21</v>
      </c>
      <c r="DF32" t="s">
        <v>21</v>
      </c>
      <c r="DG32" t="s">
        <v>22</v>
      </c>
      <c r="DH32" t="s">
        <v>6</v>
      </c>
      <c r="DI32" t="s">
        <v>22</v>
      </c>
      <c r="DJ32" t="s">
        <v>21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46</v>
      </c>
      <c r="DW32" t="s">
        <v>46</v>
      </c>
      <c r="DX32">
        <v>1000</v>
      </c>
      <c r="EE32">
        <v>67796174</v>
      </c>
      <c r="EF32">
        <v>2</v>
      </c>
      <c r="EG32" t="s">
        <v>23</v>
      </c>
      <c r="EH32">
        <v>0</v>
      </c>
      <c r="EI32" t="s">
        <v>6</v>
      </c>
      <c r="EJ32">
        <v>1</v>
      </c>
      <c r="EK32">
        <v>6001</v>
      </c>
      <c r="EL32" t="s">
        <v>48</v>
      </c>
      <c r="EM32" t="s">
        <v>49</v>
      </c>
      <c r="EO32" t="s">
        <v>26</v>
      </c>
      <c r="EQ32">
        <v>131072</v>
      </c>
      <c r="ER32">
        <v>429.97</v>
      </c>
      <c r="ES32">
        <v>285.60000000000002</v>
      </c>
      <c r="ET32">
        <v>32.380000000000003</v>
      </c>
      <c r="EU32">
        <v>4.71</v>
      </c>
      <c r="EV32">
        <v>111.99</v>
      </c>
      <c r="EW32">
        <v>12.64</v>
      </c>
      <c r="EX32">
        <v>0.38</v>
      </c>
      <c r="EY32">
        <v>0</v>
      </c>
      <c r="FQ32">
        <v>0</v>
      </c>
      <c r="FR32">
        <f t="shared" si="47"/>
        <v>0</v>
      </c>
      <c r="FS32">
        <v>0</v>
      </c>
      <c r="FT32" t="s">
        <v>27</v>
      </c>
      <c r="FU32" t="s">
        <v>28</v>
      </c>
      <c r="FX32">
        <v>99</v>
      </c>
      <c r="FY32">
        <v>55.25</v>
      </c>
      <c r="GA32" t="s">
        <v>6</v>
      </c>
      <c r="GD32">
        <v>1</v>
      </c>
      <c r="GF32">
        <v>-2016543000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8"/>
        <v>0</v>
      </c>
      <c r="GM32">
        <f t="shared" si="49"/>
        <v>164.25</v>
      </c>
      <c r="GN32">
        <f t="shared" si="50"/>
        <v>164.25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6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IK32">
        <v>0</v>
      </c>
    </row>
    <row r="33" spans="1:245" x14ac:dyDescent="0.25">
      <c r="A33">
        <v>18</v>
      </c>
      <c r="B33">
        <v>1</v>
      </c>
      <c r="C33">
        <v>15</v>
      </c>
      <c r="E33" t="s">
        <v>50</v>
      </c>
      <c r="F33" t="s">
        <v>51</v>
      </c>
      <c r="G33" t="s">
        <v>52</v>
      </c>
      <c r="H33" t="s">
        <v>41</v>
      </c>
      <c r="I33">
        <f>I32*J33</f>
        <v>129.80000000000001</v>
      </c>
      <c r="J33">
        <v>523.38709677419365</v>
      </c>
      <c r="O33">
        <f t="shared" si="21"/>
        <v>1824.99</v>
      </c>
      <c r="P33">
        <f t="shared" si="22"/>
        <v>1824.99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67796431</v>
      </c>
      <c r="AB33">
        <f t="shared" si="32"/>
        <v>14.06</v>
      </c>
      <c r="AC33">
        <f t="shared" si="33"/>
        <v>14.06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14.06</v>
      </c>
      <c r="AL33">
        <v>14.06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99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53</v>
      </c>
      <c r="BM33">
        <v>6001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1824.99</v>
      </c>
      <c r="CQ33">
        <f t="shared" si="37"/>
        <v>14.06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41</v>
      </c>
      <c r="DW33" t="s">
        <v>41</v>
      </c>
      <c r="DX33">
        <v>1</v>
      </c>
      <c r="EE33">
        <v>67796174</v>
      </c>
      <c r="EF33">
        <v>2</v>
      </c>
      <c r="EG33" t="s">
        <v>23</v>
      </c>
      <c r="EH33">
        <v>0</v>
      </c>
      <c r="EI33" t="s">
        <v>6</v>
      </c>
      <c r="EJ33">
        <v>1</v>
      </c>
      <c r="EK33">
        <v>6001</v>
      </c>
      <c r="EL33" t="s">
        <v>48</v>
      </c>
      <c r="EM33" t="s">
        <v>49</v>
      </c>
      <c r="EO33" t="s">
        <v>6</v>
      </c>
      <c r="EQ33">
        <v>0</v>
      </c>
      <c r="ER33">
        <v>14.06</v>
      </c>
      <c r="ES33">
        <v>14.06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7"/>
        <v>0</v>
      </c>
      <c r="FS33">
        <v>0</v>
      </c>
      <c r="FT33" t="s">
        <v>27</v>
      </c>
      <c r="FU33" t="s">
        <v>28</v>
      </c>
      <c r="FX33">
        <v>99</v>
      </c>
      <c r="FY33">
        <v>55.25</v>
      </c>
      <c r="GA33" t="s">
        <v>6</v>
      </c>
      <c r="GD33">
        <v>1</v>
      </c>
      <c r="GF33">
        <v>1188724260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8"/>
        <v>0</v>
      </c>
      <c r="GM33">
        <f t="shared" si="49"/>
        <v>1824.99</v>
      </c>
      <c r="GN33">
        <f t="shared" si="50"/>
        <v>1824.99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6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IK33">
        <v>0</v>
      </c>
    </row>
    <row r="34" spans="1:245" x14ac:dyDescent="0.25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54</v>
      </c>
      <c r="F34" t="s">
        <v>55</v>
      </c>
      <c r="G34" t="s">
        <v>56</v>
      </c>
      <c r="H34" t="s">
        <v>36</v>
      </c>
      <c r="I34">
        <f>ROUND(129.8/100,6)</f>
        <v>1.298</v>
      </c>
      <c r="J34">
        <v>0</v>
      </c>
      <c r="O34">
        <f t="shared" si="21"/>
        <v>551.14</v>
      </c>
      <c r="P34">
        <f t="shared" si="22"/>
        <v>11.08</v>
      </c>
      <c r="Q34">
        <f t="shared" si="23"/>
        <v>71.78</v>
      </c>
      <c r="R34">
        <f t="shared" si="24"/>
        <v>27.83</v>
      </c>
      <c r="S34">
        <f t="shared" si="25"/>
        <v>468.28</v>
      </c>
      <c r="T34">
        <f t="shared" si="26"/>
        <v>0</v>
      </c>
      <c r="U34">
        <f t="shared" si="27"/>
        <v>58.976576999999999</v>
      </c>
      <c r="V34">
        <f t="shared" si="28"/>
        <v>2.060575</v>
      </c>
      <c r="W34">
        <f t="shared" si="29"/>
        <v>0</v>
      </c>
      <c r="X34">
        <f t="shared" si="30"/>
        <v>575.49</v>
      </c>
      <c r="Y34">
        <f t="shared" si="31"/>
        <v>317.51</v>
      </c>
      <c r="AA34">
        <v>67796431</v>
      </c>
      <c r="AB34">
        <f t="shared" si="32"/>
        <v>424.61</v>
      </c>
      <c r="AC34">
        <f t="shared" si="33"/>
        <v>8.5399999999999991</v>
      </c>
      <c r="AD34">
        <f>ROUND(((((ET34*1.25))-((EU34*1.25)))+AE34),2)</f>
        <v>55.3</v>
      </c>
      <c r="AE34">
        <f>ROUND(((EU34*1.25)),2)</f>
        <v>21.44</v>
      </c>
      <c r="AF34">
        <f>ROUND(((EV34*1.15)),2)</f>
        <v>360.77</v>
      </c>
      <c r="AG34">
        <f t="shared" si="34"/>
        <v>0</v>
      </c>
      <c r="AH34">
        <f>((EW34*1.15))</f>
        <v>45.436499999999995</v>
      </c>
      <c r="AI34">
        <f>((EX34*1.25))</f>
        <v>1.5874999999999999</v>
      </c>
      <c r="AJ34">
        <f t="shared" si="35"/>
        <v>0</v>
      </c>
      <c r="AK34">
        <v>366.49</v>
      </c>
      <c r="AL34">
        <v>8.5399999999999991</v>
      </c>
      <c r="AM34">
        <v>44.24</v>
      </c>
      <c r="AN34">
        <v>17.149999999999999</v>
      </c>
      <c r="AO34">
        <v>313.70999999999998</v>
      </c>
      <c r="AP34">
        <v>0</v>
      </c>
      <c r="AQ34">
        <v>39.51</v>
      </c>
      <c r="AR34">
        <v>1.27</v>
      </c>
      <c r="AS34">
        <v>0</v>
      </c>
      <c r="AT34">
        <v>116</v>
      </c>
      <c r="AU34">
        <v>64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57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129</v>
      </c>
      <c r="CA34">
        <v>75</v>
      </c>
      <c r="CE34">
        <v>0</v>
      </c>
      <c r="CF34">
        <v>0</v>
      </c>
      <c r="CG34">
        <v>0</v>
      </c>
      <c r="CM34">
        <v>0</v>
      </c>
      <c r="CN34" t="s">
        <v>20</v>
      </c>
      <c r="CO34">
        <v>0</v>
      </c>
      <c r="CP34">
        <f t="shared" si="36"/>
        <v>551.14</v>
      </c>
      <c r="CQ34">
        <f t="shared" si="37"/>
        <v>8.5399999999999991</v>
      </c>
      <c r="CR34">
        <f t="shared" si="38"/>
        <v>55.3</v>
      </c>
      <c r="CS34">
        <f t="shared" si="39"/>
        <v>21.44</v>
      </c>
      <c r="CT34">
        <f t="shared" si="40"/>
        <v>360.77</v>
      </c>
      <c r="CU34">
        <f t="shared" si="41"/>
        <v>0</v>
      </c>
      <c r="CV34">
        <f t="shared" si="42"/>
        <v>45.436499999999995</v>
      </c>
      <c r="CW34">
        <f t="shared" si="43"/>
        <v>1.5874999999999999</v>
      </c>
      <c r="CX34">
        <f t="shared" si="44"/>
        <v>0</v>
      </c>
      <c r="CY34">
        <f t="shared" si="45"/>
        <v>575.48759999999993</v>
      </c>
      <c r="CZ34">
        <f t="shared" si="46"/>
        <v>317.51039999999995</v>
      </c>
      <c r="DC34" t="s">
        <v>6</v>
      </c>
      <c r="DD34" t="s">
        <v>6</v>
      </c>
      <c r="DE34" t="s">
        <v>21</v>
      </c>
      <c r="DF34" t="s">
        <v>21</v>
      </c>
      <c r="DG34" t="s">
        <v>22</v>
      </c>
      <c r="DH34" t="s">
        <v>6</v>
      </c>
      <c r="DI34" t="s">
        <v>22</v>
      </c>
      <c r="DJ34" t="s">
        <v>21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36</v>
      </c>
      <c r="DW34" t="s">
        <v>36</v>
      </c>
      <c r="DX34">
        <v>100</v>
      </c>
      <c r="EE34">
        <v>67796189</v>
      </c>
      <c r="EF34">
        <v>2</v>
      </c>
      <c r="EG34" t="s">
        <v>23</v>
      </c>
      <c r="EH34">
        <v>0</v>
      </c>
      <c r="EI34" t="s">
        <v>6</v>
      </c>
      <c r="EJ34">
        <v>1</v>
      </c>
      <c r="EK34">
        <v>11001</v>
      </c>
      <c r="EL34" t="s">
        <v>58</v>
      </c>
      <c r="EM34" t="s">
        <v>59</v>
      </c>
      <c r="EO34" t="s">
        <v>26</v>
      </c>
      <c r="EQ34">
        <v>131072</v>
      </c>
      <c r="ER34">
        <v>366.49</v>
      </c>
      <c r="ES34">
        <v>8.5399999999999991</v>
      </c>
      <c r="ET34">
        <v>44.24</v>
      </c>
      <c r="EU34">
        <v>17.149999999999999</v>
      </c>
      <c r="EV34">
        <v>313.70999999999998</v>
      </c>
      <c r="EW34">
        <v>39.51</v>
      </c>
      <c r="EX34">
        <v>1.27</v>
      </c>
      <c r="EY34">
        <v>0</v>
      </c>
      <c r="FQ34">
        <v>0</v>
      </c>
      <c r="FR34">
        <f t="shared" si="47"/>
        <v>0</v>
      </c>
      <c r="FS34">
        <v>0</v>
      </c>
      <c r="FT34" t="s">
        <v>27</v>
      </c>
      <c r="FU34" t="s">
        <v>28</v>
      </c>
      <c r="FX34">
        <v>116.1</v>
      </c>
      <c r="FY34">
        <v>63.75</v>
      </c>
      <c r="GA34" t="s">
        <v>6</v>
      </c>
      <c r="GD34">
        <v>1</v>
      </c>
      <c r="GF34">
        <v>192743499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8"/>
        <v>0</v>
      </c>
      <c r="GM34">
        <f t="shared" si="49"/>
        <v>1444.14</v>
      </c>
      <c r="GN34">
        <f t="shared" si="50"/>
        <v>1444.14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6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IK34">
        <v>0</v>
      </c>
    </row>
    <row r="35" spans="1:245" x14ac:dyDescent="0.25">
      <c r="A35">
        <v>18</v>
      </c>
      <c r="B35">
        <v>1</v>
      </c>
      <c r="C35">
        <v>22</v>
      </c>
      <c r="E35" t="s">
        <v>60</v>
      </c>
      <c r="F35" t="s">
        <v>61</v>
      </c>
      <c r="G35" t="s">
        <v>62</v>
      </c>
      <c r="H35" t="s">
        <v>18</v>
      </c>
      <c r="I35">
        <f>I34*J35</f>
        <v>2.6479200000000001</v>
      </c>
      <c r="J35">
        <v>2.04</v>
      </c>
      <c r="O35">
        <f t="shared" si="21"/>
        <v>1376.39</v>
      </c>
      <c r="P35">
        <f t="shared" si="22"/>
        <v>1376.39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67796431</v>
      </c>
      <c r="AB35">
        <f t="shared" si="32"/>
        <v>519.79999999999995</v>
      </c>
      <c r="AC35">
        <f t="shared" si="33"/>
        <v>519.79999999999995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519.79999999999995</v>
      </c>
      <c r="AL35">
        <v>519.79999999999995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116</v>
      </c>
      <c r="AU35">
        <v>64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63</v>
      </c>
      <c r="BM35">
        <v>11001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129</v>
      </c>
      <c r="CA35">
        <v>75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1376.39</v>
      </c>
      <c r="CQ35">
        <f t="shared" si="37"/>
        <v>519.79999999999995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18</v>
      </c>
      <c r="DW35" t="s">
        <v>18</v>
      </c>
      <c r="DX35">
        <v>1</v>
      </c>
      <c r="EE35">
        <v>67796189</v>
      </c>
      <c r="EF35">
        <v>2</v>
      </c>
      <c r="EG35" t="s">
        <v>23</v>
      </c>
      <c r="EH35">
        <v>0</v>
      </c>
      <c r="EI35" t="s">
        <v>6</v>
      </c>
      <c r="EJ35">
        <v>1</v>
      </c>
      <c r="EK35">
        <v>11001</v>
      </c>
      <c r="EL35" t="s">
        <v>58</v>
      </c>
      <c r="EM35" t="s">
        <v>59</v>
      </c>
      <c r="EO35" t="s">
        <v>6</v>
      </c>
      <c r="EQ35">
        <v>0</v>
      </c>
      <c r="ER35">
        <v>519.79999999999995</v>
      </c>
      <c r="ES35">
        <v>519.79999999999995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7"/>
        <v>0</v>
      </c>
      <c r="FS35">
        <v>0</v>
      </c>
      <c r="FT35" t="s">
        <v>27</v>
      </c>
      <c r="FU35" t="s">
        <v>28</v>
      </c>
      <c r="FX35">
        <v>116.1</v>
      </c>
      <c r="FY35">
        <v>63.75</v>
      </c>
      <c r="GA35" t="s">
        <v>6</v>
      </c>
      <c r="GD35">
        <v>1</v>
      </c>
      <c r="GF35">
        <v>519185539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8"/>
        <v>0</v>
      </c>
      <c r="GM35">
        <f t="shared" si="49"/>
        <v>1376.39</v>
      </c>
      <c r="GN35">
        <f t="shared" si="50"/>
        <v>1376.39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6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IK35">
        <v>0</v>
      </c>
    </row>
    <row r="36" spans="1:245" x14ac:dyDescent="0.25">
      <c r="A36">
        <v>17</v>
      </c>
      <c r="B36">
        <v>1</v>
      </c>
      <c r="C36">
        <f>ROW(SmtRes!A27)</f>
        <v>27</v>
      </c>
      <c r="D36">
        <f>ROW(EtalonRes!A27)</f>
        <v>27</v>
      </c>
      <c r="E36" t="s">
        <v>64</v>
      </c>
      <c r="F36" t="s">
        <v>65</v>
      </c>
      <c r="G36" t="s">
        <v>66</v>
      </c>
      <c r="H36" t="s">
        <v>36</v>
      </c>
      <c r="I36">
        <f>ROUND(129.8/100,6)</f>
        <v>1.298</v>
      </c>
      <c r="J36">
        <v>0</v>
      </c>
      <c r="O36">
        <f t="shared" si="21"/>
        <v>36.9</v>
      </c>
      <c r="P36">
        <f t="shared" si="22"/>
        <v>0</v>
      </c>
      <c r="Q36">
        <f t="shared" si="23"/>
        <v>25.05</v>
      </c>
      <c r="R36">
        <f t="shared" si="24"/>
        <v>9.2200000000000006</v>
      </c>
      <c r="S36">
        <f t="shared" si="25"/>
        <v>11.85</v>
      </c>
      <c r="T36">
        <f t="shared" si="26"/>
        <v>0</v>
      </c>
      <c r="U36">
        <f t="shared" si="27"/>
        <v>1.4926999999999999</v>
      </c>
      <c r="V36">
        <f t="shared" si="28"/>
        <v>0.68145</v>
      </c>
      <c r="W36">
        <f t="shared" si="29"/>
        <v>0</v>
      </c>
      <c r="X36">
        <f t="shared" si="30"/>
        <v>24.44</v>
      </c>
      <c r="Y36">
        <f t="shared" si="31"/>
        <v>13.48</v>
      </c>
      <c r="AA36">
        <v>67796431</v>
      </c>
      <c r="AB36">
        <f t="shared" si="32"/>
        <v>28.43</v>
      </c>
      <c r="AC36">
        <f t="shared" si="33"/>
        <v>0</v>
      </c>
      <c r="AD36">
        <f>ROUND((((((ET36*1.25)*2))-(((EU36*1.25)*2)))+AE36),2)</f>
        <v>19.3</v>
      </c>
      <c r="AE36">
        <f>ROUND((((EU36*1.25)*2)),2)</f>
        <v>7.1</v>
      </c>
      <c r="AF36">
        <f>ROUND((((EV36*1.15)*2)),2)</f>
        <v>9.1300000000000008</v>
      </c>
      <c r="AG36">
        <f t="shared" si="34"/>
        <v>0</v>
      </c>
      <c r="AH36">
        <f>(((EW36*1.15)*2))</f>
        <v>1.1499999999999999</v>
      </c>
      <c r="AI36">
        <f>(((EX36*1.25)*2))</f>
        <v>0.52500000000000002</v>
      </c>
      <c r="AJ36">
        <f t="shared" si="35"/>
        <v>0</v>
      </c>
      <c r="AK36">
        <v>11.69</v>
      </c>
      <c r="AL36">
        <v>0</v>
      </c>
      <c r="AM36">
        <v>7.72</v>
      </c>
      <c r="AN36">
        <v>2.84</v>
      </c>
      <c r="AO36">
        <v>3.97</v>
      </c>
      <c r="AP36">
        <v>0</v>
      </c>
      <c r="AQ36">
        <v>0.5</v>
      </c>
      <c r="AR36">
        <v>0.21</v>
      </c>
      <c r="AS36">
        <v>0</v>
      </c>
      <c r="AT36">
        <v>116</v>
      </c>
      <c r="AU36">
        <v>64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67</v>
      </c>
      <c r="BM36">
        <v>11001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129</v>
      </c>
      <c r="CA36">
        <v>75</v>
      </c>
      <c r="CE36">
        <v>0</v>
      </c>
      <c r="CF36">
        <v>0</v>
      </c>
      <c r="CG36">
        <v>0</v>
      </c>
      <c r="CM36">
        <v>0</v>
      </c>
      <c r="CN36" t="s">
        <v>20</v>
      </c>
      <c r="CO36">
        <v>0</v>
      </c>
      <c r="CP36">
        <f t="shared" si="36"/>
        <v>36.9</v>
      </c>
      <c r="CQ36">
        <f t="shared" si="37"/>
        <v>0</v>
      </c>
      <c r="CR36">
        <f t="shared" si="38"/>
        <v>19.3</v>
      </c>
      <c r="CS36">
        <f t="shared" si="39"/>
        <v>7.1</v>
      </c>
      <c r="CT36">
        <f t="shared" si="40"/>
        <v>9.1300000000000008</v>
      </c>
      <c r="CU36">
        <f t="shared" si="41"/>
        <v>0</v>
      </c>
      <c r="CV36">
        <f t="shared" si="42"/>
        <v>1.1499999999999999</v>
      </c>
      <c r="CW36">
        <f t="shared" si="43"/>
        <v>0.52500000000000002</v>
      </c>
      <c r="CX36">
        <f t="shared" si="44"/>
        <v>0</v>
      </c>
      <c r="CY36">
        <f t="shared" si="45"/>
        <v>24.441199999999998</v>
      </c>
      <c r="CZ36">
        <f t="shared" si="46"/>
        <v>13.4848</v>
      </c>
      <c r="DC36" t="s">
        <v>6</v>
      </c>
      <c r="DD36" t="s">
        <v>6</v>
      </c>
      <c r="DE36" t="s">
        <v>68</v>
      </c>
      <c r="DF36" t="s">
        <v>68</v>
      </c>
      <c r="DG36" t="s">
        <v>69</v>
      </c>
      <c r="DH36" t="s">
        <v>6</v>
      </c>
      <c r="DI36" t="s">
        <v>69</v>
      </c>
      <c r="DJ36" t="s">
        <v>68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36</v>
      </c>
      <c r="DW36" t="s">
        <v>36</v>
      </c>
      <c r="DX36">
        <v>100</v>
      </c>
      <c r="EE36">
        <v>67796189</v>
      </c>
      <c r="EF36">
        <v>2</v>
      </c>
      <c r="EG36" t="s">
        <v>23</v>
      </c>
      <c r="EH36">
        <v>0</v>
      </c>
      <c r="EI36" t="s">
        <v>6</v>
      </c>
      <c r="EJ36">
        <v>1</v>
      </c>
      <c r="EK36">
        <v>11001</v>
      </c>
      <c r="EL36" t="s">
        <v>58</v>
      </c>
      <c r="EM36" t="s">
        <v>59</v>
      </c>
      <c r="EO36" t="s">
        <v>26</v>
      </c>
      <c r="EQ36">
        <v>131072</v>
      </c>
      <c r="ER36">
        <v>11.69</v>
      </c>
      <c r="ES36">
        <v>0</v>
      </c>
      <c r="ET36">
        <v>7.72</v>
      </c>
      <c r="EU36">
        <v>2.84</v>
      </c>
      <c r="EV36">
        <v>3.97</v>
      </c>
      <c r="EW36">
        <v>0.5</v>
      </c>
      <c r="EX36">
        <v>0.21</v>
      </c>
      <c r="EY36">
        <v>0</v>
      </c>
      <c r="FQ36">
        <v>0</v>
      </c>
      <c r="FR36">
        <f t="shared" si="47"/>
        <v>0</v>
      </c>
      <c r="FS36">
        <v>0</v>
      </c>
      <c r="FT36" t="s">
        <v>27</v>
      </c>
      <c r="FU36" t="s">
        <v>28</v>
      </c>
      <c r="FX36">
        <v>116.1</v>
      </c>
      <c r="FY36">
        <v>63.75</v>
      </c>
      <c r="GA36" t="s">
        <v>6</v>
      </c>
      <c r="GD36">
        <v>1</v>
      </c>
      <c r="GF36">
        <v>1500634059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8"/>
        <v>0</v>
      </c>
      <c r="GM36">
        <f t="shared" si="49"/>
        <v>74.819999999999993</v>
      </c>
      <c r="GN36">
        <f t="shared" si="50"/>
        <v>74.819999999999993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IK36">
        <v>0</v>
      </c>
    </row>
    <row r="37" spans="1:245" x14ac:dyDescent="0.25">
      <c r="A37">
        <v>18</v>
      </c>
      <c r="B37">
        <v>1</v>
      </c>
      <c r="C37">
        <v>27</v>
      </c>
      <c r="E37" t="s">
        <v>70</v>
      </c>
      <c r="F37" t="s">
        <v>61</v>
      </c>
      <c r="G37" t="s">
        <v>62</v>
      </c>
      <c r="H37" t="s">
        <v>18</v>
      </c>
      <c r="I37">
        <f>I36*J37</f>
        <v>1.32396</v>
      </c>
      <c r="J37">
        <v>1.02</v>
      </c>
      <c r="O37">
        <f t="shared" si="21"/>
        <v>688.19</v>
      </c>
      <c r="P37">
        <f t="shared" si="22"/>
        <v>688.19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67796431</v>
      </c>
      <c r="AB37">
        <f t="shared" si="32"/>
        <v>519.79999999999995</v>
      </c>
      <c r="AC37">
        <f t="shared" si="33"/>
        <v>519.79999999999995</v>
      </c>
      <c r="AD37">
        <f>ROUND((((ET37)-(EU37))+AE37),2)</f>
        <v>0</v>
      </c>
      <c r="AE37">
        <f>ROUND((EU37),2)</f>
        <v>0</v>
      </c>
      <c r="AF37">
        <f>ROUND((EV37),2)</f>
        <v>0</v>
      </c>
      <c r="AG37">
        <f t="shared" si="34"/>
        <v>0</v>
      </c>
      <c r="AH37">
        <f>(EW37)</f>
        <v>0</v>
      </c>
      <c r="AI37">
        <f>(EX37)</f>
        <v>0</v>
      </c>
      <c r="AJ37">
        <f t="shared" si="35"/>
        <v>0</v>
      </c>
      <c r="AK37">
        <v>519.79999999999995</v>
      </c>
      <c r="AL37">
        <v>519.79999999999995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116</v>
      </c>
      <c r="AU37">
        <v>64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63</v>
      </c>
      <c r="BM37">
        <v>11001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129</v>
      </c>
      <c r="CA37">
        <v>75</v>
      </c>
      <c r="CE37">
        <v>0</v>
      </c>
      <c r="CF37">
        <v>0</v>
      </c>
      <c r="CG37">
        <v>0</v>
      </c>
      <c r="CM37">
        <v>0</v>
      </c>
      <c r="CN37" t="s">
        <v>20</v>
      </c>
      <c r="CO37">
        <v>0</v>
      </c>
      <c r="CP37">
        <f t="shared" si="36"/>
        <v>688.19</v>
      </c>
      <c r="CQ37">
        <f t="shared" si="37"/>
        <v>519.79999999999995</v>
      </c>
      <c r="CR37">
        <f t="shared" si="38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18</v>
      </c>
      <c r="DW37" t="s">
        <v>18</v>
      </c>
      <c r="DX37">
        <v>1</v>
      </c>
      <c r="EE37">
        <v>67796189</v>
      </c>
      <c r="EF37">
        <v>2</v>
      </c>
      <c r="EG37" t="s">
        <v>23</v>
      </c>
      <c r="EH37">
        <v>0</v>
      </c>
      <c r="EI37" t="s">
        <v>6</v>
      </c>
      <c r="EJ37">
        <v>1</v>
      </c>
      <c r="EK37">
        <v>11001</v>
      </c>
      <c r="EL37" t="s">
        <v>58</v>
      </c>
      <c r="EM37" t="s">
        <v>59</v>
      </c>
      <c r="EO37" t="s">
        <v>26</v>
      </c>
      <c r="EQ37">
        <v>0</v>
      </c>
      <c r="ER37">
        <v>519.79999999999995</v>
      </c>
      <c r="ES37">
        <v>519.79999999999995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7"/>
        <v>0</v>
      </c>
      <c r="FS37">
        <v>0</v>
      </c>
      <c r="FT37" t="s">
        <v>27</v>
      </c>
      <c r="FU37" t="s">
        <v>28</v>
      </c>
      <c r="FX37">
        <v>116.1</v>
      </c>
      <c r="FY37">
        <v>63.75</v>
      </c>
      <c r="GA37" t="s">
        <v>6</v>
      </c>
      <c r="GD37">
        <v>1</v>
      </c>
      <c r="GF37">
        <v>519185539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8"/>
        <v>0</v>
      </c>
      <c r="GM37">
        <f t="shared" si="49"/>
        <v>688.19</v>
      </c>
      <c r="GN37">
        <f t="shared" si="50"/>
        <v>688.19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IK37">
        <v>0</v>
      </c>
    </row>
    <row r="39" spans="1:245" x14ac:dyDescent="0.25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1.Утепление перекрытия в осях 1-3/А-Д (арх.№ 88/8890)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6">ROUND(AB39,2)</f>
        <v>34860.19</v>
      </c>
      <c r="P39" s="2">
        <f t="shared" si="56"/>
        <v>30745.19</v>
      </c>
      <c r="Q39" s="2">
        <f t="shared" si="56"/>
        <v>1214.8900000000001</v>
      </c>
      <c r="R39" s="2">
        <f t="shared" si="56"/>
        <v>212.61</v>
      </c>
      <c r="S39" s="2">
        <f t="shared" si="56"/>
        <v>2900.11</v>
      </c>
      <c r="T39" s="2">
        <f t="shared" si="56"/>
        <v>0</v>
      </c>
      <c r="U39" s="2">
        <f>AH39</f>
        <v>322.40086700000001</v>
      </c>
      <c r="V39" s="2">
        <f>AI39</f>
        <v>17.867950000000004</v>
      </c>
      <c r="W39" s="2">
        <f>ROUND(AJ39,2)</f>
        <v>0</v>
      </c>
      <c r="X39" s="2">
        <f>ROUND(AK39,2)</f>
        <v>3067.04</v>
      </c>
      <c r="Y39" s="2">
        <f>ROUND(AL39,2)</f>
        <v>1886.65</v>
      </c>
      <c r="Z39" s="2"/>
      <c r="AA39" s="2"/>
      <c r="AB39" s="2">
        <f>ROUND(SUMIF(AA28:AA37,"=67796431",O28:O37),2)</f>
        <v>34860.19</v>
      </c>
      <c r="AC39" s="2">
        <f>ROUND(SUMIF(AA28:AA37,"=67796431",P28:P37),2)</f>
        <v>30745.19</v>
      </c>
      <c r="AD39" s="2">
        <f>ROUND(SUMIF(AA28:AA37,"=67796431",Q28:Q37),2)</f>
        <v>1214.8900000000001</v>
      </c>
      <c r="AE39" s="2">
        <f>ROUND(SUMIF(AA28:AA37,"=67796431",R28:R37),2)</f>
        <v>212.61</v>
      </c>
      <c r="AF39" s="2">
        <f>ROUND(SUMIF(AA28:AA37,"=67796431",S28:S37),2)</f>
        <v>2900.11</v>
      </c>
      <c r="AG39" s="2">
        <f>ROUND(SUMIF(AA28:AA37,"=67796431",T28:T37),2)</f>
        <v>0</v>
      </c>
      <c r="AH39" s="2">
        <f>SUMIF(AA28:AA37,"=67796431",U28:U37)</f>
        <v>322.40086700000001</v>
      </c>
      <c r="AI39" s="2">
        <f>SUMIF(AA28:AA37,"=67796431",V28:V37)</f>
        <v>17.867950000000004</v>
      </c>
      <c r="AJ39" s="2">
        <f>ROUND(SUMIF(AA28:AA37,"=67796431",W28:W37),2)</f>
        <v>0</v>
      </c>
      <c r="AK39" s="2">
        <f>ROUND(SUMIF(AA28:AA37,"=67796431",X28:X37),2)</f>
        <v>3067.04</v>
      </c>
      <c r="AL39" s="2">
        <f>ROUND(SUMIF(AA28:AA37,"=67796431",Y28:Y37),2)</f>
        <v>1886.65</v>
      </c>
      <c r="AM39" s="2"/>
      <c r="AN39" s="2"/>
      <c r="AO39" s="2">
        <f t="shared" ref="AO39:BC39" si="57">ROUND(BX39,2)</f>
        <v>0</v>
      </c>
      <c r="AP39" s="2">
        <f t="shared" si="57"/>
        <v>0</v>
      </c>
      <c r="AQ39" s="2">
        <f t="shared" si="57"/>
        <v>0</v>
      </c>
      <c r="AR39" s="2">
        <f t="shared" si="57"/>
        <v>39813.879999999997</v>
      </c>
      <c r="AS39" s="2">
        <f t="shared" si="57"/>
        <v>39813.879999999997</v>
      </c>
      <c r="AT39" s="2">
        <f t="shared" si="57"/>
        <v>0</v>
      </c>
      <c r="AU39" s="2">
        <f t="shared" si="57"/>
        <v>0</v>
      </c>
      <c r="AV39" s="2">
        <f t="shared" si="57"/>
        <v>30745.19</v>
      </c>
      <c r="AW39" s="2">
        <f t="shared" si="57"/>
        <v>30745.19</v>
      </c>
      <c r="AX39" s="2">
        <f t="shared" si="57"/>
        <v>0</v>
      </c>
      <c r="AY39" s="2">
        <f t="shared" si="57"/>
        <v>30745.19</v>
      </c>
      <c r="AZ39" s="2">
        <f t="shared" si="57"/>
        <v>0</v>
      </c>
      <c r="BA39" s="2">
        <f t="shared" si="57"/>
        <v>0</v>
      </c>
      <c r="BB39" s="2">
        <f t="shared" si="57"/>
        <v>0</v>
      </c>
      <c r="BC39" s="2">
        <f t="shared" si="57"/>
        <v>0</v>
      </c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ROUND(SUMIF(AA28:AA37,"=67796431",FQ28:FQ37),2)</f>
        <v>0</v>
      </c>
      <c r="BY39" s="2">
        <f>ROUND(SUMIF(AA28:AA37,"=67796431",FR28:FR37),2)</f>
        <v>0</v>
      </c>
      <c r="BZ39" s="2">
        <f>ROUND(SUMIF(AA28:AA37,"=67796431",GL28:GL37),2)</f>
        <v>0</v>
      </c>
      <c r="CA39" s="2">
        <f>ROUND(SUMIF(AA28:AA37,"=67796431",GM28:GM37),2)</f>
        <v>39813.879999999997</v>
      </c>
      <c r="CB39" s="2">
        <f>ROUND(SUMIF(AA28:AA37,"=67796431",GN28:GN37),2)</f>
        <v>39813.879999999997</v>
      </c>
      <c r="CC39" s="2">
        <f>ROUND(SUMIF(AA28:AA37,"=67796431",GO28:GO37),2)</f>
        <v>0</v>
      </c>
      <c r="CD39" s="2">
        <f>ROUND(SUMIF(AA28:AA37,"=67796431",GP28:GP37),2)</f>
        <v>0</v>
      </c>
      <c r="CE39" s="2">
        <f>AC39-BX39</f>
        <v>30745.19</v>
      </c>
      <c r="CF39" s="2">
        <f>AC39-BY39</f>
        <v>30745.19</v>
      </c>
      <c r="CG39" s="2">
        <f>BX39-BZ39</f>
        <v>0</v>
      </c>
      <c r="CH39" s="2">
        <f>AC39-BX39-BY39+BZ39</f>
        <v>30745.19</v>
      </c>
      <c r="CI39" s="2">
        <f>BY39-BZ39</f>
        <v>0</v>
      </c>
      <c r="CJ39" s="2">
        <f>ROUND(SUMIF(AA28:AA37,"=67796431",GX28:GX37),2)</f>
        <v>0</v>
      </c>
      <c r="CK39" s="2">
        <f>ROUND(SUMIF(AA28:AA37,"=67796431",GY28:GY37),2)</f>
        <v>0</v>
      </c>
      <c r="CL39" s="2">
        <f>ROUND(SUMIF(AA28:AA37,"=67796431",GZ28:GZ37),2)</f>
        <v>0</v>
      </c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34860.19</v>
      </c>
      <c r="G41" s="4" t="s">
        <v>71</v>
      </c>
      <c r="H41" s="4" t="s">
        <v>72</v>
      </c>
      <c r="I41" s="4"/>
      <c r="J41" s="4"/>
      <c r="K41" s="4">
        <v>201</v>
      </c>
      <c r="L41" s="4">
        <v>1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30745.19</v>
      </c>
      <c r="G42" s="4" t="s">
        <v>73</v>
      </c>
      <c r="H42" s="4" t="s">
        <v>74</v>
      </c>
      <c r="I42" s="4"/>
      <c r="J42" s="4"/>
      <c r="K42" s="4">
        <v>202</v>
      </c>
      <c r="L42" s="4">
        <v>2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75</v>
      </c>
      <c r="H43" s="4" t="s">
        <v>76</v>
      </c>
      <c r="I43" s="4"/>
      <c r="J43" s="4"/>
      <c r="K43" s="4">
        <v>222</v>
      </c>
      <c r="L43" s="4">
        <v>3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30745.19</v>
      </c>
      <c r="G44" s="4" t="s">
        <v>77</v>
      </c>
      <c r="H44" s="4" t="s">
        <v>78</v>
      </c>
      <c r="I44" s="4"/>
      <c r="J44" s="4"/>
      <c r="K44" s="4">
        <v>225</v>
      </c>
      <c r="L44" s="4">
        <v>4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30745.19</v>
      </c>
      <c r="G45" s="4" t="s">
        <v>79</v>
      </c>
      <c r="H45" s="4" t="s">
        <v>80</v>
      </c>
      <c r="I45" s="4"/>
      <c r="J45" s="4"/>
      <c r="K45" s="4">
        <v>226</v>
      </c>
      <c r="L45" s="4">
        <v>5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81</v>
      </c>
      <c r="H46" s="4" t="s">
        <v>82</v>
      </c>
      <c r="I46" s="4"/>
      <c r="J46" s="4"/>
      <c r="K46" s="4">
        <v>227</v>
      </c>
      <c r="L46" s="4">
        <v>6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30745.19</v>
      </c>
      <c r="G47" s="4" t="s">
        <v>83</v>
      </c>
      <c r="H47" s="4" t="s">
        <v>84</v>
      </c>
      <c r="I47" s="4"/>
      <c r="J47" s="4"/>
      <c r="K47" s="4">
        <v>228</v>
      </c>
      <c r="L47" s="4">
        <v>7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85</v>
      </c>
      <c r="H48" s="4" t="s">
        <v>86</v>
      </c>
      <c r="I48" s="4"/>
      <c r="J48" s="4"/>
      <c r="K48" s="4">
        <v>216</v>
      </c>
      <c r="L48" s="4">
        <v>8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87</v>
      </c>
      <c r="H49" s="4" t="s">
        <v>88</v>
      </c>
      <c r="I49" s="4"/>
      <c r="J49" s="4"/>
      <c r="K49" s="4">
        <v>223</v>
      </c>
      <c r="L49" s="4">
        <v>9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89</v>
      </c>
      <c r="H50" s="4" t="s">
        <v>90</v>
      </c>
      <c r="I50" s="4"/>
      <c r="J50" s="4"/>
      <c r="K50" s="4">
        <v>229</v>
      </c>
      <c r="L50" s="4">
        <v>10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1214.8900000000001</v>
      </c>
      <c r="G51" s="4" t="s">
        <v>91</v>
      </c>
      <c r="H51" s="4" t="s">
        <v>92</v>
      </c>
      <c r="I51" s="4"/>
      <c r="J51" s="4"/>
      <c r="K51" s="4">
        <v>203</v>
      </c>
      <c r="L51" s="4">
        <v>11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93</v>
      </c>
      <c r="H52" s="4" t="s">
        <v>94</v>
      </c>
      <c r="I52" s="4"/>
      <c r="J52" s="4"/>
      <c r="K52" s="4">
        <v>231</v>
      </c>
      <c r="L52" s="4">
        <v>12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212.61</v>
      </c>
      <c r="G53" s="4" t="s">
        <v>95</v>
      </c>
      <c r="H53" s="4" t="s">
        <v>96</v>
      </c>
      <c r="I53" s="4"/>
      <c r="J53" s="4"/>
      <c r="K53" s="4">
        <v>204</v>
      </c>
      <c r="L53" s="4">
        <v>13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2900.11</v>
      </c>
      <c r="G54" s="4" t="s">
        <v>97</v>
      </c>
      <c r="H54" s="4" t="s">
        <v>98</v>
      </c>
      <c r="I54" s="4"/>
      <c r="J54" s="4"/>
      <c r="K54" s="4">
        <v>205</v>
      </c>
      <c r="L54" s="4">
        <v>14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99</v>
      </c>
      <c r="H55" s="4" t="s">
        <v>100</v>
      </c>
      <c r="I55" s="4"/>
      <c r="J55" s="4"/>
      <c r="K55" s="4">
        <v>232</v>
      </c>
      <c r="L55" s="4">
        <v>15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39813.879999999997</v>
      </c>
      <c r="G56" s="4" t="s">
        <v>101</v>
      </c>
      <c r="H56" s="4" t="s">
        <v>102</v>
      </c>
      <c r="I56" s="4"/>
      <c r="J56" s="4"/>
      <c r="K56" s="4">
        <v>214</v>
      </c>
      <c r="L56" s="4">
        <v>16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103</v>
      </c>
      <c r="H57" s="4" t="s">
        <v>104</v>
      </c>
      <c r="I57" s="4"/>
      <c r="J57" s="4"/>
      <c r="K57" s="4">
        <v>215</v>
      </c>
      <c r="L57" s="4">
        <v>17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105</v>
      </c>
      <c r="H58" s="4" t="s">
        <v>106</v>
      </c>
      <c r="I58" s="4"/>
      <c r="J58" s="4"/>
      <c r="K58" s="4">
        <v>217</v>
      </c>
      <c r="L58" s="4">
        <v>18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107</v>
      </c>
      <c r="H59" s="4" t="s">
        <v>108</v>
      </c>
      <c r="I59" s="4"/>
      <c r="J59" s="4"/>
      <c r="K59" s="4">
        <v>230</v>
      </c>
      <c r="L59" s="4">
        <v>19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109</v>
      </c>
      <c r="H60" s="4" t="s">
        <v>110</v>
      </c>
      <c r="I60" s="4"/>
      <c r="J60" s="4"/>
      <c r="K60" s="4">
        <v>206</v>
      </c>
      <c r="L60" s="4">
        <v>20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322.40086700000001</v>
      </c>
      <c r="G61" s="4" t="s">
        <v>111</v>
      </c>
      <c r="H61" s="4" t="s">
        <v>112</v>
      </c>
      <c r="I61" s="4"/>
      <c r="J61" s="4"/>
      <c r="K61" s="4">
        <v>207</v>
      </c>
      <c r="L61" s="4">
        <v>21</v>
      </c>
      <c r="M61" s="4">
        <v>3</v>
      </c>
      <c r="N61" s="4" t="s">
        <v>6</v>
      </c>
      <c r="O61" s="4">
        <v>-1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17.867950000000004</v>
      </c>
      <c r="G62" s="4" t="s">
        <v>113</v>
      </c>
      <c r="H62" s="4" t="s">
        <v>114</v>
      </c>
      <c r="I62" s="4"/>
      <c r="J62" s="4"/>
      <c r="K62" s="4">
        <v>208</v>
      </c>
      <c r="L62" s="4">
        <v>22</v>
      </c>
      <c r="M62" s="4">
        <v>3</v>
      </c>
      <c r="N62" s="4" t="s">
        <v>6</v>
      </c>
      <c r="O62" s="4">
        <v>-1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115</v>
      </c>
      <c r="H63" s="4" t="s">
        <v>116</v>
      </c>
      <c r="I63" s="4"/>
      <c r="J63" s="4"/>
      <c r="K63" s="4">
        <v>209</v>
      </c>
      <c r="L63" s="4">
        <v>23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ROUND(Source!X39,O64)</f>
        <v>3067.04</v>
      </c>
      <c r="G64" s="4" t="s">
        <v>117</v>
      </c>
      <c r="H64" s="4" t="s">
        <v>118</v>
      </c>
      <c r="I64" s="4"/>
      <c r="J64" s="4"/>
      <c r="K64" s="4">
        <v>210</v>
      </c>
      <c r="L64" s="4">
        <v>24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ROUND(Source!Y39,O65)</f>
        <v>1886.65</v>
      </c>
      <c r="G65" s="4" t="s">
        <v>119</v>
      </c>
      <c r="H65" s="4" t="s">
        <v>120</v>
      </c>
      <c r="I65" s="4"/>
      <c r="J65" s="4"/>
      <c r="K65" s="4">
        <v>211</v>
      </c>
      <c r="L65" s="4">
        <v>25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ROUND(Source!AR39,O66)</f>
        <v>39813.879999999997</v>
      </c>
      <c r="G66" s="4" t="s">
        <v>121</v>
      </c>
      <c r="H66" s="4" t="s">
        <v>122</v>
      </c>
      <c r="I66" s="4"/>
      <c r="J66" s="4"/>
      <c r="K66" s="4">
        <v>224</v>
      </c>
      <c r="L66" s="4">
        <v>26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8" spans="1:245" x14ac:dyDescent="0.25">
      <c r="A68" s="1">
        <v>4</v>
      </c>
      <c r="B68" s="1">
        <v>1</v>
      </c>
      <c r="C68" s="1"/>
      <c r="D68" s="1">
        <f>ROW(A161)</f>
        <v>161</v>
      </c>
      <c r="E68" s="1"/>
      <c r="F68" s="1" t="s">
        <v>13</v>
      </c>
      <c r="G68" s="1" t="s">
        <v>123</v>
      </c>
      <c r="H68" s="1" t="s">
        <v>6</v>
      </c>
      <c r="I68" s="1">
        <v>0</v>
      </c>
      <c r="J68" s="1"/>
      <c r="K68" s="1">
        <v>-1</v>
      </c>
      <c r="L68" s="1"/>
      <c r="M68" s="1"/>
      <c r="N68" s="1"/>
      <c r="O68" s="1"/>
      <c r="P68" s="1"/>
      <c r="Q68" s="1"/>
      <c r="R68" s="1"/>
      <c r="S68" s="1"/>
      <c r="T68" s="1"/>
      <c r="U68" s="1" t="s">
        <v>6</v>
      </c>
      <c r="V68" s="1">
        <v>0</v>
      </c>
      <c r="W68" s="1"/>
      <c r="X68" s="1"/>
      <c r="Y68" s="1"/>
      <c r="Z68" s="1"/>
      <c r="AA68" s="1"/>
      <c r="AB68" s="1" t="s">
        <v>6</v>
      </c>
      <c r="AC68" s="1" t="s">
        <v>6</v>
      </c>
      <c r="AD68" s="1" t="s">
        <v>6</v>
      </c>
      <c r="AE68" s="1" t="s">
        <v>6</v>
      </c>
      <c r="AF68" s="1" t="s">
        <v>6</v>
      </c>
      <c r="AG68" s="1" t="s">
        <v>6</v>
      </c>
      <c r="AH68" s="1"/>
      <c r="AI68" s="1"/>
      <c r="AJ68" s="1"/>
      <c r="AK68" s="1"/>
      <c r="AL68" s="1"/>
      <c r="AM68" s="1"/>
      <c r="AN68" s="1"/>
      <c r="AO68" s="1"/>
      <c r="AP68" s="1" t="s">
        <v>6</v>
      </c>
      <c r="AQ68" s="1" t="s">
        <v>6</v>
      </c>
      <c r="AR68" s="1" t="s">
        <v>6</v>
      </c>
      <c r="AS68" s="1"/>
      <c r="AT68" s="1"/>
      <c r="AU68" s="1"/>
      <c r="AV68" s="1"/>
      <c r="AW68" s="1"/>
      <c r="AX68" s="1"/>
      <c r="AY68" s="1"/>
      <c r="AZ68" s="1" t="s">
        <v>6</v>
      </c>
      <c r="BA68" s="1"/>
      <c r="BB68" s="1" t="s">
        <v>6</v>
      </c>
      <c r="BC68" s="1" t="s">
        <v>6</v>
      </c>
      <c r="BD68" s="1" t="s">
        <v>6</v>
      </c>
      <c r="BE68" s="1" t="s">
        <v>6</v>
      </c>
      <c r="BF68" s="1" t="s">
        <v>6</v>
      </c>
      <c r="BG68" s="1" t="s">
        <v>6</v>
      </c>
      <c r="BH68" s="1" t="s">
        <v>6</v>
      </c>
      <c r="BI68" s="1" t="s">
        <v>6</v>
      </c>
      <c r="BJ68" s="1" t="s">
        <v>6</v>
      </c>
      <c r="BK68" s="1" t="s">
        <v>6</v>
      </c>
      <c r="BL68" s="1" t="s">
        <v>6</v>
      </c>
      <c r="BM68" s="1" t="s">
        <v>6</v>
      </c>
      <c r="BN68" s="1" t="s">
        <v>6</v>
      </c>
      <c r="BO68" s="1" t="s">
        <v>6</v>
      </c>
      <c r="BP68" s="1" t="s">
        <v>6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5">
      <c r="A70" s="2">
        <v>52</v>
      </c>
      <c r="B70" s="2">
        <f t="shared" ref="B70:G70" si="58">B161</f>
        <v>1</v>
      </c>
      <c r="C70" s="2">
        <f t="shared" si="58"/>
        <v>4</v>
      </c>
      <c r="D70" s="2">
        <f t="shared" si="58"/>
        <v>68</v>
      </c>
      <c r="E70" s="2">
        <f t="shared" si="58"/>
        <v>0</v>
      </c>
      <c r="F70" s="2" t="str">
        <f t="shared" si="58"/>
        <v>Новый раздел</v>
      </c>
      <c r="G70" s="2" t="str">
        <f t="shared" si="58"/>
        <v>2.Кровля и перекрытие в осях 4-6/ Г-Д (арх.№ 88/8891)</v>
      </c>
      <c r="H70" s="2"/>
      <c r="I70" s="2"/>
      <c r="J70" s="2"/>
      <c r="K70" s="2"/>
      <c r="L70" s="2"/>
      <c r="M70" s="2"/>
      <c r="N70" s="2"/>
      <c r="O70" s="2">
        <f t="shared" ref="O70:AT70" si="59">O161</f>
        <v>20436.75</v>
      </c>
      <c r="P70" s="2">
        <f t="shared" si="59"/>
        <v>19007</v>
      </c>
      <c r="Q70" s="2">
        <f t="shared" si="59"/>
        <v>400.1</v>
      </c>
      <c r="R70" s="2">
        <f t="shared" si="59"/>
        <v>63.93</v>
      </c>
      <c r="S70" s="2">
        <f t="shared" si="59"/>
        <v>1029.6500000000001</v>
      </c>
      <c r="T70" s="2">
        <f t="shared" si="59"/>
        <v>0</v>
      </c>
      <c r="U70" s="2">
        <f t="shared" si="59"/>
        <v>115.33652789999999</v>
      </c>
      <c r="V70" s="2">
        <f t="shared" si="59"/>
        <v>5.3721499999999995</v>
      </c>
      <c r="W70" s="2">
        <f t="shared" si="59"/>
        <v>0</v>
      </c>
      <c r="X70" s="2">
        <f t="shared" si="59"/>
        <v>1079.3699999999999</v>
      </c>
      <c r="Y70" s="2">
        <f t="shared" si="59"/>
        <v>663.36</v>
      </c>
      <c r="Z70" s="2">
        <f t="shared" si="59"/>
        <v>0</v>
      </c>
      <c r="AA70" s="2">
        <f t="shared" si="59"/>
        <v>0</v>
      </c>
      <c r="AB70" s="2">
        <f t="shared" si="59"/>
        <v>0</v>
      </c>
      <c r="AC70" s="2">
        <f t="shared" si="59"/>
        <v>0</v>
      </c>
      <c r="AD70" s="2">
        <f t="shared" si="59"/>
        <v>0</v>
      </c>
      <c r="AE70" s="2">
        <f t="shared" si="59"/>
        <v>0</v>
      </c>
      <c r="AF70" s="2">
        <f t="shared" si="59"/>
        <v>0</v>
      </c>
      <c r="AG70" s="2">
        <f t="shared" si="59"/>
        <v>0</v>
      </c>
      <c r="AH70" s="2">
        <f t="shared" si="59"/>
        <v>0</v>
      </c>
      <c r="AI70" s="2">
        <f t="shared" si="59"/>
        <v>0</v>
      </c>
      <c r="AJ70" s="2">
        <f t="shared" si="59"/>
        <v>0</v>
      </c>
      <c r="AK70" s="2">
        <f t="shared" si="59"/>
        <v>0</v>
      </c>
      <c r="AL70" s="2">
        <f t="shared" si="59"/>
        <v>0</v>
      </c>
      <c r="AM70" s="2">
        <f t="shared" si="59"/>
        <v>0</v>
      </c>
      <c r="AN70" s="2">
        <f t="shared" si="59"/>
        <v>0</v>
      </c>
      <c r="AO70" s="2">
        <f t="shared" si="59"/>
        <v>0</v>
      </c>
      <c r="AP70" s="2">
        <f t="shared" si="59"/>
        <v>0</v>
      </c>
      <c r="AQ70" s="2">
        <f t="shared" si="59"/>
        <v>0</v>
      </c>
      <c r="AR70" s="2">
        <f t="shared" si="59"/>
        <v>22179.48</v>
      </c>
      <c r="AS70" s="2">
        <f t="shared" si="59"/>
        <v>22179.48</v>
      </c>
      <c r="AT70" s="2">
        <f t="shared" si="59"/>
        <v>0</v>
      </c>
      <c r="AU70" s="2">
        <f t="shared" ref="AU70:BZ70" si="60">AU161</f>
        <v>0</v>
      </c>
      <c r="AV70" s="2">
        <f t="shared" si="60"/>
        <v>19007</v>
      </c>
      <c r="AW70" s="2">
        <f t="shared" si="60"/>
        <v>19007</v>
      </c>
      <c r="AX70" s="2">
        <f t="shared" si="60"/>
        <v>0</v>
      </c>
      <c r="AY70" s="2">
        <f t="shared" si="60"/>
        <v>19007</v>
      </c>
      <c r="AZ70" s="2">
        <f t="shared" si="60"/>
        <v>0</v>
      </c>
      <c r="BA70" s="2">
        <f t="shared" si="60"/>
        <v>0</v>
      </c>
      <c r="BB70" s="2">
        <f t="shared" si="60"/>
        <v>0</v>
      </c>
      <c r="BC70" s="2">
        <f t="shared" si="60"/>
        <v>0</v>
      </c>
      <c r="BD70" s="2">
        <f t="shared" si="60"/>
        <v>0</v>
      </c>
      <c r="BE70" s="2">
        <f t="shared" si="60"/>
        <v>0</v>
      </c>
      <c r="BF70" s="2">
        <f t="shared" si="60"/>
        <v>0</v>
      </c>
      <c r="BG70" s="2">
        <f t="shared" si="60"/>
        <v>0</v>
      </c>
      <c r="BH70" s="2">
        <f t="shared" si="60"/>
        <v>0</v>
      </c>
      <c r="BI70" s="2">
        <f t="shared" si="60"/>
        <v>0</v>
      </c>
      <c r="BJ70" s="2">
        <f t="shared" si="60"/>
        <v>0</v>
      </c>
      <c r="BK70" s="2">
        <f t="shared" si="60"/>
        <v>0</v>
      </c>
      <c r="BL70" s="2">
        <f t="shared" si="60"/>
        <v>0</v>
      </c>
      <c r="BM70" s="2">
        <f t="shared" si="60"/>
        <v>0</v>
      </c>
      <c r="BN70" s="2">
        <f t="shared" si="60"/>
        <v>0</v>
      </c>
      <c r="BO70" s="2">
        <f t="shared" si="60"/>
        <v>0</v>
      </c>
      <c r="BP70" s="2">
        <f t="shared" si="60"/>
        <v>0</v>
      </c>
      <c r="BQ70" s="2">
        <f t="shared" si="60"/>
        <v>0</v>
      </c>
      <c r="BR70" s="2">
        <f t="shared" si="60"/>
        <v>0</v>
      </c>
      <c r="BS70" s="2">
        <f t="shared" si="60"/>
        <v>0</v>
      </c>
      <c r="BT70" s="2">
        <f t="shared" si="60"/>
        <v>0</v>
      </c>
      <c r="BU70" s="2">
        <f t="shared" si="60"/>
        <v>0</v>
      </c>
      <c r="BV70" s="2">
        <f t="shared" si="60"/>
        <v>0</v>
      </c>
      <c r="BW70" s="2">
        <f t="shared" si="60"/>
        <v>0</v>
      </c>
      <c r="BX70" s="2">
        <f t="shared" si="60"/>
        <v>0</v>
      </c>
      <c r="BY70" s="2">
        <f t="shared" si="60"/>
        <v>0</v>
      </c>
      <c r="BZ70" s="2">
        <f t="shared" si="60"/>
        <v>0</v>
      </c>
      <c r="CA70" s="2">
        <f t="shared" ref="CA70:DF70" si="61">CA161</f>
        <v>0</v>
      </c>
      <c r="CB70" s="2">
        <f t="shared" si="61"/>
        <v>0</v>
      </c>
      <c r="CC70" s="2">
        <f t="shared" si="61"/>
        <v>0</v>
      </c>
      <c r="CD70" s="2">
        <f t="shared" si="61"/>
        <v>0</v>
      </c>
      <c r="CE70" s="2">
        <f t="shared" si="61"/>
        <v>0</v>
      </c>
      <c r="CF70" s="2">
        <f t="shared" si="61"/>
        <v>0</v>
      </c>
      <c r="CG70" s="2">
        <f t="shared" si="61"/>
        <v>0</v>
      </c>
      <c r="CH70" s="2">
        <f t="shared" si="61"/>
        <v>0</v>
      </c>
      <c r="CI70" s="2">
        <f t="shared" si="61"/>
        <v>0</v>
      </c>
      <c r="CJ70" s="2">
        <f t="shared" si="61"/>
        <v>0</v>
      </c>
      <c r="CK70" s="2">
        <f t="shared" si="61"/>
        <v>0</v>
      </c>
      <c r="CL70" s="2">
        <f t="shared" si="61"/>
        <v>0</v>
      </c>
      <c r="CM70" s="2">
        <f t="shared" si="61"/>
        <v>0</v>
      </c>
      <c r="CN70" s="2">
        <f t="shared" si="61"/>
        <v>0</v>
      </c>
      <c r="CO70" s="2">
        <f t="shared" si="61"/>
        <v>0</v>
      </c>
      <c r="CP70" s="2">
        <f t="shared" si="61"/>
        <v>0</v>
      </c>
      <c r="CQ70" s="2">
        <f t="shared" si="61"/>
        <v>0</v>
      </c>
      <c r="CR70" s="2">
        <f t="shared" si="61"/>
        <v>0</v>
      </c>
      <c r="CS70" s="2">
        <f t="shared" si="61"/>
        <v>0</v>
      </c>
      <c r="CT70" s="2">
        <f t="shared" si="61"/>
        <v>0</v>
      </c>
      <c r="CU70" s="2">
        <f t="shared" si="61"/>
        <v>0</v>
      </c>
      <c r="CV70" s="2">
        <f t="shared" si="61"/>
        <v>0</v>
      </c>
      <c r="CW70" s="2">
        <f t="shared" si="61"/>
        <v>0</v>
      </c>
      <c r="CX70" s="2">
        <f t="shared" si="61"/>
        <v>0</v>
      </c>
      <c r="CY70" s="2">
        <f t="shared" si="61"/>
        <v>0</v>
      </c>
      <c r="CZ70" s="2">
        <f t="shared" si="61"/>
        <v>0</v>
      </c>
      <c r="DA70" s="2">
        <f t="shared" si="61"/>
        <v>0</v>
      </c>
      <c r="DB70" s="2">
        <f t="shared" si="61"/>
        <v>0</v>
      </c>
      <c r="DC70" s="2">
        <f t="shared" si="61"/>
        <v>0</v>
      </c>
      <c r="DD70" s="2">
        <f t="shared" si="61"/>
        <v>0</v>
      </c>
      <c r="DE70" s="2">
        <f t="shared" si="61"/>
        <v>0</v>
      </c>
      <c r="DF70" s="2">
        <f t="shared" si="61"/>
        <v>0</v>
      </c>
      <c r="DG70" s="3">
        <f t="shared" ref="DG70:EL70" si="62">DG161</f>
        <v>0</v>
      </c>
      <c r="DH70" s="3">
        <f t="shared" si="62"/>
        <v>0</v>
      </c>
      <c r="DI70" s="3">
        <f t="shared" si="62"/>
        <v>0</v>
      </c>
      <c r="DJ70" s="3">
        <f t="shared" si="62"/>
        <v>0</v>
      </c>
      <c r="DK70" s="3">
        <f t="shared" si="62"/>
        <v>0</v>
      </c>
      <c r="DL70" s="3">
        <f t="shared" si="62"/>
        <v>0</v>
      </c>
      <c r="DM70" s="3">
        <f t="shared" si="62"/>
        <v>0</v>
      </c>
      <c r="DN70" s="3">
        <f t="shared" si="62"/>
        <v>0</v>
      </c>
      <c r="DO70" s="3">
        <f t="shared" si="62"/>
        <v>0</v>
      </c>
      <c r="DP70" s="3">
        <f t="shared" si="62"/>
        <v>0</v>
      </c>
      <c r="DQ70" s="3">
        <f t="shared" si="62"/>
        <v>0</v>
      </c>
      <c r="DR70" s="3">
        <f t="shared" si="62"/>
        <v>0</v>
      </c>
      <c r="DS70" s="3">
        <f t="shared" si="62"/>
        <v>0</v>
      </c>
      <c r="DT70" s="3">
        <f t="shared" si="62"/>
        <v>0</v>
      </c>
      <c r="DU70" s="3">
        <f t="shared" si="62"/>
        <v>0</v>
      </c>
      <c r="DV70" s="3">
        <f t="shared" si="62"/>
        <v>0</v>
      </c>
      <c r="DW70" s="3">
        <f t="shared" si="62"/>
        <v>0</v>
      </c>
      <c r="DX70" s="3">
        <f t="shared" si="62"/>
        <v>0</v>
      </c>
      <c r="DY70" s="3">
        <f t="shared" si="62"/>
        <v>0</v>
      </c>
      <c r="DZ70" s="3">
        <f t="shared" si="62"/>
        <v>0</v>
      </c>
      <c r="EA70" s="3">
        <f t="shared" si="62"/>
        <v>0</v>
      </c>
      <c r="EB70" s="3">
        <f t="shared" si="62"/>
        <v>0</v>
      </c>
      <c r="EC70" s="3">
        <f t="shared" si="62"/>
        <v>0</v>
      </c>
      <c r="ED70" s="3">
        <f t="shared" si="62"/>
        <v>0</v>
      </c>
      <c r="EE70" s="3">
        <f t="shared" si="62"/>
        <v>0</v>
      </c>
      <c r="EF70" s="3">
        <f t="shared" si="62"/>
        <v>0</v>
      </c>
      <c r="EG70" s="3">
        <f t="shared" si="62"/>
        <v>0</v>
      </c>
      <c r="EH70" s="3">
        <f t="shared" si="62"/>
        <v>0</v>
      </c>
      <c r="EI70" s="3">
        <f t="shared" si="62"/>
        <v>0</v>
      </c>
      <c r="EJ70" s="3">
        <f t="shared" si="62"/>
        <v>0</v>
      </c>
      <c r="EK70" s="3">
        <f t="shared" si="62"/>
        <v>0</v>
      </c>
      <c r="EL70" s="3">
        <f t="shared" si="62"/>
        <v>0</v>
      </c>
      <c r="EM70" s="3">
        <f t="shared" ref="EM70:FR70" si="63">EM161</f>
        <v>0</v>
      </c>
      <c r="EN70" s="3">
        <f t="shared" si="63"/>
        <v>0</v>
      </c>
      <c r="EO70" s="3">
        <f t="shared" si="63"/>
        <v>0</v>
      </c>
      <c r="EP70" s="3">
        <f t="shared" si="63"/>
        <v>0</v>
      </c>
      <c r="EQ70" s="3">
        <f t="shared" si="63"/>
        <v>0</v>
      </c>
      <c r="ER70" s="3">
        <f t="shared" si="63"/>
        <v>0</v>
      </c>
      <c r="ES70" s="3">
        <f t="shared" si="63"/>
        <v>0</v>
      </c>
      <c r="ET70" s="3">
        <f t="shared" si="63"/>
        <v>0</v>
      </c>
      <c r="EU70" s="3">
        <f t="shared" si="63"/>
        <v>0</v>
      </c>
      <c r="EV70" s="3">
        <f t="shared" si="63"/>
        <v>0</v>
      </c>
      <c r="EW70" s="3">
        <f t="shared" si="63"/>
        <v>0</v>
      </c>
      <c r="EX70" s="3">
        <f t="shared" si="63"/>
        <v>0</v>
      </c>
      <c r="EY70" s="3">
        <f t="shared" si="63"/>
        <v>0</v>
      </c>
      <c r="EZ70" s="3">
        <f t="shared" si="63"/>
        <v>0</v>
      </c>
      <c r="FA70" s="3">
        <f t="shared" si="63"/>
        <v>0</v>
      </c>
      <c r="FB70" s="3">
        <f t="shared" si="63"/>
        <v>0</v>
      </c>
      <c r="FC70" s="3">
        <f t="shared" si="63"/>
        <v>0</v>
      </c>
      <c r="FD70" s="3">
        <f t="shared" si="63"/>
        <v>0</v>
      </c>
      <c r="FE70" s="3">
        <f t="shared" si="63"/>
        <v>0</v>
      </c>
      <c r="FF70" s="3">
        <f t="shared" si="63"/>
        <v>0</v>
      </c>
      <c r="FG70" s="3">
        <f t="shared" si="63"/>
        <v>0</v>
      </c>
      <c r="FH70" s="3">
        <f t="shared" si="63"/>
        <v>0</v>
      </c>
      <c r="FI70" s="3">
        <f t="shared" si="63"/>
        <v>0</v>
      </c>
      <c r="FJ70" s="3">
        <f t="shared" si="63"/>
        <v>0</v>
      </c>
      <c r="FK70" s="3">
        <f t="shared" si="63"/>
        <v>0</v>
      </c>
      <c r="FL70" s="3">
        <f t="shared" si="63"/>
        <v>0</v>
      </c>
      <c r="FM70" s="3">
        <f t="shared" si="63"/>
        <v>0</v>
      </c>
      <c r="FN70" s="3">
        <f t="shared" si="63"/>
        <v>0</v>
      </c>
      <c r="FO70" s="3">
        <f t="shared" si="63"/>
        <v>0</v>
      </c>
      <c r="FP70" s="3">
        <f t="shared" si="63"/>
        <v>0</v>
      </c>
      <c r="FQ70" s="3">
        <f t="shared" si="63"/>
        <v>0</v>
      </c>
      <c r="FR70" s="3">
        <f t="shared" si="63"/>
        <v>0</v>
      </c>
      <c r="FS70" s="3">
        <f t="shared" ref="FS70:GX70" si="64">FS161</f>
        <v>0</v>
      </c>
      <c r="FT70" s="3">
        <f t="shared" si="64"/>
        <v>0</v>
      </c>
      <c r="FU70" s="3">
        <f t="shared" si="64"/>
        <v>0</v>
      </c>
      <c r="FV70" s="3">
        <f t="shared" si="64"/>
        <v>0</v>
      </c>
      <c r="FW70" s="3">
        <f t="shared" si="64"/>
        <v>0</v>
      </c>
      <c r="FX70" s="3">
        <f t="shared" si="64"/>
        <v>0</v>
      </c>
      <c r="FY70" s="3">
        <f t="shared" si="64"/>
        <v>0</v>
      </c>
      <c r="FZ70" s="3">
        <f t="shared" si="64"/>
        <v>0</v>
      </c>
      <c r="GA70" s="3">
        <f t="shared" si="64"/>
        <v>0</v>
      </c>
      <c r="GB70" s="3">
        <f t="shared" si="64"/>
        <v>0</v>
      </c>
      <c r="GC70" s="3">
        <f t="shared" si="64"/>
        <v>0</v>
      </c>
      <c r="GD70" s="3">
        <f t="shared" si="64"/>
        <v>0</v>
      </c>
      <c r="GE70" s="3">
        <f t="shared" si="64"/>
        <v>0</v>
      </c>
      <c r="GF70" s="3">
        <f t="shared" si="64"/>
        <v>0</v>
      </c>
      <c r="GG70" s="3">
        <f t="shared" si="64"/>
        <v>0</v>
      </c>
      <c r="GH70" s="3">
        <f t="shared" si="64"/>
        <v>0</v>
      </c>
      <c r="GI70" s="3">
        <f t="shared" si="64"/>
        <v>0</v>
      </c>
      <c r="GJ70" s="3">
        <f t="shared" si="64"/>
        <v>0</v>
      </c>
      <c r="GK70" s="3">
        <f t="shared" si="64"/>
        <v>0</v>
      </c>
      <c r="GL70" s="3">
        <f t="shared" si="64"/>
        <v>0</v>
      </c>
      <c r="GM70" s="3">
        <f t="shared" si="64"/>
        <v>0</v>
      </c>
      <c r="GN70" s="3">
        <f t="shared" si="64"/>
        <v>0</v>
      </c>
      <c r="GO70" s="3">
        <f t="shared" si="64"/>
        <v>0</v>
      </c>
      <c r="GP70" s="3">
        <f t="shared" si="64"/>
        <v>0</v>
      </c>
      <c r="GQ70" s="3">
        <f t="shared" si="64"/>
        <v>0</v>
      </c>
      <c r="GR70" s="3">
        <f t="shared" si="64"/>
        <v>0</v>
      </c>
      <c r="GS70" s="3">
        <f t="shared" si="64"/>
        <v>0</v>
      </c>
      <c r="GT70" s="3">
        <f t="shared" si="64"/>
        <v>0</v>
      </c>
      <c r="GU70" s="3">
        <f t="shared" si="64"/>
        <v>0</v>
      </c>
      <c r="GV70" s="3">
        <f t="shared" si="64"/>
        <v>0</v>
      </c>
      <c r="GW70" s="3">
        <f t="shared" si="64"/>
        <v>0</v>
      </c>
      <c r="GX70" s="3">
        <f t="shared" si="64"/>
        <v>0</v>
      </c>
    </row>
    <row r="72" spans="1:245" x14ac:dyDescent="0.25">
      <c r="A72" s="1">
        <v>5</v>
      </c>
      <c r="B72" s="1">
        <v>1</v>
      </c>
      <c r="C72" s="1"/>
      <c r="D72" s="1">
        <f>ROW(A87)</f>
        <v>87</v>
      </c>
      <c r="E72" s="1"/>
      <c r="F72" s="1" t="s">
        <v>124</v>
      </c>
      <c r="G72" s="1" t="s">
        <v>125</v>
      </c>
      <c r="H72" s="1" t="s">
        <v>6</v>
      </c>
      <c r="I72" s="1">
        <v>0</v>
      </c>
      <c r="J72" s="1"/>
      <c r="K72" s="1">
        <v>-1</v>
      </c>
      <c r="L72" s="1"/>
      <c r="M72" s="1"/>
      <c r="N72" s="1"/>
      <c r="O72" s="1"/>
      <c r="P72" s="1"/>
      <c r="Q72" s="1"/>
      <c r="R72" s="1"/>
      <c r="S72" s="1"/>
      <c r="T72" s="1"/>
      <c r="U72" s="1" t="s">
        <v>6</v>
      </c>
      <c r="V72" s="1">
        <v>0</v>
      </c>
      <c r="W72" s="1"/>
      <c r="X72" s="1"/>
      <c r="Y72" s="1"/>
      <c r="Z72" s="1"/>
      <c r="AA72" s="1"/>
      <c r="AB72" s="1" t="s">
        <v>6</v>
      </c>
      <c r="AC72" s="1" t="s">
        <v>6</v>
      </c>
      <c r="AD72" s="1" t="s">
        <v>6</v>
      </c>
      <c r="AE72" s="1" t="s">
        <v>6</v>
      </c>
      <c r="AF72" s="1" t="s">
        <v>6</v>
      </c>
      <c r="AG72" s="1" t="s">
        <v>6</v>
      </c>
      <c r="AH72" s="1"/>
      <c r="AI72" s="1"/>
      <c r="AJ72" s="1"/>
      <c r="AK72" s="1"/>
      <c r="AL72" s="1"/>
      <c r="AM72" s="1"/>
      <c r="AN72" s="1"/>
      <c r="AO72" s="1"/>
      <c r="AP72" s="1" t="s">
        <v>6</v>
      </c>
      <c r="AQ72" s="1" t="s">
        <v>6</v>
      </c>
      <c r="AR72" s="1" t="s">
        <v>6</v>
      </c>
      <c r="AS72" s="1"/>
      <c r="AT72" s="1"/>
      <c r="AU72" s="1"/>
      <c r="AV72" s="1"/>
      <c r="AW72" s="1"/>
      <c r="AX72" s="1"/>
      <c r="AY72" s="1"/>
      <c r="AZ72" s="1" t="s">
        <v>6</v>
      </c>
      <c r="BA72" s="1"/>
      <c r="BB72" s="1" t="s">
        <v>6</v>
      </c>
      <c r="BC72" s="1" t="s">
        <v>6</v>
      </c>
      <c r="BD72" s="1" t="s">
        <v>6</v>
      </c>
      <c r="BE72" s="1" t="s">
        <v>6</v>
      </c>
      <c r="BF72" s="1" t="s">
        <v>6</v>
      </c>
      <c r="BG72" s="1" t="s">
        <v>6</v>
      </c>
      <c r="BH72" s="1" t="s">
        <v>6</v>
      </c>
      <c r="BI72" s="1" t="s">
        <v>6</v>
      </c>
      <c r="BJ72" s="1" t="s">
        <v>6</v>
      </c>
      <c r="BK72" s="1" t="s">
        <v>6</v>
      </c>
      <c r="BL72" s="1" t="s">
        <v>6</v>
      </c>
      <c r="BM72" s="1" t="s">
        <v>6</v>
      </c>
      <c r="BN72" s="1" t="s">
        <v>6</v>
      </c>
      <c r="BO72" s="1" t="s">
        <v>6</v>
      </c>
      <c r="BP72" s="1" t="s">
        <v>6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5">
      <c r="A74" s="2">
        <v>52</v>
      </c>
      <c r="B74" s="2">
        <f t="shared" ref="B74:G74" si="65">B87</f>
        <v>1</v>
      </c>
      <c r="C74" s="2">
        <f t="shared" si="65"/>
        <v>5</v>
      </c>
      <c r="D74" s="2">
        <f t="shared" si="65"/>
        <v>72</v>
      </c>
      <c r="E74" s="2">
        <f t="shared" si="65"/>
        <v>0</v>
      </c>
      <c r="F74" s="2" t="str">
        <f t="shared" si="65"/>
        <v>Новый подраздел</v>
      </c>
      <c r="G74" s="2" t="str">
        <f t="shared" si="65"/>
        <v>2.1.Утепление свода</v>
      </c>
      <c r="H74" s="2"/>
      <c r="I74" s="2"/>
      <c r="J74" s="2"/>
      <c r="K74" s="2"/>
      <c r="L74" s="2"/>
      <c r="M74" s="2"/>
      <c r="N74" s="2"/>
      <c r="O74" s="2">
        <f t="shared" ref="O74:AT74" si="66">O87</f>
        <v>10473.950000000001</v>
      </c>
      <c r="P74" s="2">
        <f t="shared" si="66"/>
        <v>9237.6200000000008</v>
      </c>
      <c r="Q74" s="2">
        <f t="shared" si="66"/>
        <v>365.02</v>
      </c>
      <c r="R74" s="2">
        <f t="shared" si="66"/>
        <v>63.89</v>
      </c>
      <c r="S74" s="2">
        <f t="shared" si="66"/>
        <v>871.31</v>
      </c>
      <c r="T74" s="2">
        <f t="shared" si="66"/>
        <v>0</v>
      </c>
      <c r="U74" s="2">
        <f t="shared" si="66"/>
        <v>96.861808999999994</v>
      </c>
      <c r="V74" s="2">
        <f t="shared" si="66"/>
        <v>5.3683999999999994</v>
      </c>
      <c r="W74" s="2">
        <f t="shared" si="66"/>
        <v>0</v>
      </c>
      <c r="X74" s="2">
        <f t="shared" si="66"/>
        <v>921.46</v>
      </c>
      <c r="Y74" s="2">
        <f t="shared" si="66"/>
        <v>566.84</v>
      </c>
      <c r="Z74" s="2">
        <f t="shared" si="66"/>
        <v>0</v>
      </c>
      <c r="AA74" s="2">
        <f t="shared" si="66"/>
        <v>0</v>
      </c>
      <c r="AB74" s="2">
        <f t="shared" si="66"/>
        <v>10473.950000000001</v>
      </c>
      <c r="AC74" s="2">
        <f t="shared" si="66"/>
        <v>9237.6200000000008</v>
      </c>
      <c r="AD74" s="2">
        <f t="shared" si="66"/>
        <v>365.02</v>
      </c>
      <c r="AE74" s="2">
        <f t="shared" si="66"/>
        <v>63.89</v>
      </c>
      <c r="AF74" s="2">
        <f t="shared" si="66"/>
        <v>871.31</v>
      </c>
      <c r="AG74" s="2">
        <f t="shared" si="66"/>
        <v>0</v>
      </c>
      <c r="AH74" s="2">
        <f t="shared" si="66"/>
        <v>96.861808999999994</v>
      </c>
      <c r="AI74" s="2">
        <f t="shared" si="66"/>
        <v>5.3683999999999994</v>
      </c>
      <c r="AJ74" s="2">
        <f t="shared" si="66"/>
        <v>0</v>
      </c>
      <c r="AK74" s="2">
        <f t="shared" si="66"/>
        <v>921.46</v>
      </c>
      <c r="AL74" s="2">
        <f t="shared" si="66"/>
        <v>566.84</v>
      </c>
      <c r="AM74" s="2">
        <f t="shared" si="66"/>
        <v>0</v>
      </c>
      <c r="AN74" s="2">
        <f t="shared" si="66"/>
        <v>0</v>
      </c>
      <c r="AO74" s="2">
        <f t="shared" si="66"/>
        <v>0</v>
      </c>
      <c r="AP74" s="2">
        <f t="shared" si="66"/>
        <v>0</v>
      </c>
      <c r="AQ74" s="2">
        <f t="shared" si="66"/>
        <v>0</v>
      </c>
      <c r="AR74" s="2">
        <f t="shared" si="66"/>
        <v>11962.25</v>
      </c>
      <c r="AS74" s="2">
        <f t="shared" si="66"/>
        <v>11962.25</v>
      </c>
      <c r="AT74" s="2">
        <f t="shared" si="66"/>
        <v>0</v>
      </c>
      <c r="AU74" s="2">
        <f t="shared" ref="AU74:BZ74" si="67">AU87</f>
        <v>0</v>
      </c>
      <c r="AV74" s="2">
        <f t="shared" si="67"/>
        <v>9237.6200000000008</v>
      </c>
      <c r="AW74" s="2">
        <f t="shared" si="67"/>
        <v>9237.6200000000008</v>
      </c>
      <c r="AX74" s="2">
        <f t="shared" si="67"/>
        <v>0</v>
      </c>
      <c r="AY74" s="2">
        <f t="shared" si="67"/>
        <v>9237.6200000000008</v>
      </c>
      <c r="AZ74" s="2">
        <f t="shared" si="67"/>
        <v>0</v>
      </c>
      <c r="BA74" s="2">
        <f t="shared" si="67"/>
        <v>0</v>
      </c>
      <c r="BB74" s="2">
        <f t="shared" si="67"/>
        <v>0</v>
      </c>
      <c r="BC74" s="2">
        <f t="shared" si="67"/>
        <v>0</v>
      </c>
      <c r="BD74" s="2">
        <f t="shared" si="67"/>
        <v>0</v>
      </c>
      <c r="BE74" s="2">
        <f t="shared" si="67"/>
        <v>0</v>
      </c>
      <c r="BF74" s="2">
        <f t="shared" si="67"/>
        <v>0</v>
      </c>
      <c r="BG74" s="2">
        <f t="shared" si="67"/>
        <v>0</v>
      </c>
      <c r="BH74" s="2">
        <f t="shared" si="67"/>
        <v>0</v>
      </c>
      <c r="BI74" s="2">
        <f t="shared" si="67"/>
        <v>0</v>
      </c>
      <c r="BJ74" s="2">
        <f t="shared" si="67"/>
        <v>0</v>
      </c>
      <c r="BK74" s="2">
        <f t="shared" si="67"/>
        <v>0</v>
      </c>
      <c r="BL74" s="2">
        <f t="shared" si="67"/>
        <v>0</v>
      </c>
      <c r="BM74" s="2">
        <f t="shared" si="67"/>
        <v>0</v>
      </c>
      <c r="BN74" s="2">
        <f t="shared" si="67"/>
        <v>0</v>
      </c>
      <c r="BO74" s="2">
        <f t="shared" si="67"/>
        <v>0</v>
      </c>
      <c r="BP74" s="2">
        <f t="shared" si="67"/>
        <v>0</v>
      </c>
      <c r="BQ74" s="2">
        <f t="shared" si="67"/>
        <v>0</v>
      </c>
      <c r="BR74" s="2">
        <f t="shared" si="67"/>
        <v>0</v>
      </c>
      <c r="BS74" s="2">
        <f t="shared" si="67"/>
        <v>0</v>
      </c>
      <c r="BT74" s="2">
        <f t="shared" si="67"/>
        <v>0</v>
      </c>
      <c r="BU74" s="2">
        <f t="shared" si="67"/>
        <v>0</v>
      </c>
      <c r="BV74" s="2">
        <f t="shared" si="67"/>
        <v>0</v>
      </c>
      <c r="BW74" s="2">
        <f t="shared" si="67"/>
        <v>0</v>
      </c>
      <c r="BX74" s="2">
        <f t="shared" si="67"/>
        <v>0</v>
      </c>
      <c r="BY74" s="2">
        <f t="shared" si="67"/>
        <v>0</v>
      </c>
      <c r="BZ74" s="2">
        <f t="shared" si="67"/>
        <v>0</v>
      </c>
      <c r="CA74" s="2">
        <f t="shared" ref="CA74:DF74" si="68">CA87</f>
        <v>11962.25</v>
      </c>
      <c r="CB74" s="2">
        <f t="shared" si="68"/>
        <v>11962.25</v>
      </c>
      <c r="CC74" s="2">
        <f t="shared" si="68"/>
        <v>0</v>
      </c>
      <c r="CD74" s="2">
        <f t="shared" si="68"/>
        <v>0</v>
      </c>
      <c r="CE74" s="2">
        <f t="shared" si="68"/>
        <v>9237.6200000000008</v>
      </c>
      <c r="CF74" s="2">
        <f t="shared" si="68"/>
        <v>9237.6200000000008</v>
      </c>
      <c r="CG74" s="2">
        <f t="shared" si="68"/>
        <v>0</v>
      </c>
      <c r="CH74" s="2">
        <f t="shared" si="68"/>
        <v>9237.6200000000008</v>
      </c>
      <c r="CI74" s="2">
        <f t="shared" si="68"/>
        <v>0</v>
      </c>
      <c r="CJ74" s="2">
        <f t="shared" si="68"/>
        <v>0</v>
      </c>
      <c r="CK74" s="2">
        <f t="shared" si="68"/>
        <v>0</v>
      </c>
      <c r="CL74" s="2">
        <f t="shared" si="68"/>
        <v>0</v>
      </c>
      <c r="CM74" s="2">
        <f t="shared" si="68"/>
        <v>0</v>
      </c>
      <c r="CN74" s="2">
        <f t="shared" si="68"/>
        <v>0</v>
      </c>
      <c r="CO74" s="2">
        <f t="shared" si="68"/>
        <v>0</v>
      </c>
      <c r="CP74" s="2">
        <f t="shared" si="68"/>
        <v>0</v>
      </c>
      <c r="CQ74" s="2">
        <f t="shared" si="68"/>
        <v>0</v>
      </c>
      <c r="CR74" s="2">
        <f t="shared" si="68"/>
        <v>0</v>
      </c>
      <c r="CS74" s="2">
        <f t="shared" si="68"/>
        <v>0</v>
      </c>
      <c r="CT74" s="2">
        <f t="shared" si="68"/>
        <v>0</v>
      </c>
      <c r="CU74" s="2">
        <f t="shared" si="68"/>
        <v>0</v>
      </c>
      <c r="CV74" s="2">
        <f t="shared" si="68"/>
        <v>0</v>
      </c>
      <c r="CW74" s="2">
        <f t="shared" si="68"/>
        <v>0</v>
      </c>
      <c r="CX74" s="2">
        <f t="shared" si="68"/>
        <v>0</v>
      </c>
      <c r="CY74" s="2">
        <f t="shared" si="68"/>
        <v>0</v>
      </c>
      <c r="CZ74" s="2">
        <f t="shared" si="68"/>
        <v>0</v>
      </c>
      <c r="DA74" s="2">
        <f t="shared" si="68"/>
        <v>0</v>
      </c>
      <c r="DB74" s="2">
        <f t="shared" si="68"/>
        <v>0</v>
      </c>
      <c r="DC74" s="2">
        <f t="shared" si="68"/>
        <v>0</v>
      </c>
      <c r="DD74" s="2">
        <f t="shared" si="68"/>
        <v>0</v>
      </c>
      <c r="DE74" s="2">
        <f t="shared" si="68"/>
        <v>0</v>
      </c>
      <c r="DF74" s="2">
        <f t="shared" si="68"/>
        <v>0</v>
      </c>
      <c r="DG74" s="3">
        <f t="shared" ref="DG74:EL74" si="69">DG87</f>
        <v>0</v>
      </c>
      <c r="DH74" s="3">
        <f t="shared" si="69"/>
        <v>0</v>
      </c>
      <c r="DI74" s="3">
        <f t="shared" si="69"/>
        <v>0</v>
      </c>
      <c r="DJ74" s="3">
        <f t="shared" si="69"/>
        <v>0</v>
      </c>
      <c r="DK74" s="3">
        <f t="shared" si="69"/>
        <v>0</v>
      </c>
      <c r="DL74" s="3">
        <f t="shared" si="69"/>
        <v>0</v>
      </c>
      <c r="DM74" s="3">
        <f t="shared" si="69"/>
        <v>0</v>
      </c>
      <c r="DN74" s="3">
        <f t="shared" si="69"/>
        <v>0</v>
      </c>
      <c r="DO74" s="3">
        <f t="shared" si="69"/>
        <v>0</v>
      </c>
      <c r="DP74" s="3">
        <f t="shared" si="69"/>
        <v>0</v>
      </c>
      <c r="DQ74" s="3">
        <f t="shared" si="69"/>
        <v>0</v>
      </c>
      <c r="DR74" s="3">
        <f t="shared" si="69"/>
        <v>0</v>
      </c>
      <c r="DS74" s="3">
        <f t="shared" si="69"/>
        <v>0</v>
      </c>
      <c r="DT74" s="3">
        <f t="shared" si="69"/>
        <v>0</v>
      </c>
      <c r="DU74" s="3">
        <f t="shared" si="69"/>
        <v>0</v>
      </c>
      <c r="DV74" s="3">
        <f t="shared" si="69"/>
        <v>0</v>
      </c>
      <c r="DW74" s="3">
        <f t="shared" si="69"/>
        <v>0</v>
      </c>
      <c r="DX74" s="3">
        <f t="shared" si="69"/>
        <v>0</v>
      </c>
      <c r="DY74" s="3">
        <f t="shared" si="69"/>
        <v>0</v>
      </c>
      <c r="DZ74" s="3">
        <f t="shared" si="69"/>
        <v>0</v>
      </c>
      <c r="EA74" s="3">
        <f t="shared" si="69"/>
        <v>0</v>
      </c>
      <c r="EB74" s="3">
        <f t="shared" si="69"/>
        <v>0</v>
      </c>
      <c r="EC74" s="3">
        <f t="shared" si="69"/>
        <v>0</v>
      </c>
      <c r="ED74" s="3">
        <f t="shared" si="69"/>
        <v>0</v>
      </c>
      <c r="EE74" s="3">
        <f t="shared" si="69"/>
        <v>0</v>
      </c>
      <c r="EF74" s="3">
        <f t="shared" si="69"/>
        <v>0</v>
      </c>
      <c r="EG74" s="3">
        <f t="shared" si="69"/>
        <v>0</v>
      </c>
      <c r="EH74" s="3">
        <f t="shared" si="69"/>
        <v>0</v>
      </c>
      <c r="EI74" s="3">
        <f t="shared" si="69"/>
        <v>0</v>
      </c>
      <c r="EJ74" s="3">
        <f t="shared" si="69"/>
        <v>0</v>
      </c>
      <c r="EK74" s="3">
        <f t="shared" si="69"/>
        <v>0</v>
      </c>
      <c r="EL74" s="3">
        <f t="shared" si="69"/>
        <v>0</v>
      </c>
      <c r="EM74" s="3">
        <f t="shared" ref="EM74:FR74" si="70">EM87</f>
        <v>0</v>
      </c>
      <c r="EN74" s="3">
        <f t="shared" si="70"/>
        <v>0</v>
      </c>
      <c r="EO74" s="3">
        <f t="shared" si="70"/>
        <v>0</v>
      </c>
      <c r="EP74" s="3">
        <f t="shared" si="70"/>
        <v>0</v>
      </c>
      <c r="EQ74" s="3">
        <f t="shared" si="70"/>
        <v>0</v>
      </c>
      <c r="ER74" s="3">
        <f t="shared" si="70"/>
        <v>0</v>
      </c>
      <c r="ES74" s="3">
        <f t="shared" si="70"/>
        <v>0</v>
      </c>
      <c r="ET74" s="3">
        <f t="shared" si="70"/>
        <v>0</v>
      </c>
      <c r="EU74" s="3">
        <f t="shared" si="70"/>
        <v>0</v>
      </c>
      <c r="EV74" s="3">
        <f t="shared" si="70"/>
        <v>0</v>
      </c>
      <c r="EW74" s="3">
        <f t="shared" si="70"/>
        <v>0</v>
      </c>
      <c r="EX74" s="3">
        <f t="shared" si="70"/>
        <v>0</v>
      </c>
      <c r="EY74" s="3">
        <f t="shared" si="70"/>
        <v>0</v>
      </c>
      <c r="EZ74" s="3">
        <f t="shared" si="70"/>
        <v>0</v>
      </c>
      <c r="FA74" s="3">
        <f t="shared" si="70"/>
        <v>0</v>
      </c>
      <c r="FB74" s="3">
        <f t="shared" si="70"/>
        <v>0</v>
      </c>
      <c r="FC74" s="3">
        <f t="shared" si="70"/>
        <v>0</v>
      </c>
      <c r="FD74" s="3">
        <f t="shared" si="70"/>
        <v>0</v>
      </c>
      <c r="FE74" s="3">
        <f t="shared" si="70"/>
        <v>0</v>
      </c>
      <c r="FF74" s="3">
        <f t="shared" si="70"/>
        <v>0</v>
      </c>
      <c r="FG74" s="3">
        <f t="shared" si="70"/>
        <v>0</v>
      </c>
      <c r="FH74" s="3">
        <f t="shared" si="70"/>
        <v>0</v>
      </c>
      <c r="FI74" s="3">
        <f t="shared" si="70"/>
        <v>0</v>
      </c>
      <c r="FJ74" s="3">
        <f t="shared" si="70"/>
        <v>0</v>
      </c>
      <c r="FK74" s="3">
        <f t="shared" si="70"/>
        <v>0</v>
      </c>
      <c r="FL74" s="3">
        <f t="shared" si="70"/>
        <v>0</v>
      </c>
      <c r="FM74" s="3">
        <f t="shared" si="70"/>
        <v>0</v>
      </c>
      <c r="FN74" s="3">
        <f t="shared" si="70"/>
        <v>0</v>
      </c>
      <c r="FO74" s="3">
        <f t="shared" si="70"/>
        <v>0</v>
      </c>
      <c r="FP74" s="3">
        <f t="shared" si="70"/>
        <v>0</v>
      </c>
      <c r="FQ74" s="3">
        <f t="shared" si="70"/>
        <v>0</v>
      </c>
      <c r="FR74" s="3">
        <f t="shared" si="70"/>
        <v>0</v>
      </c>
      <c r="FS74" s="3">
        <f t="shared" ref="FS74:GX74" si="71">FS87</f>
        <v>0</v>
      </c>
      <c r="FT74" s="3">
        <f t="shared" si="71"/>
        <v>0</v>
      </c>
      <c r="FU74" s="3">
        <f t="shared" si="71"/>
        <v>0</v>
      </c>
      <c r="FV74" s="3">
        <f t="shared" si="71"/>
        <v>0</v>
      </c>
      <c r="FW74" s="3">
        <f t="shared" si="71"/>
        <v>0</v>
      </c>
      <c r="FX74" s="3">
        <f t="shared" si="71"/>
        <v>0</v>
      </c>
      <c r="FY74" s="3">
        <f t="shared" si="71"/>
        <v>0</v>
      </c>
      <c r="FZ74" s="3">
        <f t="shared" si="71"/>
        <v>0</v>
      </c>
      <c r="GA74" s="3">
        <f t="shared" si="71"/>
        <v>0</v>
      </c>
      <c r="GB74" s="3">
        <f t="shared" si="71"/>
        <v>0</v>
      </c>
      <c r="GC74" s="3">
        <f t="shared" si="71"/>
        <v>0</v>
      </c>
      <c r="GD74" s="3">
        <f t="shared" si="71"/>
        <v>0</v>
      </c>
      <c r="GE74" s="3">
        <f t="shared" si="71"/>
        <v>0</v>
      </c>
      <c r="GF74" s="3">
        <f t="shared" si="71"/>
        <v>0</v>
      </c>
      <c r="GG74" s="3">
        <f t="shared" si="71"/>
        <v>0</v>
      </c>
      <c r="GH74" s="3">
        <f t="shared" si="71"/>
        <v>0</v>
      </c>
      <c r="GI74" s="3">
        <f t="shared" si="71"/>
        <v>0</v>
      </c>
      <c r="GJ74" s="3">
        <f t="shared" si="71"/>
        <v>0</v>
      </c>
      <c r="GK74" s="3">
        <f t="shared" si="71"/>
        <v>0</v>
      </c>
      <c r="GL74" s="3">
        <f t="shared" si="71"/>
        <v>0</v>
      </c>
      <c r="GM74" s="3">
        <f t="shared" si="71"/>
        <v>0</v>
      </c>
      <c r="GN74" s="3">
        <f t="shared" si="71"/>
        <v>0</v>
      </c>
      <c r="GO74" s="3">
        <f t="shared" si="71"/>
        <v>0</v>
      </c>
      <c r="GP74" s="3">
        <f t="shared" si="71"/>
        <v>0</v>
      </c>
      <c r="GQ74" s="3">
        <f t="shared" si="71"/>
        <v>0</v>
      </c>
      <c r="GR74" s="3">
        <f t="shared" si="71"/>
        <v>0</v>
      </c>
      <c r="GS74" s="3">
        <f t="shared" si="71"/>
        <v>0</v>
      </c>
      <c r="GT74" s="3">
        <f t="shared" si="71"/>
        <v>0</v>
      </c>
      <c r="GU74" s="3">
        <f t="shared" si="71"/>
        <v>0</v>
      </c>
      <c r="GV74" s="3">
        <f t="shared" si="71"/>
        <v>0</v>
      </c>
      <c r="GW74" s="3">
        <f t="shared" si="71"/>
        <v>0</v>
      </c>
      <c r="GX74" s="3">
        <f t="shared" si="71"/>
        <v>0</v>
      </c>
    </row>
    <row r="76" spans="1:245" x14ac:dyDescent="0.25">
      <c r="A76">
        <v>17</v>
      </c>
      <c r="B76">
        <v>1</v>
      </c>
      <c r="C76">
        <f>ROW(SmtRes!A32)</f>
        <v>32</v>
      </c>
      <c r="D76">
        <f>ROW(EtalonRes!A32)</f>
        <v>32</v>
      </c>
      <c r="E76" t="s">
        <v>126</v>
      </c>
      <c r="F76" t="s">
        <v>16</v>
      </c>
      <c r="G76" t="s">
        <v>17</v>
      </c>
      <c r="H76" t="s">
        <v>18</v>
      </c>
      <c r="I76">
        <f>ROUND(39*0.15,6)</f>
        <v>5.85</v>
      </c>
      <c r="J76">
        <v>0</v>
      </c>
      <c r="O76">
        <f t="shared" ref="O76:O85" si="72">ROUND(CP76,2)</f>
        <v>986.14</v>
      </c>
      <c r="P76">
        <f t="shared" ref="P76:P85" si="73">ROUND(CQ76*I76,2)</f>
        <v>0</v>
      </c>
      <c r="Q76">
        <f t="shared" ref="Q76:Q85" si="74">ROUND(CR76*I76,2)</f>
        <v>324.91000000000003</v>
      </c>
      <c r="R76">
        <f t="shared" ref="R76:R85" si="75">ROUND(CS76*I76,2)</f>
        <v>50.9</v>
      </c>
      <c r="S76">
        <f t="shared" ref="S76:S85" si="76">ROUND(CT76*I76,2)</f>
        <v>661.23</v>
      </c>
      <c r="T76">
        <f t="shared" ref="T76:T85" si="77">ROUND(CU76*I76,2)</f>
        <v>0</v>
      </c>
      <c r="U76">
        <f t="shared" ref="U76:U85" si="78">CV76*I76</f>
        <v>71.176949999999991</v>
      </c>
      <c r="V76">
        <f t="shared" ref="V76:V85" si="79">CW76*I76</f>
        <v>4.3874999999999993</v>
      </c>
      <c r="W76">
        <f t="shared" ref="W76:W85" si="80">ROUND(CX76*I76,2)</f>
        <v>0</v>
      </c>
      <c r="X76">
        <f t="shared" ref="X76:X85" si="81">ROUND(CY76,2)</f>
        <v>676.52</v>
      </c>
      <c r="Y76">
        <f t="shared" ref="Y76:Y85" si="82">ROUND(CZ76,2)</f>
        <v>427.28</v>
      </c>
      <c r="AA76">
        <v>67796431</v>
      </c>
      <c r="AB76">
        <f t="shared" ref="AB76:AB85" si="83">ROUND((AC76+AD76+AF76),2)</f>
        <v>168.57</v>
      </c>
      <c r="AC76">
        <f t="shared" ref="AC76:AC85" si="84">ROUND((ES76),2)</f>
        <v>0</v>
      </c>
      <c r="AD76">
        <f>ROUND(((((ET76*1.25))-((EU76*1.25)))+AE76),2)</f>
        <v>55.54</v>
      </c>
      <c r="AE76">
        <f>ROUND(((EU76*1.25)),2)</f>
        <v>8.6999999999999993</v>
      </c>
      <c r="AF76">
        <f>ROUND(((EV76*1.15)),2)</f>
        <v>113.03</v>
      </c>
      <c r="AG76">
        <f t="shared" ref="AG76:AG85" si="85">ROUND((AP76),2)</f>
        <v>0</v>
      </c>
      <c r="AH76">
        <f>((EW76*1.15))</f>
        <v>12.167</v>
      </c>
      <c r="AI76">
        <f>((EX76*1.25))</f>
        <v>0.75</v>
      </c>
      <c r="AJ76">
        <f t="shared" ref="AJ76:AJ85" si="86">(AS76)</f>
        <v>0</v>
      </c>
      <c r="AK76">
        <v>142.72</v>
      </c>
      <c r="AL76">
        <v>0</v>
      </c>
      <c r="AM76">
        <v>44.43</v>
      </c>
      <c r="AN76">
        <v>6.96</v>
      </c>
      <c r="AO76">
        <v>98.29</v>
      </c>
      <c r="AP76">
        <v>0</v>
      </c>
      <c r="AQ76">
        <v>10.58</v>
      </c>
      <c r="AR76">
        <v>0.6</v>
      </c>
      <c r="AS76">
        <v>0</v>
      </c>
      <c r="AT76">
        <v>95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19</v>
      </c>
      <c r="BM76">
        <v>26001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105</v>
      </c>
      <c r="CA76">
        <v>70</v>
      </c>
      <c r="CE76">
        <v>0</v>
      </c>
      <c r="CF76">
        <v>0</v>
      </c>
      <c r="CG76">
        <v>0</v>
      </c>
      <c r="CM76">
        <v>0</v>
      </c>
      <c r="CN76" t="s">
        <v>20</v>
      </c>
      <c r="CO76">
        <v>0</v>
      </c>
      <c r="CP76">
        <f t="shared" ref="CP76:CP85" si="87">(P76+Q76+S76)</f>
        <v>986.1400000000001</v>
      </c>
      <c r="CQ76">
        <f t="shared" ref="CQ76:CQ85" si="88">AC76*BC76</f>
        <v>0</v>
      </c>
      <c r="CR76">
        <f t="shared" ref="CR76:CR85" si="89">AD76*BB76</f>
        <v>55.54</v>
      </c>
      <c r="CS76">
        <f t="shared" ref="CS76:CS85" si="90">AE76*BS76</f>
        <v>8.6999999999999993</v>
      </c>
      <c r="CT76">
        <f t="shared" ref="CT76:CT85" si="91">AF76*BA76</f>
        <v>113.03</v>
      </c>
      <c r="CU76">
        <f t="shared" ref="CU76:CU85" si="92">AG76</f>
        <v>0</v>
      </c>
      <c r="CV76">
        <f t="shared" ref="CV76:CV85" si="93">AH76</f>
        <v>12.167</v>
      </c>
      <c r="CW76">
        <f t="shared" ref="CW76:CW85" si="94">AI76</f>
        <v>0.75</v>
      </c>
      <c r="CX76">
        <f t="shared" ref="CX76:CX85" si="95">AJ76</f>
        <v>0</v>
      </c>
      <c r="CY76">
        <f t="shared" ref="CY76:CY85" si="96">(((S76+R76)*AT76)/100)</f>
        <v>676.52350000000001</v>
      </c>
      <c r="CZ76">
        <f t="shared" ref="CZ76:CZ85" si="97">(((S76+R76)*AU76)/100)</f>
        <v>427.27800000000002</v>
      </c>
      <c r="DC76" t="s">
        <v>6</v>
      </c>
      <c r="DD76" t="s">
        <v>6</v>
      </c>
      <c r="DE76" t="s">
        <v>21</v>
      </c>
      <c r="DF76" t="s">
        <v>21</v>
      </c>
      <c r="DG76" t="s">
        <v>22</v>
      </c>
      <c r="DH76" t="s">
        <v>6</v>
      </c>
      <c r="DI76" t="s">
        <v>22</v>
      </c>
      <c r="DJ76" t="s">
        <v>21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18</v>
      </c>
      <c r="DW76" t="s">
        <v>18</v>
      </c>
      <c r="DX76">
        <v>1</v>
      </c>
      <c r="EE76">
        <v>67796223</v>
      </c>
      <c r="EF76">
        <v>2</v>
      </c>
      <c r="EG76" t="s">
        <v>23</v>
      </c>
      <c r="EH76">
        <v>0</v>
      </c>
      <c r="EI76" t="s">
        <v>6</v>
      </c>
      <c r="EJ76">
        <v>1</v>
      </c>
      <c r="EK76">
        <v>26001</v>
      </c>
      <c r="EL76" t="s">
        <v>24</v>
      </c>
      <c r="EM76" t="s">
        <v>25</v>
      </c>
      <c r="EO76" t="s">
        <v>26</v>
      </c>
      <c r="EQ76">
        <v>131072</v>
      </c>
      <c r="ER76">
        <v>142.72</v>
      </c>
      <c r="ES76">
        <v>0</v>
      </c>
      <c r="ET76">
        <v>44.43</v>
      </c>
      <c r="EU76">
        <v>6.96</v>
      </c>
      <c r="EV76">
        <v>98.29</v>
      </c>
      <c r="EW76">
        <v>10.58</v>
      </c>
      <c r="EX76">
        <v>0.6</v>
      </c>
      <c r="EY76">
        <v>0</v>
      </c>
      <c r="FQ76">
        <v>0</v>
      </c>
      <c r="FR76">
        <f t="shared" ref="FR76:FR85" si="98">ROUND(IF(AND(BH76=3,BI76=3),P76,0),2)</f>
        <v>0</v>
      </c>
      <c r="FS76">
        <v>0</v>
      </c>
      <c r="FT76" t="s">
        <v>27</v>
      </c>
      <c r="FU76" t="s">
        <v>28</v>
      </c>
      <c r="FX76">
        <v>94.5</v>
      </c>
      <c r="FY76">
        <v>59.5</v>
      </c>
      <c r="GA76" t="s">
        <v>6</v>
      </c>
      <c r="GD76">
        <v>1</v>
      </c>
      <c r="GF76">
        <v>2036358496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ref="GL76:GL85" si="99">ROUND(IF(AND(BH76=3,BI76=3,FS76&lt;&gt;0),P76,0),2)</f>
        <v>0</v>
      </c>
      <c r="GM76">
        <f t="shared" ref="GM76:GM85" si="100">ROUND(O76+X76+Y76,2)+GX76</f>
        <v>2089.94</v>
      </c>
      <c r="GN76">
        <f t="shared" ref="GN76:GN85" si="101">IF(OR(BI76=0,BI76=1),ROUND(O76+X76+Y76,2),0)</f>
        <v>2089.94</v>
      </c>
      <c r="GO76">
        <f t="shared" ref="GO76:GO85" si="102">IF(BI76=2,ROUND(O76+X76+Y76,2),0)</f>
        <v>0</v>
      </c>
      <c r="GP76">
        <f t="shared" ref="GP76:GP85" si="103">IF(BI76=4,ROUND(O76+X76+Y76,2)+GX76,0)</f>
        <v>0</v>
      </c>
      <c r="GR76">
        <v>0</v>
      </c>
      <c r="GS76">
        <v>3</v>
      </c>
      <c r="GT76">
        <v>0</v>
      </c>
      <c r="GU76" t="s">
        <v>6</v>
      </c>
      <c r="GV76">
        <f t="shared" ref="GV76:GV85" si="104">ROUND((GT76),2)</f>
        <v>0</v>
      </c>
      <c r="GW76">
        <v>1</v>
      </c>
      <c r="GX76">
        <f t="shared" ref="GX76:GX85" si="105">ROUND(HC76*I76,2)</f>
        <v>0</v>
      </c>
      <c r="HA76">
        <v>0</v>
      </c>
      <c r="HB76">
        <v>0</v>
      </c>
      <c r="HC76">
        <f t="shared" ref="HC76:HC85" si="106">GV76*GW76</f>
        <v>0</v>
      </c>
      <c r="IK76">
        <v>0</v>
      </c>
    </row>
    <row r="77" spans="1:245" x14ac:dyDescent="0.25">
      <c r="A77">
        <v>18</v>
      </c>
      <c r="B77">
        <v>1</v>
      </c>
      <c r="C77">
        <v>32</v>
      </c>
      <c r="E77" t="s">
        <v>127</v>
      </c>
      <c r="F77" t="s">
        <v>30</v>
      </c>
      <c r="G77" t="s">
        <v>31</v>
      </c>
      <c r="H77" t="s">
        <v>18</v>
      </c>
      <c r="I77">
        <f>I76*J77</f>
        <v>5.9669999999999996</v>
      </c>
      <c r="J77">
        <v>1.02</v>
      </c>
      <c r="O77">
        <f t="shared" si="72"/>
        <v>7583.46</v>
      </c>
      <c r="P77">
        <f t="shared" si="73"/>
        <v>7583.46</v>
      </c>
      <c r="Q77">
        <f t="shared" si="74"/>
        <v>0</v>
      </c>
      <c r="R77">
        <f t="shared" si="75"/>
        <v>0</v>
      </c>
      <c r="S77">
        <f t="shared" si="76"/>
        <v>0</v>
      </c>
      <c r="T77">
        <f t="shared" si="77"/>
        <v>0</v>
      </c>
      <c r="U77">
        <f t="shared" si="78"/>
        <v>0</v>
      </c>
      <c r="V77">
        <f t="shared" si="79"/>
        <v>0</v>
      </c>
      <c r="W77">
        <f t="shared" si="80"/>
        <v>0</v>
      </c>
      <c r="X77">
        <f t="shared" si="81"/>
        <v>0</v>
      </c>
      <c r="Y77">
        <f t="shared" si="82"/>
        <v>0</v>
      </c>
      <c r="AA77">
        <v>67796431</v>
      </c>
      <c r="AB77">
        <f t="shared" si="83"/>
        <v>1270.9000000000001</v>
      </c>
      <c r="AC77">
        <f t="shared" si="84"/>
        <v>1270.9000000000001</v>
      </c>
      <c r="AD77">
        <f>ROUND((((ET77)-(EU77))+AE77),2)</f>
        <v>0</v>
      </c>
      <c r="AE77">
        <f>ROUND((EU77),2)</f>
        <v>0</v>
      </c>
      <c r="AF77">
        <f>ROUND((EV77),2)</f>
        <v>0</v>
      </c>
      <c r="AG77">
        <f t="shared" si="85"/>
        <v>0</v>
      </c>
      <c r="AH77">
        <f>(EW77)</f>
        <v>0</v>
      </c>
      <c r="AI77">
        <f>(EX77)</f>
        <v>0</v>
      </c>
      <c r="AJ77">
        <f t="shared" si="86"/>
        <v>0</v>
      </c>
      <c r="AK77">
        <v>1270.9000000000001</v>
      </c>
      <c r="AL77">
        <v>1270.9000000000001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95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32</v>
      </c>
      <c r="BM77">
        <v>26001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105</v>
      </c>
      <c r="CA77">
        <v>70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87"/>
        <v>7583.46</v>
      </c>
      <c r="CQ77">
        <f t="shared" si="88"/>
        <v>1270.9000000000001</v>
      </c>
      <c r="CR77">
        <f t="shared" si="89"/>
        <v>0</v>
      </c>
      <c r="CS77">
        <f t="shared" si="90"/>
        <v>0</v>
      </c>
      <c r="CT77">
        <f t="shared" si="91"/>
        <v>0</v>
      </c>
      <c r="CU77">
        <f t="shared" si="92"/>
        <v>0</v>
      </c>
      <c r="CV77">
        <f t="shared" si="93"/>
        <v>0</v>
      </c>
      <c r="CW77">
        <f t="shared" si="94"/>
        <v>0</v>
      </c>
      <c r="CX77">
        <f t="shared" si="95"/>
        <v>0</v>
      </c>
      <c r="CY77">
        <f t="shared" si="96"/>
        <v>0</v>
      </c>
      <c r="CZ77">
        <f t="shared" si="97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18</v>
      </c>
      <c r="DW77" t="s">
        <v>18</v>
      </c>
      <c r="DX77">
        <v>1</v>
      </c>
      <c r="EE77">
        <v>67796223</v>
      </c>
      <c r="EF77">
        <v>2</v>
      </c>
      <c r="EG77" t="s">
        <v>23</v>
      </c>
      <c r="EH77">
        <v>0</v>
      </c>
      <c r="EI77" t="s">
        <v>6</v>
      </c>
      <c r="EJ77">
        <v>1</v>
      </c>
      <c r="EK77">
        <v>26001</v>
      </c>
      <c r="EL77" t="s">
        <v>24</v>
      </c>
      <c r="EM77" t="s">
        <v>25</v>
      </c>
      <c r="EO77" t="s">
        <v>6</v>
      </c>
      <c r="EQ77">
        <v>0</v>
      </c>
      <c r="ER77">
        <v>1270.9000000000001</v>
      </c>
      <c r="ES77">
        <v>1270.9000000000001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8"/>
        <v>0</v>
      </c>
      <c r="FS77">
        <v>0</v>
      </c>
      <c r="FT77" t="s">
        <v>27</v>
      </c>
      <c r="FU77" t="s">
        <v>28</v>
      </c>
      <c r="FX77">
        <v>94.5</v>
      </c>
      <c r="FY77">
        <v>59.5</v>
      </c>
      <c r="GA77" t="s">
        <v>6</v>
      </c>
      <c r="GD77">
        <v>1</v>
      </c>
      <c r="GF77">
        <v>2101875658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9"/>
        <v>0</v>
      </c>
      <c r="GM77">
        <f t="shared" si="100"/>
        <v>7583.46</v>
      </c>
      <c r="GN77">
        <f t="shared" si="101"/>
        <v>7583.46</v>
      </c>
      <c r="GO77">
        <f t="shared" si="102"/>
        <v>0</v>
      </c>
      <c r="GP77">
        <f t="shared" si="103"/>
        <v>0</v>
      </c>
      <c r="GR77">
        <v>0</v>
      </c>
      <c r="GS77">
        <v>3</v>
      </c>
      <c r="GT77">
        <v>0</v>
      </c>
      <c r="GU77" t="s">
        <v>6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IK77">
        <v>0</v>
      </c>
    </row>
    <row r="78" spans="1:245" x14ac:dyDescent="0.25">
      <c r="A78">
        <v>17</v>
      </c>
      <c r="B78">
        <v>1</v>
      </c>
      <c r="C78">
        <f>ROW(SmtRes!A37)</f>
        <v>37</v>
      </c>
      <c r="D78">
        <f>ROW(EtalonRes!A37)</f>
        <v>37</v>
      </c>
      <c r="E78" t="s">
        <v>128</v>
      </c>
      <c r="F78" t="s">
        <v>34</v>
      </c>
      <c r="G78" t="s">
        <v>35</v>
      </c>
      <c r="H78" t="s">
        <v>36</v>
      </c>
      <c r="I78">
        <f>ROUND(39/100,6)</f>
        <v>0.39</v>
      </c>
      <c r="J78">
        <v>0</v>
      </c>
      <c r="O78">
        <f t="shared" si="72"/>
        <v>388.54</v>
      </c>
      <c r="P78">
        <f t="shared" si="73"/>
        <v>324.24</v>
      </c>
      <c r="Q78">
        <f t="shared" si="74"/>
        <v>8.01</v>
      </c>
      <c r="R78">
        <f t="shared" si="75"/>
        <v>1.42</v>
      </c>
      <c r="S78">
        <f t="shared" si="76"/>
        <v>56.29</v>
      </c>
      <c r="T78">
        <f t="shared" si="77"/>
        <v>0</v>
      </c>
      <c r="U78">
        <f t="shared" si="78"/>
        <v>6.4404599999999999</v>
      </c>
      <c r="V78">
        <f t="shared" si="79"/>
        <v>0.12187500000000001</v>
      </c>
      <c r="W78">
        <f t="shared" si="80"/>
        <v>0</v>
      </c>
      <c r="X78">
        <f t="shared" si="81"/>
        <v>54.82</v>
      </c>
      <c r="Y78">
        <f t="shared" si="82"/>
        <v>34.630000000000003</v>
      </c>
      <c r="AA78">
        <v>67796431</v>
      </c>
      <c r="AB78">
        <f t="shared" si="83"/>
        <v>996.26</v>
      </c>
      <c r="AC78">
        <f t="shared" si="84"/>
        <v>831.38</v>
      </c>
      <c r="AD78">
        <f>ROUND(((((ET78*1.25))-((EU78*1.25)))+AE78),2)</f>
        <v>20.54</v>
      </c>
      <c r="AE78">
        <f>ROUND(((EU78*1.25)),2)</f>
        <v>3.63</v>
      </c>
      <c r="AF78">
        <f>ROUND(((EV78*1.15)),2)</f>
        <v>144.34</v>
      </c>
      <c r="AG78">
        <f t="shared" si="85"/>
        <v>0</v>
      </c>
      <c r="AH78">
        <f>((EW78*1.15))</f>
        <v>16.513999999999999</v>
      </c>
      <c r="AI78">
        <f>((EX78*1.25))</f>
        <v>0.3125</v>
      </c>
      <c r="AJ78">
        <f t="shared" si="86"/>
        <v>0</v>
      </c>
      <c r="AK78">
        <v>973.32</v>
      </c>
      <c r="AL78">
        <v>831.38</v>
      </c>
      <c r="AM78">
        <v>16.43</v>
      </c>
      <c r="AN78">
        <v>2.9</v>
      </c>
      <c r="AO78">
        <v>125.51</v>
      </c>
      <c r="AP78">
        <v>0</v>
      </c>
      <c r="AQ78">
        <v>14.36</v>
      </c>
      <c r="AR78">
        <v>0.25</v>
      </c>
      <c r="AS78">
        <v>0</v>
      </c>
      <c r="AT78">
        <v>95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37</v>
      </c>
      <c r="BM78">
        <v>26001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105</v>
      </c>
      <c r="CA78">
        <v>70</v>
      </c>
      <c r="CE78">
        <v>0</v>
      </c>
      <c r="CF78">
        <v>0</v>
      </c>
      <c r="CG78">
        <v>0</v>
      </c>
      <c r="CM78">
        <v>0</v>
      </c>
      <c r="CN78" t="s">
        <v>20</v>
      </c>
      <c r="CO78">
        <v>0</v>
      </c>
      <c r="CP78">
        <f t="shared" si="87"/>
        <v>388.54</v>
      </c>
      <c r="CQ78">
        <f t="shared" si="88"/>
        <v>831.38</v>
      </c>
      <c r="CR78">
        <f t="shared" si="89"/>
        <v>20.54</v>
      </c>
      <c r="CS78">
        <f t="shared" si="90"/>
        <v>3.63</v>
      </c>
      <c r="CT78">
        <f t="shared" si="91"/>
        <v>144.34</v>
      </c>
      <c r="CU78">
        <f t="shared" si="92"/>
        <v>0</v>
      </c>
      <c r="CV78">
        <f t="shared" si="93"/>
        <v>16.513999999999999</v>
      </c>
      <c r="CW78">
        <f t="shared" si="94"/>
        <v>0.3125</v>
      </c>
      <c r="CX78">
        <f t="shared" si="95"/>
        <v>0</v>
      </c>
      <c r="CY78">
        <f t="shared" si="96"/>
        <v>54.8245</v>
      </c>
      <c r="CZ78">
        <f t="shared" si="97"/>
        <v>34.625999999999998</v>
      </c>
      <c r="DC78" t="s">
        <v>6</v>
      </c>
      <c r="DD78" t="s">
        <v>6</v>
      </c>
      <c r="DE78" t="s">
        <v>21</v>
      </c>
      <c r="DF78" t="s">
        <v>21</v>
      </c>
      <c r="DG78" t="s">
        <v>22</v>
      </c>
      <c r="DH78" t="s">
        <v>6</v>
      </c>
      <c r="DI78" t="s">
        <v>22</v>
      </c>
      <c r="DJ78" t="s">
        <v>21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36</v>
      </c>
      <c r="DW78" t="s">
        <v>36</v>
      </c>
      <c r="DX78">
        <v>100</v>
      </c>
      <c r="EE78">
        <v>67796223</v>
      </c>
      <c r="EF78">
        <v>2</v>
      </c>
      <c r="EG78" t="s">
        <v>23</v>
      </c>
      <c r="EH78">
        <v>0</v>
      </c>
      <c r="EI78" t="s">
        <v>6</v>
      </c>
      <c r="EJ78">
        <v>1</v>
      </c>
      <c r="EK78">
        <v>26001</v>
      </c>
      <c r="EL78" t="s">
        <v>24</v>
      </c>
      <c r="EM78" t="s">
        <v>25</v>
      </c>
      <c r="EO78" t="s">
        <v>26</v>
      </c>
      <c r="EQ78">
        <v>0</v>
      </c>
      <c r="ER78">
        <v>973.32</v>
      </c>
      <c r="ES78">
        <v>831.38</v>
      </c>
      <c r="ET78">
        <v>16.43</v>
      </c>
      <c r="EU78">
        <v>2.9</v>
      </c>
      <c r="EV78">
        <v>125.51</v>
      </c>
      <c r="EW78">
        <v>14.36</v>
      </c>
      <c r="EX78">
        <v>0.25</v>
      </c>
      <c r="EY78">
        <v>0</v>
      </c>
      <c r="FQ78">
        <v>0</v>
      </c>
      <c r="FR78">
        <f t="shared" si="98"/>
        <v>0</v>
      </c>
      <c r="FS78">
        <v>0</v>
      </c>
      <c r="FT78" t="s">
        <v>27</v>
      </c>
      <c r="FU78" t="s">
        <v>28</v>
      </c>
      <c r="FX78">
        <v>94.5</v>
      </c>
      <c r="FY78">
        <v>59.5</v>
      </c>
      <c r="GA78" t="s">
        <v>6</v>
      </c>
      <c r="GD78">
        <v>1</v>
      </c>
      <c r="GF78">
        <v>1590775800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99"/>
        <v>0</v>
      </c>
      <c r="GM78">
        <f t="shared" si="100"/>
        <v>477.99</v>
      </c>
      <c r="GN78">
        <f t="shared" si="101"/>
        <v>477.99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6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IK78">
        <v>0</v>
      </c>
    </row>
    <row r="79" spans="1:245" x14ac:dyDescent="0.25">
      <c r="A79">
        <v>18</v>
      </c>
      <c r="B79">
        <v>1</v>
      </c>
      <c r="C79">
        <v>37</v>
      </c>
      <c r="E79" t="s">
        <v>129</v>
      </c>
      <c r="F79" t="s">
        <v>39</v>
      </c>
      <c r="G79" t="s">
        <v>40</v>
      </c>
      <c r="H79" t="s">
        <v>41</v>
      </c>
      <c r="I79">
        <f>I78*J79</f>
        <v>44.85</v>
      </c>
      <c r="J79">
        <v>115</v>
      </c>
      <c r="O79">
        <f t="shared" si="72"/>
        <v>136.79</v>
      </c>
      <c r="P79">
        <f t="shared" si="73"/>
        <v>136.79</v>
      </c>
      <c r="Q79">
        <f t="shared" si="74"/>
        <v>0</v>
      </c>
      <c r="R79">
        <f t="shared" si="75"/>
        <v>0</v>
      </c>
      <c r="S79">
        <f t="shared" si="76"/>
        <v>0</v>
      </c>
      <c r="T79">
        <f t="shared" si="77"/>
        <v>0</v>
      </c>
      <c r="U79">
        <f t="shared" si="78"/>
        <v>0</v>
      </c>
      <c r="V79">
        <f t="shared" si="79"/>
        <v>0</v>
      </c>
      <c r="W79">
        <f t="shared" si="80"/>
        <v>0</v>
      </c>
      <c r="X79">
        <f t="shared" si="81"/>
        <v>0</v>
      </c>
      <c r="Y79">
        <f t="shared" si="82"/>
        <v>0</v>
      </c>
      <c r="AA79">
        <v>67796431</v>
      </c>
      <c r="AB79">
        <f t="shared" si="83"/>
        <v>3.05</v>
      </c>
      <c r="AC79">
        <f t="shared" si="84"/>
        <v>3.05</v>
      </c>
      <c r="AD79">
        <f>ROUND((((ET79)-(EU79))+AE79),2)</f>
        <v>0</v>
      </c>
      <c r="AE79">
        <f>ROUND((EU79),2)</f>
        <v>0</v>
      </c>
      <c r="AF79">
        <f>ROUND((EV79),2)</f>
        <v>0</v>
      </c>
      <c r="AG79">
        <f t="shared" si="85"/>
        <v>0</v>
      </c>
      <c r="AH79">
        <f>(EW79)</f>
        <v>0</v>
      </c>
      <c r="AI79">
        <f>(EX79)</f>
        <v>0</v>
      </c>
      <c r="AJ79">
        <f t="shared" si="86"/>
        <v>0</v>
      </c>
      <c r="AK79">
        <v>3.05</v>
      </c>
      <c r="AL79">
        <v>3.05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42</v>
      </c>
      <c r="BM79">
        <v>26001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105</v>
      </c>
      <c r="CA79">
        <v>70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87"/>
        <v>136.79</v>
      </c>
      <c r="CQ79">
        <f t="shared" si="88"/>
        <v>3.05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3"/>
        <v>0</v>
      </c>
      <c r="CW79">
        <f t="shared" si="94"/>
        <v>0</v>
      </c>
      <c r="CX79">
        <f t="shared" si="95"/>
        <v>0</v>
      </c>
      <c r="CY79">
        <f t="shared" si="96"/>
        <v>0</v>
      </c>
      <c r="CZ79">
        <f t="shared" si="97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1005</v>
      </c>
      <c r="DV79" t="s">
        <v>41</v>
      </c>
      <c r="DW79" t="s">
        <v>41</v>
      </c>
      <c r="DX79">
        <v>1</v>
      </c>
      <c r="EE79">
        <v>67796223</v>
      </c>
      <c r="EF79">
        <v>2</v>
      </c>
      <c r="EG79" t="s">
        <v>23</v>
      </c>
      <c r="EH79">
        <v>0</v>
      </c>
      <c r="EI79" t="s">
        <v>6</v>
      </c>
      <c r="EJ79">
        <v>1</v>
      </c>
      <c r="EK79">
        <v>26001</v>
      </c>
      <c r="EL79" t="s">
        <v>24</v>
      </c>
      <c r="EM79" t="s">
        <v>25</v>
      </c>
      <c r="EO79" t="s">
        <v>6</v>
      </c>
      <c r="EQ79">
        <v>0</v>
      </c>
      <c r="ER79">
        <v>3.05</v>
      </c>
      <c r="ES79">
        <v>3.05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8"/>
        <v>0</v>
      </c>
      <c r="FS79">
        <v>0</v>
      </c>
      <c r="FT79" t="s">
        <v>27</v>
      </c>
      <c r="FU79" t="s">
        <v>28</v>
      </c>
      <c r="FX79">
        <v>94.5</v>
      </c>
      <c r="FY79">
        <v>59.5</v>
      </c>
      <c r="GA79" t="s">
        <v>6</v>
      </c>
      <c r="GD79">
        <v>1</v>
      </c>
      <c r="GF79">
        <v>-1960904849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99"/>
        <v>0</v>
      </c>
      <c r="GM79">
        <f t="shared" si="100"/>
        <v>136.79</v>
      </c>
      <c r="GN79">
        <f t="shared" si="101"/>
        <v>136.79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6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IK79">
        <v>0</v>
      </c>
    </row>
    <row r="80" spans="1:245" x14ac:dyDescent="0.25">
      <c r="A80">
        <v>17</v>
      </c>
      <c r="B80">
        <v>1</v>
      </c>
      <c r="C80">
        <f>ROW(SmtRes!A43)</f>
        <v>43</v>
      </c>
      <c r="D80">
        <f>ROW(EtalonRes!A43)</f>
        <v>43</v>
      </c>
      <c r="E80" t="s">
        <v>130</v>
      </c>
      <c r="F80" t="s">
        <v>44</v>
      </c>
      <c r="G80" t="s">
        <v>45</v>
      </c>
      <c r="H80" t="s">
        <v>46</v>
      </c>
      <c r="I80">
        <f>ROUND((1.91*39)/1000,3)</f>
        <v>7.3999999999999996E-2</v>
      </c>
      <c r="J80">
        <v>0</v>
      </c>
      <c r="O80">
        <f t="shared" si="72"/>
        <v>33.659999999999997</v>
      </c>
      <c r="P80">
        <f t="shared" si="73"/>
        <v>21.13</v>
      </c>
      <c r="Q80">
        <f t="shared" si="74"/>
        <v>3</v>
      </c>
      <c r="R80">
        <f t="shared" si="75"/>
        <v>0.44</v>
      </c>
      <c r="S80">
        <f t="shared" si="76"/>
        <v>9.5299999999999994</v>
      </c>
      <c r="T80">
        <f t="shared" si="77"/>
        <v>0</v>
      </c>
      <c r="U80">
        <f t="shared" si="78"/>
        <v>1.075664</v>
      </c>
      <c r="V80">
        <f t="shared" si="79"/>
        <v>3.5149999999999994E-2</v>
      </c>
      <c r="W80">
        <f t="shared" si="80"/>
        <v>0</v>
      </c>
      <c r="X80">
        <f t="shared" si="81"/>
        <v>9.8699999999999992</v>
      </c>
      <c r="Y80">
        <f t="shared" si="82"/>
        <v>5.48</v>
      </c>
      <c r="AA80">
        <v>67796431</v>
      </c>
      <c r="AB80">
        <f t="shared" si="83"/>
        <v>454.87</v>
      </c>
      <c r="AC80">
        <f t="shared" si="84"/>
        <v>285.60000000000002</v>
      </c>
      <c r="AD80">
        <f>ROUND(((((ET80*1.25))-((EU80*1.25)))+AE80),2)</f>
        <v>40.479999999999997</v>
      </c>
      <c r="AE80">
        <f>ROUND(((EU80*1.25)),2)</f>
        <v>5.89</v>
      </c>
      <c r="AF80">
        <f>ROUND(((EV80*1.15)),2)</f>
        <v>128.79</v>
      </c>
      <c r="AG80">
        <f t="shared" si="85"/>
        <v>0</v>
      </c>
      <c r="AH80">
        <f>((EW80*1.15))</f>
        <v>14.536</v>
      </c>
      <c r="AI80">
        <f>((EX80*1.25))</f>
        <v>0.47499999999999998</v>
      </c>
      <c r="AJ80">
        <f t="shared" si="86"/>
        <v>0</v>
      </c>
      <c r="AK80">
        <v>429.97</v>
      </c>
      <c r="AL80">
        <v>285.60000000000002</v>
      </c>
      <c r="AM80">
        <v>32.380000000000003</v>
      </c>
      <c r="AN80">
        <v>4.71</v>
      </c>
      <c r="AO80">
        <v>111.99</v>
      </c>
      <c r="AP80">
        <v>0</v>
      </c>
      <c r="AQ80">
        <v>12.64</v>
      </c>
      <c r="AR80">
        <v>0.38</v>
      </c>
      <c r="AS80">
        <v>0</v>
      </c>
      <c r="AT80">
        <v>99</v>
      </c>
      <c r="AU80">
        <v>55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47</v>
      </c>
      <c r="BM80">
        <v>6001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110</v>
      </c>
      <c r="CA80">
        <v>65</v>
      </c>
      <c r="CE80">
        <v>0</v>
      </c>
      <c r="CF80">
        <v>0</v>
      </c>
      <c r="CG80">
        <v>0</v>
      </c>
      <c r="CM80">
        <v>0</v>
      </c>
      <c r="CN80" t="s">
        <v>20</v>
      </c>
      <c r="CO80">
        <v>0</v>
      </c>
      <c r="CP80">
        <f t="shared" si="87"/>
        <v>33.659999999999997</v>
      </c>
      <c r="CQ80">
        <f t="shared" si="88"/>
        <v>285.60000000000002</v>
      </c>
      <c r="CR80">
        <f t="shared" si="89"/>
        <v>40.479999999999997</v>
      </c>
      <c r="CS80">
        <f t="shared" si="90"/>
        <v>5.89</v>
      </c>
      <c r="CT80">
        <f t="shared" si="91"/>
        <v>128.79</v>
      </c>
      <c r="CU80">
        <f t="shared" si="92"/>
        <v>0</v>
      </c>
      <c r="CV80">
        <f t="shared" si="93"/>
        <v>14.536</v>
      </c>
      <c r="CW80">
        <f t="shared" si="94"/>
        <v>0.47499999999999998</v>
      </c>
      <c r="CX80">
        <f t="shared" si="95"/>
        <v>0</v>
      </c>
      <c r="CY80">
        <f t="shared" si="96"/>
        <v>9.8702999999999985</v>
      </c>
      <c r="CZ80">
        <f t="shared" si="97"/>
        <v>5.4834999999999994</v>
      </c>
      <c r="DC80" t="s">
        <v>6</v>
      </c>
      <c r="DD80" t="s">
        <v>6</v>
      </c>
      <c r="DE80" t="s">
        <v>21</v>
      </c>
      <c r="DF80" t="s">
        <v>21</v>
      </c>
      <c r="DG80" t="s">
        <v>22</v>
      </c>
      <c r="DH80" t="s">
        <v>6</v>
      </c>
      <c r="DI80" t="s">
        <v>22</v>
      </c>
      <c r="DJ80" t="s">
        <v>21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46</v>
      </c>
      <c r="DW80" t="s">
        <v>46</v>
      </c>
      <c r="DX80">
        <v>1000</v>
      </c>
      <c r="EE80">
        <v>67796174</v>
      </c>
      <c r="EF80">
        <v>2</v>
      </c>
      <c r="EG80" t="s">
        <v>23</v>
      </c>
      <c r="EH80">
        <v>0</v>
      </c>
      <c r="EI80" t="s">
        <v>6</v>
      </c>
      <c r="EJ80">
        <v>1</v>
      </c>
      <c r="EK80">
        <v>6001</v>
      </c>
      <c r="EL80" t="s">
        <v>48</v>
      </c>
      <c r="EM80" t="s">
        <v>49</v>
      </c>
      <c r="EO80" t="s">
        <v>26</v>
      </c>
      <c r="EQ80">
        <v>0</v>
      </c>
      <c r="ER80">
        <v>429.97</v>
      </c>
      <c r="ES80">
        <v>285.60000000000002</v>
      </c>
      <c r="ET80">
        <v>32.380000000000003</v>
      </c>
      <c r="EU80">
        <v>4.71</v>
      </c>
      <c r="EV80">
        <v>111.99</v>
      </c>
      <c r="EW80">
        <v>12.64</v>
      </c>
      <c r="EX80">
        <v>0.38</v>
      </c>
      <c r="EY80">
        <v>0</v>
      </c>
      <c r="FQ80">
        <v>0</v>
      </c>
      <c r="FR80">
        <f t="shared" si="98"/>
        <v>0</v>
      </c>
      <c r="FS80">
        <v>0</v>
      </c>
      <c r="FT80" t="s">
        <v>27</v>
      </c>
      <c r="FU80" t="s">
        <v>28</v>
      </c>
      <c r="FX80">
        <v>99</v>
      </c>
      <c r="FY80">
        <v>55.25</v>
      </c>
      <c r="GA80" t="s">
        <v>6</v>
      </c>
      <c r="GD80">
        <v>1</v>
      </c>
      <c r="GF80">
        <v>-2016543000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99"/>
        <v>0</v>
      </c>
      <c r="GM80">
        <f t="shared" si="100"/>
        <v>49.01</v>
      </c>
      <c r="GN80">
        <f t="shared" si="101"/>
        <v>49.01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6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IK80">
        <v>0</v>
      </c>
    </row>
    <row r="81" spans="1:245" x14ac:dyDescent="0.25">
      <c r="A81">
        <v>18</v>
      </c>
      <c r="B81">
        <v>1</v>
      </c>
      <c r="C81">
        <v>42</v>
      </c>
      <c r="E81" t="s">
        <v>131</v>
      </c>
      <c r="F81" t="s">
        <v>51</v>
      </c>
      <c r="G81" t="s">
        <v>52</v>
      </c>
      <c r="H81" t="s">
        <v>41</v>
      </c>
      <c r="I81">
        <f>I80*J81</f>
        <v>39</v>
      </c>
      <c r="J81">
        <v>527.02702702702709</v>
      </c>
      <c r="O81">
        <f t="shared" si="72"/>
        <v>548.34</v>
      </c>
      <c r="P81">
        <f t="shared" si="73"/>
        <v>548.34</v>
      </c>
      <c r="Q81">
        <f t="shared" si="74"/>
        <v>0</v>
      </c>
      <c r="R81">
        <f t="shared" si="75"/>
        <v>0</v>
      </c>
      <c r="S81">
        <f t="shared" si="76"/>
        <v>0</v>
      </c>
      <c r="T81">
        <f t="shared" si="77"/>
        <v>0</v>
      </c>
      <c r="U81">
        <f t="shared" si="78"/>
        <v>0</v>
      </c>
      <c r="V81">
        <f t="shared" si="79"/>
        <v>0</v>
      </c>
      <c r="W81">
        <f t="shared" si="80"/>
        <v>0</v>
      </c>
      <c r="X81">
        <f t="shared" si="81"/>
        <v>0</v>
      </c>
      <c r="Y81">
        <f t="shared" si="82"/>
        <v>0</v>
      </c>
      <c r="AA81">
        <v>67796431</v>
      </c>
      <c r="AB81">
        <f t="shared" si="83"/>
        <v>14.06</v>
      </c>
      <c r="AC81">
        <f t="shared" si="84"/>
        <v>14.06</v>
      </c>
      <c r="AD81">
        <f>ROUND((((ET81)-(EU81))+AE81),2)</f>
        <v>0</v>
      </c>
      <c r="AE81">
        <f>ROUND((EU81),2)</f>
        <v>0</v>
      </c>
      <c r="AF81">
        <f>ROUND((EV81),2)</f>
        <v>0</v>
      </c>
      <c r="AG81">
        <f t="shared" si="85"/>
        <v>0</v>
      </c>
      <c r="AH81">
        <f>(EW81)</f>
        <v>0</v>
      </c>
      <c r="AI81">
        <f>(EX81)</f>
        <v>0</v>
      </c>
      <c r="AJ81">
        <f t="shared" si="86"/>
        <v>0</v>
      </c>
      <c r="AK81">
        <v>14.06</v>
      </c>
      <c r="AL81">
        <v>14.06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99</v>
      </c>
      <c r="AU81">
        <v>55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53</v>
      </c>
      <c r="BM81">
        <v>6001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110</v>
      </c>
      <c r="CA81">
        <v>65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87"/>
        <v>548.34</v>
      </c>
      <c r="CQ81">
        <f t="shared" si="88"/>
        <v>14.06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3"/>
        <v>0</v>
      </c>
      <c r="CW81">
        <f t="shared" si="94"/>
        <v>0</v>
      </c>
      <c r="CX81">
        <f t="shared" si="95"/>
        <v>0</v>
      </c>
      <c r="CY81">
        <f t="shared" si="96"/>
        <v>0</v>
      </c>
      <c r="CZ81">
        <f t="shared" si="97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41</v>
      </c>
      <c r="DW81" t="s">
        <v>41</v>
      </c>
      <c r="DX81">
        <v>1</v>
      </c>
      <c r="EE81">
        <v>67796174</v>
      </c>
      <c r="EF81">
        <v>2</v>
      </c>
      <c r="EG81" t="s">
        <v>23</v>
      </c>
      <c r="EH81">
        <v>0</v>
      </c>
      <c r="EI81" t="s">
        <v>6</v>
      </c>
      <c r="EJ81">
        <v>1</v>
      </c>
      <c r="EK81">
        <v>6001</v>
      </c>
      <c r="EL81" t="s">
        <v>48</v>
      </c>
      <c r="EM81" t="s">
        <v>49</v>
      </c>
      <c r="EO81" t="s">
        <v>6</v>
      </c>
      <c r="EQ81">
        <v>0</v>
      </c>
      <c r="ER81">
        <v>14.06</v>
      </c>
      <c r="ES81">
        <v>14.06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8"/>
        <v>0</v>
      </c>
      <c r="FS81">
        <v>0</v>
      </c>
      <c r="FT81" t="s">
        <v>27</v>
      </c>
      <c r="FU81" t="s">
        <v>28</v>
      </c>
      <c r="FX81">
        <v>99</v>
      </c>
      <c r="FY81">
        <v>55.25</v>
      </c>
      <c r="GA81" t="s">
        <v>6</v>
      </c>
      <c r="GD81">
        <v>1</v>
      </c>
      <c r="GF81">
        <v>1188724260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9"/>
        <v>0</v>
      </c>
      <c r="GM81">
        <f t="shared" si="100"/>
        <v>548.34</v>
      </c>
      <c r="GN81">
        <f t="shared" si="101"/>
        <v>548.34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6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IK81">
        <v>0</v>
      </c>
    </row>
    <row r="82" spans="1:245" x14ac:dyDescent="0.25">
      <c r="A82">
        <v>17</v>
      </c>
      <c r="B82">
        <v>1</v>
      </c>
      <c r="C82">
        <f>ROW(SmtRes!A49)</f>
        <v>49</v>
      </c>
      <c r="D82">
        <f>ROW(EtalonRes!A49)</f>
        <v>49</v>
      </c>
      <c r="E82" t="s">
        <v>132</v>
      </c>
      <c r="F82" t="s">
        <v>55</v>
      </c>
      <c r="G82" t="s">
        <v>56</v>
      </c>
      <c r="H82" t="s">
        <v>36</v>
      </c>
      <c r="I82">
        <f>ROUND(39/100,6)</f>
        <v>0.39</v>
      </c>
      <c r="J82">
        <v>0</v>
      </c>
      <c r="O82">
        <f t="shared" si="72"/>
        <v>165.6</v>
      </c>
      <c r="P82">
        <f t="shared" si="73"/>
        <v>3.33</v>
      </c>
      <c r="Q82">
        <f t="shared" si="74"/>
        <v>21.57</v>
      </c>
      <c r="R82">
        <f t="shared" si="75"/>
        <v>8.36</v>
      </c>
      <c r="S82">
        <f t="shared" si="76"/>
        <v>140.69999999999999</v>
      </c>
      <c r="T82">
        <f t="shared" si="77"/>
        <v>0</v>
      </c>
      <c r="U82">
        <f t="shared" si="78"/>
        <v>17.720234999999999</v>
      </c>
      <c r="V82">
        <f t="shared" si="79"/>
        <v>0.61912500000000004</v>
      </c>
      <c r="W82">
        <f t="shared" si="80"/>
        <v>0</v>
      </c>
      <c r="X82">
        <f t="shared" si="81"/>
        <v>172.91</v>
      </c>
      <c r="Y82">
        <f t="shared" si="82"/>
        <v>95.4</v>
      </c>
      <c r="AA82">
        <v>67796431</v>
      </c>
      <c r="AB82">
        <f t="shared" si="83"/>
        <v>424.61</v>
      </c>
      <c r="AC82">
        <f t="shared" si="84"/>
        <v>8.5399999999999991</v>
      </c>
      <c r="AD82">
        <f>ROUND(((((ET82*1.25))-((EU82*1.25)))+AE82),2)</f>
        <v>55.3</v>
      </c>
      <c r="AE82">
        <f>ROUND(((EU82*1.25)),2)</f>
        <v>21.44</v>
      </c>
      <c r="AF82">
        <f>ROUND(((EV82*1.15)),2)</f>
        <v>360.77</v>
      </c>
      <c r="AG82">
        <f t="shared" si="85"/>
        <v>0</v>
      </c>
      <c r="AH82">
        <f>((EW82*1.15))</f>
        <v>45.436499999999995</v>
      </c>
      <c r="AI82">
        <f>((EX82*1.25))</f>
        <v>1.5874999999999999</v>
      </c>
      <c r="AJ82">
        <f t="shared" si="86"/>
        <v>0</v>
      </c>
      <c r="AK82">
        <v>366.49</v>
      </c>
      <c r="AL82">
        <v>8.5399999999999991</v>
      </c>
      <c r="AM82">
        <v>44.24</v>
      </c>
      <c r="AN82">
        <v>17.149999999999999</v>
      </c>
      <c r="AO82">
        <v>313.70999999999998</v>
      </c>
      <c r="AP82">
        <v>0</v>
      </c>
      <c r="AQ82">
        <v>39.51</v>
      </c>
      <c r="AR82">
        <v>1.27</v>
      </c>
      <c r="AS82">
        <v>0</v>
      </c>
      <c r="AT82">
        <v>116</v>
      </c>
      <c r="AU82">
        <v>64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57</v>
      </c>
      <c r="BM82">
        <v>11001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129</v>
      </c>
      <c r="CA82">
        <v>75</v>
      </c>
      <c r="CE82">
        <v>0</v>
      </c>
      <c r="CF82">
        <v>0</v>
      </c>
      <c r="CG82">
        <v>0</v>
      </c>
      <c r="CM82">
        <v>0</v>
      </c>
      <c r="CN82" t="s">
        <v>20</v>
      </c>
      <c r="CO82">
        <v>0</v>
      </c>
      <c r="CP82">
        <f t="shared" si="87"/>
        <v>165.6</v>
      </c>
      <c r="CQ82">
        <f t="shared" si="88"/>
        <v>8.5399999999999991</v>
      </c>
      <c r="CR82">
        <f t="shared" si="89"/>
        <v>55.3</v>
      </c>
      <c r="CS82">
        <f t="shared" si="90"/>
        <v>21.44</v>
      </c>
      <c r="CT82">
        <f t="shared" si="91"/>
        <v>360.77</v>
      </c>
      <c r="CU82">
        <f t="shared" si="92"/>
        <v>0</v>
      </c>
      <c r="CV82">
        <f t="shared" si="93"/>
        <v>45.436499999999995</v>
      </c>
      <c r="CW82">
        <f t="shared" si="94"/>
        <v>1.5874999999999999</v>
      </c>
      <c r="CX82">
        <f t="shared" si="95"/>
        <v>0</v>
      </c>
      <c r="CY82">
        <f t="shared" si="96"/>
        <v>172.90959999999998</v>
      </c>
      <c r="CZ82">
        <f t="shared" si="97"/>
        <v>95.398399999999995</v>
      </c>
      <c r="DC82" t="s">
        <v>6</v>
      </c>
      <c r="DD82" t="s">
        <v>6</v>
      </c>
      <c r="DE82" t="s">
        <v>21</v>
      </c>
      <c r="DF82" t="s">
        <v>21</v>
      </c>
      <c r="DG82" t="s">
        <v>22</v>
      </c>
      <c r="DH82" t="s">
        <v>6</v>
      </c>
      <c r="DI82" t="s">
        <v>22</v>
      </c>
      <c r="DJ82" t="s">
        <v>21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36</v>
      </c>
      <c r="DW82" t="s">
        <v>36</v>
      </c>
      <c r="DX82">
        <v>100</v>
      </c>
      <c r="EE82">
        <v>67796189</v>
      </c>
      <c r="EF82">
        <v>2</v>
      </c>
      <c r="EG82" t="s">
        <v>23</v>
      </c>
      <c r="EH82">
        <v>0</v>
      </c>
      <c r="EI82" t="s">
        <v>6</v>
      </c>
      <c r="EJ82">
        <v>1</v>
      </c>
      <c r="EK82">
        <v>11001</v>
      </c>
      <c r="EL82" t="s">
        <v>58</v>
      </c>
      <c r="EM82" t="s">
        <v>59</v>
      </c>
      <c r="EO82" t="s">
        <v>26</v>
      </c>
      <c r="EQ82">
        <v>131072</v>
      </c>
      <c r="ER82">
        <v>366.49</v>
      </c>
      <c r="ES82">
        <v>8.5399999999999991</v>
      </c>
      <c r="ET82">
        <v>44.24</v>
      </c>
      <c r="EU82">
        <v>17.149999999999999</v>
      </c>
      <c r="EV82">
        <v>313.70999999999998</v>
      </c>
      <c r="EW82">
        <v>39.51</v>
      </c>
      <c r="EX82">
        <v>1.27</v>
      </c>
      <c r="EY82">
        <v>0</v>
      </c>
      <c r="FQ82">
        <v>0</v>
      </c>
      <c r="FR82">
        <f t="shared" si="98"/>
        <v>0</v>
      </c>
      <c r="FS82">
        <v>0</v>
      </c>
      <c r="FT82" t="s">
        <v>27</v>
      </c>
      <c r="FU82" t="s">
        <v>28</v>
      </c>
      <c r="FX82">
        <v>116.1</v>
      </c>
      <c r="FY82">
        <v>63.75</v>
      </c>
      <c r="GA82" t="s">
        <v>6</v>
      </c>
      <c r="GD82">
        <v>1</v>
      </c>
      <c r="GF82">
        <v>192743499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99"/>
        <v>0</v>
      </c>
      <c r="GM82">
        <f t="shared" si="100"/>
        <v>433.91</v>
      </c>
      <c r="GN82">
        <f t="shared" si="101"/>
        <v>433.91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6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IK82">
        <v>0</v>
      </c>
    </row>
    <row r="83" spans="1:245" x14ac:dyDescent="0.25">
      <c r="A83">
        <v>18</v>
      </c>
      <c r="B83">
        <v>1</v>
      </c>
      <c r="C83">
        <v>49</v>
      </c>
      <c r="E83" t="s">
        <v>133</v>
      </c>
      <c r="F83" t="s">
        <v>61</v>
      </c>
      <c r="G83" t="s">
        <v>62</v>
      </c>
      <c r="H83" t="s">
        <v>18</v>
      </c>
      <c r="I83">
        <f>I82*J83</f>
        <v>0.79560000000000008</v>
      </c>
      <c r="J83">
        <v>2.04</v>
      </c>
      <c r="O83">
        <f t="shared" si="72"/>
        <v>413.55</v>
      </c>
      <c r="P83">
        <f t="shared" si="73"/>
        <v>413.55</v>
      </c>
      <c r="Q83">
        <f t="shared" si="74"/>
        <v>0</v>
      </c>
      <c r="R83">
        <f t="shared" si="75"/>
        <v>0</v>
      </c>
      <c r="S83">
        <f t="shared" si="76"/>
        <v>0</v>
      </c>
      <c r="T83">
        <f t="shared" si="77"/>
        <v>0</v>
      </c>
      <c r="U83">
        <f t="shared" si="78"/>
        <v>0</v>
      </c>
      <c r="V83">
        <f t="shared" si="79"/>
        <v>0</v>
      </c>
      <c r="W83">
        <f t="shared" si="80"/>
        <v>0</v>
      </c>
      <c r="X83">
        <f t="shared" si="81"/>
        <v>0</v>
      </c>
      <c r="Y83">
        <f t="shared" si="82"/>
        <v>0</v>
      </c>
      <c r="AA83">
        <v>67796431</v>
      </c>
      <c r="AB83">
        <f t="shared" si="83"/>
        <v>519.79999999999995</v>
      </c>
      <c r="AC83">
        <f t="shared" si="84"/>
        <v>519.79999999999995</v>
      </c>
      <c r="AD83">
        <f>ROUND((((ET83)-(EU83))+AE83),2)</f>
        <v>0</v>
      </c>
      <c r="AE83">
        <f>ROUND((EU83),2)</f>
        <v>0</v>
      </c>
      <c r="AF83">
        <f>ROUND((EV83),2)</f>
        <v>0</v>
      </c>
      <c r="AG83">
        <f t="shared" si="85"/>
        <v>0</v>
      </c>
      <c r="AH83">
        <f>(EW83)</f>
        <v>0</v>
      </c>
      <c r="AI83">
        <f>(EX83)</f>
        <v>0</v>
      </c>
      <c r="AJ83">
        <f t="shared" si="86"/>
        <v>0</v>
      </c>
      <c r="AK83">
        <v>519.79999999999995</v>
      </c>
      <c r="AL83">
        <v>519.79999999999995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116</v>
      </c>
      <c r="AU83">
        <v>64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63</v>
      </c>
      <c r="BM83">
        <v>11001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129</v>
      </c>
      <c r="CA83">
        <v>75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87"/>
        <v>413.55</v>
      </c>
      <c r="CQ83">
        <f t="shared" si="88"/>
        <v>519.79999999999995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3"/>
        <v>0</v>
      </c>
      <c r="CW83">
        <f t="shared" si="94"/>
        <v>0</v>
      </c>
      <c r="CX83">
        <f t="shared" si="95"/>
        <v>0</v>
      </c>
      <c r="CY83">
        <f t="shared" si="96"/>
        <v>0</v>
      </c>
      <c r="CZ83">
        <f t="shared" si="97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18</v>
      </c>
      <c r="DW83" t="s">
        <v>18</v>
      </c>
      <c r="DX83">
        <v>1</v>
      </c>
      <c r="EE83">
        <v>67796189</v>
      </c>
      <c r="EF83">
        <v>2</v>
      </c>
      <c r="EG83" t="s">
        <v>23</v>
      </c>
      <c r="EH83">
        <v>0</v>
      </c>
      <c r="EI83" t="s">
        <v>6</v>
      </c>
      <c r="EJ83">
        <v>1</v>
      </c>
      <c r="EK83">
        <v>11001</v>
      </c>
      <c r="EL83" t="s">
        <v>58</v>
      </c>
      <c r="EM83" t="s">
        <v>59</v>
      </c>
      <c r="EO83" t="s">
        <v>6</v>
      </c>
      <c r="EQ83">
        <v>0</v>
      </c>
      <c r="ER83">
        <v>519.79999999999995</v>
      </c>
      <c r="ES83">
        <v>519.79999999999995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8"/>
        <v>0</v>
      </c>
      <c r="FS83">
        <v>0</v>
      </c>
      <c r="FT83" t="s">
        <v>27</v>
      </c>
      <c r="FU83" t="s">
        <v>28</v>
      </c>
      <c r="FX83">
        <v>116.1</v>
      </c>
      <c r="FY83">
        <v>63.75</v>
      </c>
      <c r="GA83" t="s">
        <v>6</v>
      </c>
      <c r="GD83">
        <v>1</v>
      </c>
      <c r="GF83">
        <v>519185539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9"/>
        <v>0</v>
      </c>
      <c r="GM83">
        <f t="shared" si="100"/>
        <v>413.55</v>
      </c>
      <c r="GN83">
        <f t="shared" si="101"/>
        <v>413.55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6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IK83">
        <v>0</v>
      </c>
    </row>
    <row r="84" spans="1:245" x14ac:dyDescent="0.25">
      <c r="A84">
        <v>17</v>
      </c>
      <c r="B84">
        <v>1</v>
      </c>
      <c r="C84">
        <f>ROW(SmtRes!A54)</f>
        <v>54</v>
      </c>
      <c r="D84">
        <f>ROW(EtalonRes!A54)</f>
        <v>54</v>
      </c>
      <c r="E84" t="s">
        <v>134</v>
      </c>
      <c r="F84" t="s">
        <v>65</v>
      </c>
      <c r="G84" t="s">
        <v>135</v>
      </c>
      <c r="H84" t="s">
        <v>36</v>
      </c>
      <c r="I84">
        <f>ROUND(39/100,6)</f>
        <v>0.39</v>
      </c>
      <c r="J84">
        <v>0</v>
      </c>
      <c r="O84">
        <f t="shared" si="72"/>
        <v>11.09</v>
      </c>
      <c r="P84">
        <f t="shared" si="73"/>
        <v>0</v>
      </c>
      <c r="Q84">
        <f t="shared" si="74"/>
        <v>7.53</v>
      </c>
      <c r="R84">
        <f t="shared" si="75"/>
        <v>2.77</v>
      </c>
      <c r="S84">
        <f t="shared" si="76"/>
        <v>3.56</v>
      </c>
      <c r="T84">
        <f t="shared" si="77"/>
        <v>0</v>
      </c>
      <c r="U84">
        <f t="shared" si="78"/>
        <v>0.44849999999999995</v>
      </c>
      <c r="V84">
        <f t="shared" si="79"/>
        <v>0.20475000000000002</v>
      </c>
      <c r="W84">
        <f t="shared" si="80"/>
        <v>0</v>
      </c>
      <c r="X84">
        <f t="shared" si="81"/>
        <v>7.34</v>
      </c>
      <c r="Y84">
        <f t="shared" si="82"/>
        <v>4.05</v>
      </c>
      <c r="AA84">
        <v>67796431</v>
      </c>
      <c r="AB84">
        <f t="shared" si="83"/>
        <v>28.43</v>
      </c>
      <c r="AC84">
        <f t="shared" si="84"/>
        <v>0</v>
      </c>
      <c r="AD84">
        <f>ROUND((((((ET84*1.25)*2))-(((EU84*1.25)*2)))+AE84),2)</f>
        <v>19.3</v>
      </c>
      <c r="AE84">
        <f>ROUND((((EU84*1.25)*2)),2)</f>
        <v>7.1</v>
      </c>
      <c r="AF84">
        <f>ROUND((((EV84*1.15)*2)),2)</f>
        <v>9.1300000000000008</v>
      </c>
      <c r="AG84">
        <f t="shared" si="85"/>
        <v>0</v>
      </c>
      <c r="AH84">
        <f>(((EW84*1.15)*2))</f>
        <v>1.1499999999999999</v>
      </c>
      <c r="AI84">
        <f>(((EX84*1.25)*2))</f>
        <v>0.52500000000000002</v>
      </c>
      <c r="AJ84">
        <f t="shared" si="86"/>
        <v>0</v>
      </c>
      <c r="AK84">
        <v>11.69</v>
      </c>
      <c r="AL84">
        <v>0</v>
      </c>
      <c r="AM84">
        <v>7.72</v>
      </c>
      <c r="AN84">
        <v>2.84</v>
      </c>
      <c r="AO84">
        <v>3.97</v>
      </c>
      <c r="AP84">
        <v>0</v>
      </c>
      <c r="AQ84">
        <v>0.5</v>
      </c>
      <c r="AR84">
        <v>0.21</v>
      </c>
      <c r="AS84">
        <v>0</v>
      </c>
      <c r="AT84">
        <v>116</v>
      </c>
      <c r="AU84">
        <v>64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67</v>
      </c>
      <c r="BM84">
        <v>11001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129</v>
      </c>
      <c r="CA84">
        <v>75</v>
      </c>
      <c r="CE84">
        <v>0</v>
      </c>
      <c r="CF84">
        <v>0</v>
      </c>
      <c r="CG84">
        <v>0</v>
      </c>
      <c r="CM84">
        <v>0</v>
      </c>
      <c r="CN84" t="s">
        <v>20</v>
      </c>
      <c r="CO84">
        <v>0</v>
      </c>
      <c r="CP84">
        <f t="shared" si="87"/>
        <v>11.09</v>
      </c>
      <c r="CQ84">
        <f t="shared" si="88"/>
        <v>0</v>
      </c>
      <c r="CR84">
        <f t="shared" si="89"/>
        <v>19.3</v>
      </c>
      <c r="CS84">
        <f t="shared" si="90"/>
        <v>7.1</v>
      </c>
      <c r="CT84">
        <f t="shared" si="91"/>
        <v>9.1300000000000008</v>
      </c>
      <c r="CU84">
        <f t="shared" si="92"/>
        <v>0</v>
      </c>
      <c r="CV84">
        <f t="shared" si="93"/>
        <v>1.1499999999999999</v>
      </c>
      <c r="CW84">
        <f t="shared" si="94"/>
        <v>0.52500000000000002</v>
      </c>
      <c r="CX84">
        <f t="shared" si="95"/>
        <v>0</v>
      </c>
      <c r="CY84">
        <f t="shared" si="96"/>
        <v>7.3427999999999995</v>
      </c>
      <c r="CZ84">
        <f t="shared" si="97"/>
        <v>4.0511999999999997</v>
      </c>
      <c r="DC84" t="s">
        <v>6</v>
      </c>
      <c r="DD84" t="s">
        <v>6</v>
      </c>
      <c r="DE84" t="s">
        <v>68</v>
      </c>
      <c r="DF84" t="s">
        <v>68</v>
      </c>
      <c r="DG84" t="s">
        <v>69</v>
      </c>
      <c r="DH84" t="s">
        <v>6</v>
      </c>
      <c r="DI84" t="s">
        <v>69</v>
      </c>
      <c r="DJ84" t="s">
        <v>68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1005</v>
      </c>
      <c r="DV84" t="s">
        <v>36</v>
      </c>
      <c r="DW84" t="s">
        <v>36</v>
      </c>
      <c r="DX84">
        <v>100</v>
      </c>
      <c r="EE84">
        <v>67796189</v>
      </c>
      <c r="EF84">
        <v>2</v>
      </c>
      <c r="EG84" t="s">
        <v>23</v>
      </c>
      <c r="EH84">
        <v>0</v>
      </c>
      <c r="EI84" t="s">
        <v>6</v>
      </c>
      <c r="EJ84">
        <v>1</v>
      </c>
      <c r="EK84">
        <v>11001</v>
      </c>
      <c r="EL84" t="s">
        <v>58</v>
      </c>
      <c r="EM84" t="s">
        <v>59</v>
      </c>
      <c r="EO84" t="s">
        <v>26</v>
      </c>
      <c r="EQ84">
        <v>131072</v>
      </c>
      <c r="ER84">
        <v>11.69</v>
      </c>
      <c r="ES84">
        <v>0</v>
      </c>
      <c r="ET84">
        <v>7.72</v>
      </c>
      <c r="EU84">
        <v>2.84</v>
      </c>
      <c r="EV84">
        <v>3.97</v>
      </c>
      <c r="EW84">
        <v>0.5</v>
      </c>
      <c r="EX84">
        <v>0.21</v>
      </c>
      <c r="EY84">
        <v>0</v>
      </c>
      <c r="FQ84">
        <v>0</v>
      </c>
      <c r="FR84">
        <f t="shared" si="98"/>
        <v>0</v>
      </c>
      <c r="FS84">
        <v>0</v>
      </c>
      <c r="FT84" t="s">
        <v>27</v>
      </c>
      <c r="FU84" t="s">
        <v>28</v>
      </c>
      <c r="FX84">
        <v>116.1</v>
      </c>
      <c r="FY84">
        <v>63.75</v>
      </c>
      <c r="GA84" t="s">
        <v>6</v>
      </c>
      <c r="GD84">
        <v>1</v>
      </c>
      <c r="GF84">
        <v>-177216406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99"/>
        <v>0</v>
      </c>
      <c r="GM84">
        <f t="shared" si="100"/>
        <v>22.48</v>
      </c>
      <c r="GN84">
        <f t="shared" si="101"/>
        <v>22.48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6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IK84">
        <v>0</v>
      </c>
    </row>
    <row r="85" spans="1:245" x14ac:dyDescent="0.25">
      <c r="A85">
        <v>18</v>
      </c>
      <c r="B85">
        <v>1</v>
      </c>
      <c r="C85">
        <v>54</v>
      </c>
      <c r="E85" t="s">
        <v>136</v>
      </c>
      <c r="F85" t="s">
        <v>61</v>
      </c>
      <c r="G85" t="s">
        <v>62</v>
      </c>
      <c r="H85" t="s">
        <v>18</v>
      </c>
      <c r="I85">
        <f>I84*J85</f>
        <v>0.39780000000000004</v>
      </c>
      <c r="J85">
        <v>1.02</v>
      </c>
      <c r="O85">
        <f t="shared" si="72"/>
        <v>206.78</v>
      </c>
      <c r="P85">
        <f t="shared" si="73"/>
        <v>206.78</v>
      </c>
      <c r="Q85">
        <f t="shared" si="74"/>
        <v>0</v>
      </c>
      <c r="R85">
        <f t="shared" si="75"/>
        <v>0</v>
      </c>
      <c r="S85">
        <f t="shared" si="76"/>
        <v>0</v>
      </c>
      <c r="T85">
        <f t="shared" si="77"/>
        <v>0</v>
      </c>
      <c r="U85">
        <f t="shared" si="78"/>
        <v>0</v>
      </c>
      <c r="V85">
        <f t="shared" si="79"/>
        <v>0</v>
      </c>
      <c r="W85">
        <f t="shared" si="80"/>
        <v>0</v>
      </c>
      <c r="X85">
        <f t="shared" si="81"/>
        <v>0</v>
      </c>
      <c r="Y85">
        <f t="shared" si="82"/>
        <v>0</v>
      </c>
      <c r="AA85">
        <v>67796431</v>
      </c>
      <c r="AB85">
        <f t="shared" si="83"/>
        <v>519.79999999999995</v>
      </c>
      <c r="AC85">
        <f t="shared" si="84"/>
        <v>519.79999999999995</v>
      </c>
      <c r="AD85">
        <f>ROUND((((ET85)-(EU85))+AE85),2)</f>
        <v>0</v>
      </c>
      <c r="AE85">
        <f>ROUND((EU85),2)</f>
        <v>0</v>
      </c>
      <c r="AF85">
        <f>ROUND((EV85),2)</f>
        <v>0</v>
      </c>
      <c r="AG85">
        <f t="shared" si="85"/>
        <v>0</v>
      </c>
      <c r="AH85">
        <f>(EW85)</f>
        <v>0</v>
      </c>
      <c r="AI85">
        <f>(EX85)</f>
        <v>0</v>
      </c>
      <c r="AJ85">
        <f t="shared" si="86"/>
        <v>0</v>
      </c>
      <c r="AK85">
        <v>519.79999999999995</v>
      </c>
      <c r="AL85">
        <v>519.79999999999995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116</v>
      </c>
      <c r="AU85">
        <v>64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63</v>
      </c>
      <c r="BM85">
        <v>11001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129</v>
      </c>
      <c r="CA85">
        <v>75</v>
      </c>
      <c r="CE85">
        <v>0</v>
      </c>
      <c r="CF85">
        <v>0</v>
      </c>
      <c r="CG85">
        <v>0</v>
      </c>
      <c r="CM85">
        <v>0</v>
      </c>
      <c r="CN85" t="s">
        <v>20</v>
      </c>
      <c r="CO85">
        <v>0</v>
      </c>
      <c r="CP85">
        <f t="shared" si="87"/>
        <v>206.78</v>
      </c>
      <c r="CQ85">
        <f t="shared" si="88"/>
        <v>519.79999999999995</v>
      </c>
      <c r="CR85">
        <f t="shared" si="89"/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3"/>
        <v>0</v>
      </c>
      <c r="CW85">
        <f t="shared" si="94"/>
        <v>0</v>
      </c>
      <c r="CX85">
        <f t="shared" si="95"/>
        <v>0</v>
      </c>
      <c r="CY85">
        <f t="shared" si="96"/>
        <v>0</v>
      </c>
      <c r="CZ85">
        <f t="shared" si="97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18</v>
      </c>
      <c r="DW85" t="s">
        <v>18</v>
      </c>
      <c r="DX85">
        <v>1</v>
      </c>
      <c r="EE85">
        <v>67796189</v>
      </c>
      <c r="EF85">
        <v>2</v>
      </c>
      <c r="EG85" t="s">
        <v>23</v>
      </c>
      <c r="EH85">
        <v>0</v>
      </c>
      <c r="EI85" t="s">
        <v>6</v>
      </c>
      <c r="EJ85">
        <v>1</v>
      </c>
      <c r="EK85">
        <v>11001</v>
      </c>
      <c r="EL85" t="s">
        <v>58</v>
      </c>
      <c r="EM85" t="s">
        <v>59</v>
      </c>
      <c r="EO85" t="s">
        <v>26</v>
      </c>
      <c r="EQ85">
        <v>0</v>
      </c>
      <c r="ER85">
        <v>519.79999999999995</v>
      </c>
      <c r="ES85">
        <v>519.79999999999995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98"/>
        <v>0</v>
      </c>
      <c r="FS85">
        <v>0</v>
      </c>
      <c r="FT85" t="s">
        <v>27</v>
      </c>
      <c r="FU85" t="s">
        <v>28</v>
      </c>
      <c r="FX85">
        <v>116.1</v>
      </c>
      <c r="FY85">
        <v>63.75</v>
      </c>
      <c r="GA85" t="s">
        <v>6</v>
      </c>
      <c r="GD85">
        <v>1</v>
      </c>
      <c r="GF85">
        <v>519185539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9"/>
        <v>0</v>
      </c>
      <c r="GM85">
        <f t="shared" si="100"/>
        <v>206.78</v>
      </c>
      <c r="GN85">
        <f t="shared" si="101"/>
        <v>206.78</v>
      </c>
      <c r="GO85">
        <f t="shared" si="102"/>
        <v>0</v>
      </c>
      <c r="GP85">
        <f t="shared" si="103"/>
        <v>0</v>
      </c>
      <c r="GR85">
        <v>0</v>
      </c>
      <c r="GS85">
        <v>3</v>
      </c>
      <c r="GT85">
        <v>0</v>
      </c>
      <c r="GU85" t="s">
        <v>6</v>
      </c>
      <c r="GV85">
        <f t="shared" si="104"/>
        <v>0</v>
      </c>
      <c r="GW85">
        <v>1</v>
      </c>
      <c r="GX85">
        <f t="shared" si="105"/>
        <v>0</v>
      </c>
      <c r="HA85">
        <v>0</v>
      </c>
      <c r="HB85">
        <v>0</v>
      </c>
      <c r="HC85">
        <f t="shared" si="106"/>
        <v>0</v>
      </c>
      <c r="IK85">
        <v>0</v>
      </c>
    </row>
    <row r="87" spans="1:245" x14ac:dyDescent="0.25">
      <c r="A87" s="2">
        <v>51</v>
      </c>
      <c r="B87" s="2">
        <f>B72</f>
        <v>1</v>
      </c>
      <c r="C87" s="2">
        <f>A72</f>
        <v>5</v>
      </c>
      <c r="D87" s="2">
        <f>ROW(A72)</f>
        <v>72</v>
      </c>
      <c r="E87" s="2"/>
      <c r="F87" s="2" t="str">
        <f>IF(F72&lt;&gt;"",F72,"")</f>
        <v>Новый подраздел</v>
      </c>
      <c r="G87" s="2" t="str">
        <f>IF(G72&lt;&gt;"",G72,"")</f>
        <v>2.1.Утепление свода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07">ROUND(AB87,2)</f>
        <v>10473.950000000001</v>
      </c>
      <c r="P87" s="2">
        <f t="shared" si="107"/>
        <v>9237.6200000000008</v>
      </c>
      <c r="Q87" s="2">
        <f t="shared" si="107"/>
        <v>365.02</v>
      </c>
      <c r="R87" s="2">
        <f t="shared" si="107"/>
        <v>63.89</v>
      </c>
      <c r="S87" s="2">
        <f t="shared" si="107"/>
        <v>871.31</v>
      </c>
      <c r="T87" s="2">
        <f t="shared" si="107"/>
        <v>0</v>
      </c>
      <c r="U87" s="2">
        <f>AH87</f>
        <v>96.861808999999994</v>
      </c>
      <c r="V87" s="2">
        <f>AI87</f>
        <v>5.3683999999999994</v>
      </c>
      <c r="W87" s="2">
        <f>ROUND(AJ87,2)</f>
        <v>0</v>
      </c>
      <c r="X87" s="2">
        <f>ROUND(AK87,2)</f>
        <v>921.46</v>
      </c>
      <c r="Y87" s="2">
        <f>ROUND(AL87,2)</f>
        <v>566.84</v>
      </c>
      <c r="Z87" s="2"/>
      <c r="AA87" s="2"/>
      <c r="AB87" s="2">
        <f>ROUND(SUMIF(AA76:AA85,"=67796431",O76:O85),2)</f>
        <v>10473.950000000001</v>
      </c>
      <c r="AC87" s="2">
        <f>ROUND(SUMIF(AA76:AA85,"=67796431",P76:P85),2)</f>
        <v>9237.6200000000008</v>
      </c>
      <c r="AD87" s="2">
        <f>ROUND(SUMIF(AA76:AA85,"=67796431",Q76:Q85),2)</f>
        <v>365.02</v>
      </c>
      <c r="AE87" s="2">
        <f>ROUND(SUMIF(AA76:AA85,"=67796431",R76:R85),2)</f>
        <v>63.89</v>
      </c>
      <c r="AF87" s="2">
        <f>ROUND(SUMIF(AA76:AA85,"=67796431",S76:S85),2)</f>
        <v>871.31</v>
      </c>
      <c r="AG87" s="2">
        <f>ROUND(SUMIF(AA76:AA85,"=67796431",T76:T85),2)</f>
        <v>0</v>
      </c>
      <c r="AH87" s="2">
        <f>SUMIF(AA76:AA85,"=67796431",U76:U85)</f>
        <v>96.861808999999994</v>
      </c>
      <c r="AI87" s="2">
        <f>SUMIF(AA76:AA85,"=67796431",V76:V85)</f>
        <v>5.3683999999999994</v>
      </c>
      <c r="AJ87" s="2">
        <f>ROUND(SUMIF(AA76:AA85,"=67796431",W76:W85),2)</f>
        <v>0</v>
      </c>
      <c r="AK87" s="2">
        <f>ROUND(SUMIF(AA76:AA85,"=67796431",X76:X85),2)</f>
        <v>921.46</v>
      </c>
      <c r="AL87" s="2">
        <f>ROUND(SUMIF(AA76:AA85,"=67796431",Y76:Y85),2)</f>
        <v>566.84</v>
      </c>
      <c r="AM87" s="2"/>
      <c r="AN87" s="2"/>
      <c r="AO87" s="2">
        <f t="shared" ref="AO87:BC87" si="108">ROUND(BX87,2)</f>
        <v>0</v>
      </c>
      <c r="AP87" s="2">
        <f t="shared" si="108"/>
        <v>0</v>
      </c>
      <c r="AQ87" s="2">
        <f t="shared" si="108"/>
        <v>0</v>
      </c>
      <c r="AR87" s="2">
        <f t="shared" si="108"/>
        <v>11962.25</v>
      </c>
      <c r="AS87" s="2">
        <f t="shared" si="108"/>
        <v>11962.25</v>
      </c>
      <c r="AT87" s="2">
        <f t="shared" si="108"/>
        <v>0</v>
      </c>
      <c r="AU87" s="2">
        <f t="shared" si="108"/>
        <v>0</v>
      </c>
      <c r="AV87" s="2">
        <f t="shared" si="108"/>
        <v>9237.6200000000008</v>
      </c>
      <c r="AW87" s="2">
        <f t="shared" si="108"/>
        <v>9237.6200000000008</v>
      </c>
      <c r="AX87" s="2">
        <f t="shared" si="108"/>
        <v>0</v>
      </c>
      <c r="AY87" s="2">
        <f t="shared" si="108"/>
        <v>9237.6200000000008</v>
      </c>
      <c r="AZ87" s="2">
        <f t="shared" si="108"/>
        <v>0</v>
      </c>
      <c r="BA87" s="2">
        <f t="shared" si="108"/>
        <v>0</v>
      </c>
      <c r="BB87" s="2">
        <f t="shared" si="108"/>
        <v>0</v>
      </c>
      <c r="BC87" s="2">
        <f t="shared" si="108"/>
        <v>0</v>
      </c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ROUND(SUMIF(AA76:AA85,"=67796431",FQ76:FQ85),2)</f>
        <v>0</v>
      </c>
      <c r="BY87" s="2">
        <f>ROUND(SUMIF(AA76:AA85,"=67796431",FR76:FR85),2)</f>
        <v>0</v>
      </c>
      <c r="BZ87" s="2">
        <f>ROUND(SUMIF(AA76:AA85,"=67796431",GL76:GL85),2)</f>
        <v>0</v>
      </c>
      <c r="CA87" s="2">
        <f>ROUND(SUMIF(AA76:AA85,"=67796431",GM76:GM85),2)</f>
        <v>11962.25</v>
      </c>
      <c r="CB87" s="2">
        <f>ROUND(SUMIF(AA76:AA85,"=67796431",GN76:GN85),2)</f>
        <v>11962.25</v>
      </c>
      <c r="CC87" s="2">
        <f>ROUND(SUMIF(AA76:AA85,"=67796431",GO76:GO85),2)</f>
        <v>0</v>
      </c>
      <c r="CD87" s="2">
        <f>ROUND(SUMIF(AA76:AA85,"=67796431",GP76:GP85),2)</f>
        <v>0</v>
      </c>
      <c r="CE87" s="2">
        <f>AC87-BX87</f>
        <v>9237.6200000000008</v>
      </c>
      <c r="CF87" s="2">
        <f>AC87-BY87</f>
        <v>9237.6200000000008</v>
      </c>
      <c r="CG87" s="2">
        <f>BX87-BZ87</f>
        <v>0</v>
      </c>
      <c r="CH87" s="2">
        <f>AC87-BX87-BY87+BZ87</f>
        <v>9237.6200000000008</v>
      </c>
      <c r="CI87" s="2">
        <f>BY87-BZ87</f>
        <v>0</v>
      </c>
      <c r="CJ87" s="2">
        <f>ROUND(SUMIF(AA76:AA85,"=67796431",GX76:GX85),2)</f>
        <v>0</v>
      </c>
      <c r="CK87" s="2">
        <f>ROUND(SUMIF(AA76:AA85,"=67796431",GY76:GY85),2)</f>
        <v>0</v>
      </c>
      <c r="CL87" s="2">
        <f>ROUND(SUMIF(AA76:AA85,"=67796431",GZ76:GZ85),2)</f>
        <v>0</v>
      </c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10473.950000000001</v>
      </c>
      <c r="G89" s="4" t="s">
        <v>71</v>
      </c>
      <c r="H89" s="4" t="s">
        <v>72</v>
      </c>
      <c r="I89" s="4"/>
      <c r="J89" s="4"/>
      <c r="K89" s="4">
        <v>201</v>
      </c>
      <c r="L89" s="4">
        <v>1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9237.6200000000008</v>
      </c>
      <c r="G90" s="4" t="s">
        <v>73</v>
      </c>
      <c r="H90" s="4" t="s">
        <v>74</v>
      </c>
      <c r="I90" s="4"/>
      <c r="J90" s="4"/>
      <c r="K90" s="4">
        <v>202</v>
      </c>
      <c r="L90" s="4">
        <v>2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75</v>
      </c>
      <c r="H91" s="4" t="s">
        <v>76</v>
      </c>
      <c r="I91" s="4"/>
      <c r="J91" s="4"/>
      <c r="K91" s="4">
        <v>222</v>
      </c>
      <c r="L91" s="4">
        <v>3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9237.6200000000008</v>
      </c>
      <c r="G92" s="4" t="s">
        <v>77</v>
      </c>
      <c r="H92" s="4" t="s">
        <v>78</v>
      </c>
      <c r="I92" s="4"/>
      <c r="J92" s="4"/>
      <c r="K92" s="4">
        <v>225</v>
      </c>
      <c r="L92" s="4">
        <v>4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9237.6200000000008</v>
      </c>
      <c r="G93" s="4" t="s">
        <v>79</v>
      </c>
      <c r="H93" s="4" t="s">
        <v>80</v>
      </c>
      <c r="I93" s="4"/>
      <c r="J93" s="4"/>
      <c r="K93" s="4">
        <v>226</v>
      </c>
      <c r="L93" s="4">
        <v>5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81</v>
      </c>
      <c r="H94" s="4" t="s">
        <v>82</v>
      </c>
      <c r="I94" s="4"/>
      <c r="J94" s="4"/>
      <c r="K94" s="4">
        <v>227</v>
      </c>
      <c r="L94" s="4">
        <v>6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9237.6200000000008</v>
      </c>
      <c r="G95" s="4" t="s">
        <v>83</v>
      </c>
      <c r="H95" s="4" t="s">
        <v>84</v>
      </c>
      <c r="I95" s="4"/>
      <c r="J95" s="4"/>
      <c r="K95" s="4">
        <v>228</v>
      </c>
      <c r="L95" s="4">
        <v>7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85</v>
      </c>
      <c r="H96" s="4" t="s">
        <v>86</v>
      </c>
      <c r="I96" s="4"/>
      <c r="J96" s="4"/>
      <c r="K96" s="4">
        <v>216</v>
      </c>
      <c r="L96" s="4">
        <v>8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87</v>
      </c>
      <c r="H97" s="4" t="s">
        <v>88</v>
      </c>
      <c r="I97" s="4"/>
      <c r="J97" s="4"/>
      <c r="K97" s="4">
        <v>223</v>
      </c>
      <c r="L97" s="4">
        <v>9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89</v>
      </c>
      <c r="H98" s="4" t="s">
        <v>90</v>
      </c>
      <c r="I98" s="4"/>
      <c r="J98" s="4"/>
      <c r="K98" s="4">
        <v>229</v>
      </c>
      <c r="L98" s="4">
        <v>10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365.02</v>
      </c>
      <c r="G99" s="4" t="s">
        <v>91</v>
      </c>
      <c r="H99" s="4" t="s">
        <v>92</v>
      </c>
      <c r="I99" s="4"/>
      <c r="J99" s="4"/>
      <c r="K99" s="4">
        <v>203</v>
      </c>
      <c r="L99" s="4">
        <v>11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93</v>
      </c>
      <c r="H100" s="4" t="s">
        <v>94</v>
      </c>
      <c r="I100" s="4"/>
      <c r="J100" s="4"/>
      <c r="K100" s="4">
        <v>231</v>
      </c>
      <c r="L100" s="4">
        <v>12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63.89</v>
      </c>
      <c r="G101" s="4" t="s">
        <v>95</v>
      </c>
      <c r="H101" s="4" t="s">
        <v>96</v>
      </c>
      <c r="I101" s="4"/>
      <c r="J101" s="4"/>
      <c r="K101" s="4">
        <v>204</v>
      </c>
      <c r="L101" s="4">
        <v>13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871.31</v>
      </c>
      <c r="G102" s="4" t="s">
        <v>97</v>
      </c>
      <c r="H102" s="4" t="s">
        <v>98</v>
      </c>
      <c r="I102" s="4"/>
      <c r="J102" s="4"/>
      <c r="K102" s="4">
        <v>205</v>
      </c>
      <c r="L102" s="4">
        <v>14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99</v>
      </c>
      <c r="H103" s="4" t="s">
        <v>100</v>
      </c>
      <c r="I103" s="4"/>
      <c r="J103" s="4"/>
      <c r="K103" s="4">
        <v>232</v>
      </c>
      <c r="L103" s="4">
        <v>15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11962.25</v>
      </c>
      <c r="G104" s="4" t="s">
        <v>101</v>
      </c>
      <c r="H104" s="4" t="s">
        <v>102</v>
      </c>
      <c r="I104" s="4"/>
      <c r="J104" s="4"/>
      <c r="K104" s="4">
        <v>214</v>
      </c>
      <c r="L104" s="4">
        <v>16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103</v>
      </c>
      <c r="H105" s="4" t="s">
        <v>104</v>
      </c>
      <c r="I105" s="4"/>
      <c r="J105" s="4"/>
      <c r="K105" s="4">
        <v>215</v>
      </c>
      <c r="L105" s="4">
        <v>17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105</v>
      </c>
      <c r="H106" s="4" t="s">
        <v>106</v>
      </c>
      <c r="I106" s="4"/>
      <c r="J106" s="4"/>
      <c r="K106" s="4">
        <v>217</v>
      </c>
      <c r="L106" s="4">
        <v>18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107</v>
      </c>
      <c r="H107" s="4" t="s">
        <v>108</v>
      </c>
      <c r="I107" s="4"/>
      <c r="J107" s="4"/>
      <c r="K107" s="4">
        <v>230</v>
      </c>
      <c r="L107" s="4">
        <v>19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109</v>
      </c>
      <c r="H108" s="4" t="s">
        <v>110</v>
      </c>
      <c r="I108" s="4"/>
      <c r="J108" s="4"/>
      <c r="K108" s="4">
        <v>206</v>
      </c>
      <c r="L108" s="4">
        <v>20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Source!U87</f>
        <v>96.861808999999994</v>
      </c>
      <c r="G109" s="4" t="s">
        <v>111</v>
      </c>
      <c r="H109" s="4" t="s">
        <v>112</v>
      </c>
      <c r="I109" s="4"/>
      <c r="J109" s="4"/>
      <c r="K109" s="4">
        <v>207</v>
      </c>
      <c r="L109" s="4">
        <v>21</v>
      </c>
      <c r="M109" s="4">
        <v>3</v>
      </c>
      <c r="N109" s="4" t="s">
        <v>6</v>
      </c>
      <c r="O109" s="4">
        <v>-1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Source!V87</f>
        <v>5.3683999999999994</v>
      </c>
      <c r="G110" s="4" t="s">
        <v>113</v>
      </c>
      <c r="H110" s="4" t="s">
        <v>114</v>
      </c>
      <c r="I110" s="4"/>
      <c r="J110" s="4"/>
      <c r="K110" s="4">
        <v>208</v>
      </c>
      <c r="L110" s="4">
        <v>22</v>
      </c>
      <c r="M110" s="4">
        <v>3</v>
      </c>
      <c r="N110" s="4" t="s">
        <v>6</v>
      </c>
      <c r="O110" s="4">
        <v>-1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115</v>
      </c>
      <c r="H111" s="4" t="s">
        <v>116</v>
      </c>
      <c r="I111" s="4"/>
      <c r="J111" s="4"/>
      <c r="K111" s="4">
        <v>209</v>
      </c>
      <c r="L111" s="4">
        <v>23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ROUND(Source!X87,O112)</f>
        <v>921.46</v>
      </c>
      <c r="G112" s="4" t="s">
        <v>117</v>
      </c>
      <c r="H112" s="4" t="s">
        <v>118</v>
      </c>
      <c r="I112" s="4"/>
      <c r="J112" s="4"/>
      <c r="K112" s="4">
        <v>210</v>
      </c>
      <c r="L112" s="4">
        <v>24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ROUND(Source!Y87,O113)</f>
        <v>566.84</v>
      </c>
      <c r="G113" s="4" t="s">
        <v>119</v>
      </c>
      <c r="H113" s="4" t="s">
        <v>120</v>
      </c>
      <c r="I113" s="4"/>
      <c r="J113" s="4"/>
      <c r="K113" s="4">
        <v>211</v>
      </c>
      <c r="L113" s="4">
        <v>25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ROUND(Source!AR87,O114)</f>
        <v>11962.25</v>
      </c>
      <c r="G114" s="4" t="s">
        <v>121</v>
      </c>
      <c r="H114" s="4" t="s">
        <v>122</v>
      </c>
      <c r="I114" s="4"/>
      <c r="J114" s="4"/>
      <c r="K114" s="4">
        <v>224</v>
      </c>
      <c r="L114" s="4">
        <v>26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6" spans="1:245" x14ac:dyDescent="0.25">
      <c r="A116" s="1">
        <v>5</v>
      </c>
      <c r="B116" s="1">
        <v>1</v>
      </c>
      <c r="C116" s="1"/>
      <c r="D116" s="1">
        <f>ROW(A132)</f>
        <v>132</v>
      </c>
      <c r="E116" s="1"/>
      <c r="F116" s="1" t="s">
        <v>124</v>
      </c>
      <c r="G116" s="1" t="s">
        <v>137</v>
      </c>
      <c r="H116" s="1" t="s">
        <v>6</v>
      </c>
      <c r="I116" s="1">
        <v>0</v>
      </c>
      <c r="J116" s="1"/>
      <c r="K116" s="1"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 t="s">
        <v>6</v>
      </c>
      <c r="V116" s="1">
        <v>0</v>
      </c>
      <c r="W116" s="1"/>
      <c r="X116" s="1"/>
      <c r="Y116" s="1"/>
      <c r="Z116" s="1"/>
      <c r="AA116" s="1"/>
      <c r="AB116" s="1" t="s">
        <v>6</v>
      </c>
      <c r="AC116" s="1" t="s">
        <v>6</v>
      </c>
      <c r="AD116" s="1" t="s">
        <v>6</v>
      </c>
      <c r="AE116" s="1" t="s">
        <v>6</v>
      </c>
      <c r="AF116" s="1" t="s">
        <v>6</v>
      </c>
      <c r="AG116" s="1" t="s">
        <v>6</v>
      </c>
      <c r="AH116" s="1"/>
      <c r="AI116" s="1"/>
      <c r="AJ116" s="1"/>
      <c r="AK116" s="1"/>
      <c r="AL116" s="1"/>
      <c r="AM116" s="1"/>
      <c r="AN116" s="1"/>
      <c r="AO116" s="1"/>
      <c r="AP116" s="1" t="s">
        <v>6</v>
      </c>
      <c r="AQ116" s="1" t="s">
        <v>6</v>
      </c>
      <c r="AR116" s="1" t="s">
        <v>6</v>
      </c>
      <c r="AS116" s="1"/>
      <c r="AT116" s="1"/>
      <c r="AU116" s="1"/>
      <c r="AV116" s="1"/>
      <c r="AW116" s="1"/>
      <c r="AX116" s="1"/>
      <c r="AY116" s="1"/>
      <c r="AZ116" s="1" t="s">
        <v>6</v>
      </c>
      <c r="BA116" s="1"/>
      <c r="BB116" s="1" t="s">
        <v>6</v>
      </c>
      <c r="BC116" s="1" t="s">
        <v>6</v>
      </c>
      <c r="BD116" s="1" t="s">
        <v>6</v>
      </c>
      <c r="BE116" s="1" t="s">
        <v>6</v>
      </c>
      <c r="BF116" s="1" t="s">
        <v>6</v>
      </c>
      <c r="BG116" s="1" t="s">
        <v>6</v>
      </c>
      <c r="BH116" s="1" t="s">
        <v>6</v>
      </c>
      <c r="BI116" s="1" t="s">
        <v>6</v>
      </c>
      <c r="BJ116" s="1" t="s">
        <v>6</v>
      </c>
      <c r="BK116" s="1" t="s">
        <v>6</v>
      </c>
      <c r="BL116" s="1" t="s">
        <v>6</v>
      </c>
      <c r="BM116" s="1" t="s">
        <v>6</v>
      </c>
      <c r="BN116" s="1" t="s">
        <v>6</v>
      </c>
      <c r="BO116" s="1" t="s">
        <v>6</v>
      </c>
      <c r="BP116" s="1" t="s">
        <v>6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5">
      <c r="A118" s="2">
        <v>52</v>
      </c>
      <c r="B118" s="2">
        <f t="shared" ref="B118:G118" si="109">B132</f>
        <v>1</v>
      </c>
      <c r="C118" s="2">
        <f t="shared" si="109"/>
        <v>5</v>
      </c>
      <c r="D118" s="2">
        <f t="shared" si="109"/>
        <v>116</v>
      </c>
      <c r="E118" s="2">
        <f t="shared" si="109"/>
        <v>0</v>
      </c>
      <c r="F118" s="2" t="str">
        <f t="shared" si="109"/>
        <v>Новый подраздел</v>
      </c>
      <c r="G118" s="2" t="str">
        <f t="shared" si="109"/>
        <v>2.2.Кровля</v>
      </c>
      <c r="H118" s="2"/>
      <c r="I118" s="2"/>
      <c r="J118" s="2"/>
      <c r="K118" s="2"/>
      <c r="L118" s="2"/>
      <c r="M118" s="2"/>
      <c r="N118" s="2"/>
      <c r="O118" s="2">
        <f t="shared" ref="O118:AT118" si="110">O132</f>
        <v>9962.7999999999993</v>
      </c>
      <c r="P118" s="2">
        <f t="shared" si="110"/>
        <v>9769.3799999999992</v>
      </c>
      <c r="Q118" s="2">
        <f t="shared" si="110"/>
        <v>35.08</v>
      </c>
      <c r="R118" s="2">
        <f t="shared" si="110"/>
        <v>0.04</v>
      </c>
      <c r="S118" s="2">
        <f t="shared" si="110"/>
        <v>158.34</v>
      </c>
      <c r="T118" s="2">
        <f t="shared" si="110"/>
        <v>0</v>
      </c>
      <c r="U118" s="2">
        <f t="shared" si="110"/>
        <v>18.474718899999999</v>
      </c>
      <c r="V118" s="2">
        <f t="shared" si="110"/>
        <v>3.7499999999999999E-3</v>
      </c>
      <c r="W118" s="2">
        <f t="shared" si="110"/>
        <v>0</v>
      </c>
      <c r="X118" s="2">
        <f t="shared" si="110"/>
        <v>157.91</v>
      </c>
      <c r="Y118" s="2">
        <f t="shared" si="110"/>
        <v>96.52</v>
      </c>
      <c r="Z118" s="2">
        <f t="shared" si="110"/>
        <v>0</v>
      </c>
      <c r="AA118" s="2">
        <f t="shared" si="110"/>
        <v>0</v>
      </c>
      <c r="AB118" s="2">
        <f t="shared" si="110"/>
        <v>9962.7999999999993</v>
      </c>
      <c r="AC118" s="2">
        <f t="shared" si="110"/>
        <v>9769.3799999999992</v>
      </c>
      <c r="AD118" s="2">
        <f t="shared" si="110"/>
        <v>35.08</v>
      </c>
      <c r="AE118" s="2">
        <f t="shared" si="110"/>
        <v>0.04</v>
      </c>
      <c r="AF118" s="2">
        <f t="shared" si="110"/>
        <v>158.34</v>
      </c>
      <c r="AG118" s="2">
        <f t="shared" si="110"/>
        <v>0</v>
      </c>
      <c r="AH118" s="2">
        <f t="shared" si="110"/>
        <v>18.474718899999999</v>
      </c>
      <c r="AI118" s="2">
        <f t="shared" si="110"/>
        <v>3.7499999999999999E-3</v>
      </c>
      <c r="AJ118" s="2">
        <f t="shared" si="110"/>
        <v>0</v>
      </c>
      <c r="AK118" s="2">
        <f t="shared" si="110"/>
        <v>157.91</v>
      </c>
      <c r="AL118" s="2">
        <f t="shared" si="110"/>
        <v>96.52</v>
      </c>
      <c r="AM118" s="2">
        <f t="shared" si="110"/>
        <v>0</v>
      </c>
      <c r="AN118" s="2">
        <f t="shared" si="110"/>
        <v>0</v>
      </c>
      <c r="AO118" s="2">
        <f t="shared" si="110"/>
        <v>0</v>
      </c>
      <c r="AP118" s="2">
        <f t="shared" si="110"/>
        <v>0</v>
      </c>
      <c r="AQ118" s="2">
        <f t="shared" si="110"/>
        <v>0</v>
      </c>
      <c r="AR118" s="2">
        <f t="shared" si="110"/>
        <v>10217.23</v>
      </c>
      <c r="AS118" s="2">
        <f t="shared" si="110"/>
        <v>10217.23</v>
      </c>
      <c r="AT118" s="2">
        <f t="shared" si="110"/>
        <v>0</v>
      </c>
      <c r="AU118" s="2">
        <f t="shared" ref="AU118:BZ118" si="111">AU132</f>
        <v>0</v>
      </c>
      <c r="AV118" s="2">
        <f t="shared" si="111"/>
        <v>9769.3799999999992</v>
      </c>
      <c r="AW118" s="2">
        <f t="shared" si="111"/>
        <v>9769.3799999999992</v>
      </c>
      <c r="AX118" s="2">
        <f t="shared" si="111"/>
        <v>0</v>
      </c>
      <c r="AY118" s="2">
        <f t="shared" si="111"/>
        <v>9769.3799999999992</v>
      </c>
      <c r="AZ118" s="2">
        <f t="shared" si="111"/>
        <v>0</v>
      </c>
      <c r="BA118" s="2">
        <f t="shared" si="111"/>
        <v>0</v>
      </c>
      <c r="BB118" s="2">
        <f t="shared" si="111"/>
        <v>0</v>
      </c>
      <c r="BC118" s="2">
        <f t="shared" si="111"/>
        <v>0</v>
      </c>
      <c r="BD118" s="2">
        <f t="shared" si="111"/>
        <v>0</v>
      </c>
      <c r="BE118" s="2">
        <f t="shared" si="111"/>
        <v>0</v>
      </c>
      <c r="BF118" s="2">
        <f t="shared" si="111"/>
        <v>0</v>
      </c>
      <c r="BG118" s="2">
        <f t="shared" si="111"/>
        <v>0</v>
      </c>
      <c r="BH118" s="2">
        <f t="shared" si="111"/>
        <v>0</v>
      </c>
      <c r="BI118" s="2">
        <f t="shared" si="111"/>
        <v>0</v>
      </c>
      <c r="BJ118" s="2">
        <f t="shared" si="111"/>
        <v>0</v>
      </c>
      <c r="BK118" s="2">
        <f t="shared" si="111"/>
        <v>0</v>
      </c>
      <c r="BL118" s="2">
        <f t="shared" si="111"/>
        <v>0</v>
      </c>
      <c r="BM118" s="2">
        <f t="shared" si="111"/>
        <v>0</v>
      </c>
      <c r="BN118" s="2">
        <f t="shared" si="111"/>
        <v>0</v>
      </c>
      <c r="BO118" s="2">
        <f t="shared" si="111"/>
        <v>0</v>
      </c>
      <c r="BP118" s="2">
        <f t="shared" si="111"/>
        <v>0</v>
      </c>
      <c r="BQ118" s="2">
        <f t="shared" si="111"/>
        <v>0</v>
      </c>
      <c r="BR118" s="2">
        <f t="shared" si="111"/>
        <v>0</v>
      </c>
      <c r="BS118" s="2">
        <f t="shared" si="111"/>
        <v>0</v>
      </c>
      <c r="BT118" s="2">
        <f t="shared" si="111"/>
        <v>0</v>
      </c>
      <c r="BU118" s="2">
        <f t="shared" si="111"/>
        <v>0</v>
      </c>
      <c r="BV118" s="2">
        <f t="shared" si="111"/>
        <v>0</v>
      </c>
      <c r="BW118" s="2">
        <f t="shared" si="111"/>
        <v>0</v>
      </c>
      <c r="BX118" s="2">
        <f t="shared" si="111"/>
        <v>0</v>
      </c>
      <c r="BY118" s="2">
        <f t="shared" si="111"/>
        <v>0</v>
      </c>
      <c r="BZ118" s="2">
        <f t="shared" si="111"/>
        <v>0</v>
      </c>
      <c r="CA118" s="2">
        <f t="shared" ref="CA118:DF118" si="112">CA132</f>
        <v>10217.23</v>
      </c>
      <c r="CB118" s="2">
        <f t="shared" si="112"/>
        <v>10217.23</v>
      </c>
      <c r="CC118" s="2">
        <f t="shared" si="112"/>
        <v>0</v>
      </c>
      <c r="CD118" s="2">
        <f t="shared" si="112"/>
        <v>0</v>
      </c>
      <c r="CE118" s="2">
        <f t="shared" si="112"/>
        <v>9769.3799999999992</v>
      </c>
      <c r="CF118" s="2">
        <f t="shared" si="112"/>
        <v>9769.3799999999992</v>
      </c>
      <c r="CG118" s="2">
        <f t="shared" si="112"/>
        <v>0</v>
      </c>
      <c r="CH118" s="2">
        <f t="shared" si="112"/>
        <v>9769.3799999999992</v>
      </c>
      <c r="CI118" s="2">
        <f t="shared" si="112"/>
        <v>0</v>
      </c>
      <c r="CJ118" s="2">
        <f t="shared" si="112"/>
        <v>0</v>
      </c>
      <c r="CK118" s="2">
        <f t="shared" si="112"/>
        <v>0</v>
      </c>
      <c r="CL118" s="2">
        <f t="shared" si="112"/>
        <v>0</v>
      </c>
      <c r="CM118" s="2">
        <f t="shared" si="112"/>
        <v>0</v>
      </c>
      <c r="CN118" s="2">
        <f t="shared" si="112"/>
        <v>0</v>
      </c>
      <c r="CO118" s="2">
        <f t="shared" si="112"/>
        <v>0</v>
      </c>
      <c r="CP118" s="2">
        <f t="shared" si="112"/>
        <v>0</v>
      </c>
      <c r="CQ118" s="2">
        <f t="shared" si="112"/>
        <v>0</v>
      </c>
      <c r="CR118" s="2">
        <f t="shared" si="112"/>
        <v>0</v>
      </c>
      <c r="CS118" s="2">
        <f t="shared" si="112"/>
        <v>0</v>
      </c>
      <c r="CT118" s="2">
        <f t="shared" si="112"/>
        <v>0</v>
      </c>
      <c r="CU118" s="2">
        <f t="shared" si="112"/>
        <v>0</v>
      </c>
      <c r="CV118" s="2">
        <f t="shared" si="112"/>
        <v>0</v>
      </c>
      <c r="CW118" s="2">
        <f t="shared" si="112"/>
        <v>0</v>
      </c>
      <c r="CX118" s="2">
        <f t="shared" si="112"/>
        <v>0</v>
      </c>
      <c r="CY118" s="2">
        <f t="shared" si="112"/>
        <v>0</v>
      </c>
      <c r="CZ118" s="2">
        <f t="shared" si="112"/>
        <v>0</v>
      </c>
      <c r="DA118" s="2">
        <f t="shared" si="112"/>
        <v>0</v>
      </c>
      <c r="DB118" s="2">
        <f t="shared" si="112"/>
        <v>0</v>
      </c>
      <c r="DC118" s="2">
        <f t="shared" si="112"/>
        <v>0</v>
      </c>
      <c r="DD118" s="2">
        <f t="shared" si="112"/>
        <v>0</v>
      </c>
      <c r="DE118" s="2">
        <f t="shared" si="112"/>
        <v>0</v>
      </c>
      <c r="DF118" s="2">
        <f t="shared" si="112"/>
        <v>0</v>
      </c>
      <c r="DG118" s="3">
        <f t="shared" ref="DG118:EL118" si="113">DG132</f>
        <v>0</v>
      </c>
      <c r="DH118" s="3">
        <f t="shared" si="113"/>
        <v>0</v>
      </c>
      <c r="DI118" s="3">
        <f t="shared" si="113"/>
        <v>0</v>
      </c>
      <c r="DJ118" s="3">
        <f t="shared" si="113"/>
        <v>0</v>
      </c>
      <c r="DK118" s="3">
        <f t="shared" si="113"/>
        <v>0</v>
      </c>
      <c r="DL118" s="3">
        <f t="shared" si="113"/>
        <v>0</v>
      </c>
      <c r="DM118" s="3">
        <f t="shared" si="113"/>
        <v>0</v>
      </c>
      <c r="DN118" s="3">
        <f t="shared" si="113"/>
        <v>0</v>
      </c>
      <c r="DO118" s="3">
        <f t="shared" si="113"/>
        <v>0</v>
      </c>
      <c r="DP118" s="3">
        <f t="shared" si="113"/>
        <v>0</v>
      </c>
      <c r="DQ118" s="3">
        <f t="shared" si="113"/>
        <v>0</v>
      </c>
      <c r="DR118" s="3">
        <f t="shared" si="113"/>
        <v>0</v>
      </c>
      <c r="DS118" s="3">
        <f t="shared" si="113"/>
        <v>0</v>
      </c>
      <c r="DT118" s="3">
        <f t="shared" si="113"/>
        <v>0</v>
      </c>
      <c r="DU118" s="3">
        <f t="shared" si="113"/>
        <v>0</v>
      </c>
      <c r="DV118" s="3">
        <f t="shared" si="113"/>
        <v>0</v>
      </c>
      <c r="DW118" s="3">
        <f t="shared" si="113"/>
        <v>0</v>
      </c>
      <c r="DX118" s="3">
        <f t="shared" si="113"/>
        <v>0</v>
      </c>
      <c r="DY118" s="3">
        <f t="shared" si="113"/>
        <v>0</v>
      </c>
      <c r="DZ118" s="3">
        <f t="shared" si="113"/>
        <v>0</v>
      </c>
      <c r="EA118" s="3">
        <f t="shared" si="113"/>
        <v>0</v>
      </c>
      <c r="EB118" s="3">
        <f t="shared" si="113"/>
        <v>0</v>
      </c>
      <c r="EC118" s="3">
        <f t="shared" si="113"/>
        <v>0</v>
      </c>
      <c r="ED118" s="3">
        <f t="shared" si="113"/>
        <v>0</v>
      </c>
      <c r="EE118" s="3">
        <f t="shared" si="113"/>
        <v>0</v>
      </c>
      <c r="EF118" s="3">
        <f t="shared" si="113"/>
        <v>0</v>
      </c>
      <c r="EG118" s="3">
        <f t="shared" si="113"/>
        <v>0</v>
      </c>
      <c r="EH118" s="3">
        <f t="shared" si="113"/>
        <v>0</v>
      </c>
      <c r="EI118" s="3">
        <f t="shared" si="113"/>
        <v>0</v>
      </c>
      <c r="EJ118" s="3">
        <f t="shared" si="113"/>
        <v>0</v>
      </c>
      <c r="EK118" s="3">
        <f t="shared" si="113"/>
        <v>0</v>
      </c>
      <c r="EL118" s="3">
        <f t="shared" si="113"/>
        <v>0</v>
      </c>
      <c r="EM118" s="3">
        <f t="shared" ref="EM118:FR118" si="114">EM132</f>
        <v>0</v>
      </c>
      <c r="EN118" s="3">
        <f t="shared" si="114"/>
        <v>0</v>
      </c>
      <c r="EO118" s="3">
        <f t="shared" si="114"/>
        <v>0</v>
      </c>
      <c r="EP118" s="3">
        <f t="shared" si="114"/>
        <v>0</v>
      </c>
      <c r="EQ118" s="3">
        <f t="shared" si="114"/>
        <v>0</v>
      </c>
      <c r="ER118" s="3">
        <f t="shared" si="114"/>
        <v>0</v>
      </c>
      <c r="ES118" s="3">
        <f t="shared" si="114"/>
        <v>0</v>
      </c>
      <c r="ET118" s="3">
        <f t="shared" si="114"/>
        <v>0</v>
      </c>
      <c r="EU118" s="3">
        <f t="shared" si="114"/>
        <v>0</v>
      </c>
      <c r="EV118" s="3">
        <f t="shared" si="114"/>
        <v>0</v>
      </c>
      <c r="EW118" s="3">
        <f t="shared" si="114"/>
        <v>0</v>
      </c>
      <c r="EX118" s="3">
        <f t="shared" si="114"/>
        <v>0</v>
      </c>
      <c r="EY118" s="3">
        <f t="shared" si="114"/>
        <v>0</v>
      </c>
      <c r="EZ118" s="3">
        <f t="shared" si="114"/>
        <v>0</v>
      </c>
      <c r="FA118" s="3">
        <f t="shared" si="114"/>
        <v>0</v>
      </c>
      <c r="FB118" s="3">
        <f t="shared" si="114"/>
        <v>0</v>
      </c>
      <c r="FC118" s="3">
        <f t="shared" si="114"/>
        <v>0</v>
      </c>
      <c r="FD118" s="3">
        <f t="shared" si="114"/>
        <v>0</v>
      </c>
      <c r="FE118" s="3">
        <f t="shared" si="114"/>
        <v>0</v>
      </c>
      <c r="FF118" s="3">
        <f t="shared" si="114"/>
        <v>0</v>
      </c>
      <c r="FG118" s="3">
        <f t="shared" si="114"/>
        <v>0</v>
      </c>
      <c r="FH118" s="3">
        <f t="shared" si="114"/>
        <v>0</v>
      </c>
      <c r="FI118" s="3">
        <f t="shared" si="114"/>
        <v>0</v>
      </c>
      <c r="FJ118" s="3">
        <f t="shared" si="114"/>
        <v>0</v>
      </c>
      <c r="FK118" s="3">
        <f t="shared" si="114"/>
        <v>0</v>
      </c>
      <c r="FL118" s="3">
        <f t="shared" si="114"/>
        <v>0</v>
      </c>
      <c r="FM118" s="3">
        <f t="shared" si="114"/>
        <v>0</v>
      </c>
      <c r="FN118" s="3">
        <f t="shared" si="114"/>
        <v>0</v>
      </c>
      <c r="FO118" s="3">
        <f t="shared" si="114"/>
        <v>0</v>
      </c>
      <c r="FP118" s="3">
        <f t="shared" si="114"/>
        <v>0</v>
      </c>
      <c r="FQ118" s="3">
        <f t="shared" si="114"/>
        <v>0</v>
      </c>
      <c r="FR118" s="3">
        <f t="shared" si="114"/>
        <v>0</v>
      </c>
      <c r="FS118" s="3">
        <f t="shared" ref="FS118:GX118" si="115">FS132</f>
        <v>0</v>
      </c>
      <c r="FT118" s="3">
        <f t="shared" si="115"/>
        <v>0</v>
      </c>
      <c r="FU118" s="3">
        <f t="shared" si="115"/>
        <v>0</v>
      </c>
      <c r="FV118" s="3">
        <f t="shared" si="115"/>
        <v>0</v>
      </c>
      <c r="FW118" s="3">
        <f t="shared" si="115"/>
        <v>0</v>
      </c>
      <c r="FX118" s="3">
        <f t="shared" si="115"/>
        <v>0</v>
      </c>
      <c r="FY118" s="3">
        <f t="shared" si="115"/>
        <v>0</v>
      </c>
      <c r="FZ118" s="3">
        <f t="shared" si="115"/>
        <v>0</v>
      </c>
      <c r="GA118" s="3">
        <f t="shared" si="115"/>
        <v>0</v>
      </c>
      <c r="GB118" s="3">
        <f t="shared" si="115"/>
        <v>0</v>
      </c>
      <c r="GC118" s="3">
        <f t="shared" si="115"/>
        <v>0</v>
      </c>
      <c r="GD118" s="3">
        <f t="shared" si="115"/>
        <v>0</v>
      </c>
      <c r="GE118" s="3">
        <f t="shared" si="115"/>
        <v>0</v>
      </c>
      <c r="GF118" s="3">
        <f t="shared" si="115"/>
        <v>0</v>
      </c>
      <c r="GG118" s="3">
        <f t="shared" si="115"/>
        <v>0</v>
      </c>
      <c r="GH118" s="3">
        <f t="shared" si="115"/>
        <v>0</v>
      </c>
      <c r="GI118" s="3">
        <f t="shared" si="115"/>
        <v>0</v>
      </c>
      <c r="GJ118" s="3">
        <f t="shared" si="115"/>
        <v>0</v>
      </c>
      <c r="GK118" s="3">
        <f t="shared" si="115"/>
        <v>0</v>
      </c>
      <c r="GL118" s="3">
        <f t="shared" si="115"/>
        <v>0</v>
      </c>
      <c r="GM118" s="3">
        <f t="shared" si="115"/>
        <v>0</v>
      </c>
      <c r="GN118" s="3">
        <f t="shared" si="115"/>
        <v>0</v>
      </c>
      <c r="GO118" s="3">
        <f t="shared" si="115"/>
        <v>0</v>
      </c>
      <c r="GP118" s="3">
        <f t="shared" si="115"/>
        <v>0</v>
      </c>
      <c r="GQ118" s="3">
        <f t="shared" si="115"/>
        <v>0</v>
      </c>
      <c r="GR118" s="3">
        <f t="shared" si="115"/>
        <v>0</v>
      </c>
      <c r="GS118" s="3">
        <f t="shared" si="115"/>
        <v>0</v>
      </c>
      <c r="GT118" s="3">
        <f t="shared" si="115"/>
        <v>0</v>
      </c>
      <c r="GU118" s="3">
        <f t="shared" si="115"/>
        <v>0</v>
      </c>
      <c r="GV118" s="3">
        <f t="shared" si="115"/>
        <v>0</v>
      </c>
      <c r="GW118" s="3">
        <f t="shared" si="115"/>
        <v>0</v>
      </c>
      <c r="GX118" s="3">
        <f t="shared" si="115"/>
        <v>0</v>
      </c>
    </row>
    <row r="120" spans="1:245" x14ac:dyDescent="0.25">
      <c r="A120">
        <v>17</v>
      </c>
      <c r="B120">
        <v>1</v>
      </c>
      <c r="C120">
        <f>ROW(SmtRes!A59)</f>
        <v>59</v>
      </c>
      <c r="D120">
        <f>ROW(EtalonRes!A59)</f>
        <v>59</v>
      </c>
      <c r="E120" t="s">
        <v>138</v>
      </c>
      <c r="F120" t="s">
        <v>139</v>
      </c>
      <c r="G120" t="s">
        <v>140</v>
      </c>
      <c r="H120" t="s">
        <v>36</v>
      </c>
      <c r="I120">
        <f>ROUND(187.18/100,6)</f>
        <v>1.8717999999999999</v>
      </c>
      <c r="J120">
        <v>0</v>
      </c>
      <c r="O120">
        <f t="shared" ref="O120:O130" si="116">ROUND(CP120,2)</f>
        <v>72.290000000000006</v>
      </c>
      <c r="P120">
        <f t="shared" ref="P120:P130" si="117">ROUND(CQ120*I120,2)</f>
        <v>0</v>
      </c>
      <c r="Q120">
        <f t="shared" ref="Q120:Q130" si="118">ROUND(CR120*I120,2)</f>
        <v>21.43</v>
      </c>
      <c r="R120">
        <f t="shared" ref="R120:R130" si="119">ROUND(CS120*I120,2)</f>
        <v>0</v>
      </c>
      <c r="S120">
        <f t="shared" ref="S120:S130" si="120">ROUND(CT120*I120,2)</f>
        <v>50.86</v>
      </c>
      <c r="T120">
        <f t="shared" ref="T120:T130" si="121">ROUND(CU120*I120,2)</f>
        <v>0</v>
      </c>
      <c r="U120">
        <f t="shared" ref="U120:U130" si="122">CV120*I120</f>
        <v>5.9626188999999989</v>
      </c>
      <c r="V120">
        <f t="shared" ref="V120:V130" si="123">CW120*I120</f>
        <v>0</v>
      </c>
      <c r="W120">
        <f t="shared" ref="W120:W130" si="124">ROUND(CX120*I120,2)</f>
        <v>0</v>
      </c>
      <c r="X120">
        <f t="shared" ref="X120:X130" si="125">ROUND(CY120,2)</f>
        <v>48.32</v>
      </c>
      <c r="Y120">
        <f t="shared" ref="Y120:Y130" si="126">ROUND(CZ120,2)</f>
        <v>30.52</v>
      </c>
      <c r="AA120">
        <v>67796431</v>
      </c>
      <c r="AB120">
        <f t="shared" ref="AB120:AB130" si="127">ROUND((AC120+AD120+AF120),2)</f>
        <v>38.619999999999997</v>
      </c>
      <c r="AC120">
        <f t="shared" ref="AC120:AC130" si="128">ROUND((ES120),2)</f>
        <v>0</v>
      </c>
      <c r="AD120">
        <f>ROUND(((((ET120*1.25))-((EU120*1.25)))+AE120),2)</f>
        <v>11.45</v>
      </c>
      <c r="AE120">
        <f>ROUND(((EU120*1.25)),2)</f>
        <v>0</v>
      </c>
      <c r="AF120">
        <f>ROUND(((EV120*1.15)),2)</f>
        <v>27.17</v>
      </c>
      <c r="AG120">
        <f t="shared" ref="AG120:AG130" si="129">ROUND((AP120),2)</f>
        <v>0</v>
      </c>
      <c r="AH120">
        <f>((EW120*1.15))</f>
        <v>3.1854999999999998</v>
      </c>
      <c r="AI120">
        <f>((EX120*1.25))</f>
        <v>0</v>
      </c>
      <c r="AJ120">
        <f t="shared" ref="AJ120:AJ130" si="130">(AS120)</f>
        <v>0</v>
      </c>
      <c r="AK120">
        <v>32.79</v>
      </c>
      <c r="AL120">
        <v>0</v>
      </c>
      <c r="AM120">
        <v>9.16</v>
      </c>
      <c r="AN120">
        <v>0</v>
      </c>
      <c r="AO120">
        <v>23.63</v>
      </c>
      <c r="AP120">
        <v>0</v>
      </c>
      <c r="AQ120">
        <v>2.77</v>
      </c>
      <c r="AR120">
        <v>0</v>
      </c>
      <c r="AS120">
        <v>0</v>
      </c>
      <c r="AT120">
        <v>95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6</v>
      </c>
      <c r="BE120" t="s">
        <v>6</v>
      </c>
      <c r="BF120" t="s">
        <v>6</v>
      </c>
      <c r="BG120" t="s">
        <v>6</v>
      </c>
      <c r="BH120">
        <v>0</v>
      </c>
      <c r="BI120">
        <v>1</v>
      </c>
      <c r="BJ120" t="s">
        <v>141</v>
      </c>
      <c r="BM120">
        <v>26001</v>
      </c>
      <c r="BN120">
        <v>0</v>
      </c>
      <c r="BO120" t="s">
        <v>6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105</v>
      </c>
      <c r="CA120">
        <v>70</v>
      </c>
      <c r="CE120">
        <v>0</v>
      </c>
      <c r="CF120">
        <v>0</v>
      </c>
      <c r="CG120">
        <v>0</v>
      </c>
      <c r="CM120">
        <v>0</v>
      </c>
      <c r="CN120" t="s">
        <v>20</v>
      </c>
      <c r="CO120">
        <v>0</v>
      </c>
      <c r="CP120">
        <f t="shared" ref="CP120:CP130" si="131">(P120+Q120+S120)</f>
        <v>72.289999999999992</v>
      </c>
      <c r="CQ120">
        <f t="shared" ref="CQ120:CQ130" si="132">AC120*BC120</f>
        <v>0</v>
      </c>
      <c r="CR120">
        <f t="shared" ref="CR120:CR130" si="133">AD120*BB120</f>
        <v>11.45</v>
      </c>
      <c r="CS120">
        <f t="shared" ref="CS120:CS130" si="134">AE120*BS120</f>
        <v>0</v>
      </c>
      <c r="CT120">
        <f t="shared" ref="CT120:CT130" si="135">AF120*BA120</f>
        <v>27.17</v>
      </c>
      <c r="CU120">
        <f t="shared" ref="CU120:CU130" si="136">AG120</f>
        <v>0</v>
      </c>
      <c r="CV120">
        <f t="shared" ref="CV120:CV130" si="137">AH120</f>
        <v>3.1854999999999998</v>
      </c>
      <c r="CW120">
        <f t="shared" ref="CW120:CW130" si="138">AI120</f>
        <v>0</v>
      </c>
      <c r="CX120">
        <f t="shared" ref="CX120:CX130" si="139">AJ120</f>
        <v>0</v>
      </c>
      <c r="CY120">
        <f t="shared" ref="CY120:CY130" si="140">(((S120+R120)*AT120)/100)</f>
        <v>48.317</v>
      </c>
      <c r="CZ120">
        <f t="shared" ref="CZ120:CZ130" si="141">(((S120+R120)*AU120)/100)</f>
        <v>30.515999999999998</v>
      </c>
      <c r="DC120" t="s">
        <v>6</v>
      </c>
      <c r="DD120" t="s">
        <v>6</v>
      </c>
      <c r="DE120" t="s">
        <v>21</v>
      </c>
      <c r="DF120" t="s">
        <v>21</v>
      </c>
      <c r="DG120" t="s">
        <v>22</v>
      </c>
      <c r="DH120" t="s">
        <v>6</v>
      </c>
      <c r="DI120" t="s">
        <v>22</v>
      </c>
      <c r="DJ120" t="s">
        <v>21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36</v>
      </c>
      <c r="DW120" t="s">
        <v>36</v>
      </c>
      <c r="DX120">
        <v>100</v>
      </c>
      <c r="EE120">
        <v>67796223</v>
      </c>
      <c r="EF120">
        <v>2</v>
      </c>
      <c r="EG120" t="s">
        <v>23</v>
      </c>
      <c r="EH120">
        <v>0</v>
      </c>
      <c r="EI120" t="s">
        <v>6</v>
      </c>
      <c r="EJ120">
        <v>1</v>
      </c>
      <c r="EK120">
        <v>26001</v>
      </c>
      <c r="EL120" t="s">
        <v>24</v>
      </c>
      <c r="EM120" t="s">
        <v>25</v>
      </c>
      <c r="EO120" t="s">
        <v>26</v>
      </c>
      <c r="EQ120">
        <v>131072</v>
      </c>
      <c r="ER120">
        <v>32.79</v>
      </c>
      <c r="ES120">
        <v>0</v>
      </c>
      <c r="ET120">
        <v>9.16</v>
      </c>
      <c r="EU120">
        <v>0</v>
      </c>
      <c r="EV120">
        <v>23.63</v>
      </c>
      <c r="EW120">
        <v>2.77</v>
      </c>
      <c r="EX120">
        <v>0</v>
      </c>
      <c r="EY120">
        <v>0</v>
      </c>
      <c r="FQ120">
        <v>0</v>
      </c>
      <c r="FR120">
        <f t="shared" ref="FR120:FR130" si="142">ROUND(IF(AND(BH120=3,BI120=3),P120,0),2)</f>
        <v>0</v>
      </c>
      <c r="FS120">
        <v>0</v>
      </c>
      <c r="FT120" t="s">
        <v>27</v>
      </c>
      <c r="FU120" t="s">
        <v>28</v>
      </c>
      <c r="FX120">
        <v>94.5</v>
      </c>
      <c r="FY120">
        <v>59.5</v>
      </c>
      <c r="GA120" t="s">
        <v>6</v>
      </c>
      <c r="GD120">
        <v>1</v>
      </c>
      <c r="GF120">
        <v>-159600158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ref="GL120:GL130" si="143">ROUND(IF(AND(BH120=3,BI120=3,FS120&lt;&gt;0),P120,0),2)</f>
        <v>0</v>
      </c>
      <c r="GM120">
        <f t="shared" ref="GM120:GM130" si="144">ROUND(O120+X120+Y120,2)+GX120</f>
        <v>151.13</v>
      </c>
      <c r="GN120">
        <f t="shared" ref="GN120:GN130" si="145">IF(OR(BI120=0,BI120=1),ROUND(O120+X120+Y120,2),0)</f>
        <v>151.13</v>
      </c>
      <c r="GO120">
        <f t="shared" ref="GO120:GO130" si="146">IF(BI120=2,ROUND(O120+X120+Y120,2),0)</f>
        <v>0</v>
      </c>
      <c r="GP120">
        <f t="shared" ref="GP120:GP130" si="147">IF(BI120=4,ROUND(O120+X120+Y120,2)+GX120,0)</f>
        <v>0</v>
      </c>
      <c r="GR120">
        <v>0</v>
      </c>
      <c r="GS120">
        <v>3</v>
      </c>
      <c r="GT120">
        <v>0</v>
      </c>
      <c r="GU120" t="s">
        <v>6</v>
      </c>
      <c r="GV120">
        <f t="shared" ref="GV120:GV130" si="148">ROUND((GT120),2)</f>
        <v>0</v>
      </c>
      <c r="GW120">
        <v>1</v>
      </c>
      <c r="GX120">
        <f t="shared" ref="GX120:GX130" si="149">ROUND(HC120*I120,2)</f>
        <v>0</v>
      </c>
      <c r="HA120">
        <v>0</v>
      </c>
      <c r="HB120">
        <v>0</v>
      </c>
      <c r="HC120">
        <f t="shared" ref="HC120:HC130" si="150">GV120*GW120</f>
        <v>0</v>
      </c>
      <c r="IK120">
        <v>0</v>
      </c>
    </row>
    <row r="121" spans="1:245" x14ac:dyDescent="0.25">
      <c r="A121">
        <v>18</v>
      </c>
      <c r="B121">
        <v>1</v>
      </c>
      <c r="C121">
        <v>59</v>
      </c>
      <c r="E121" t="s">
        <v>142</v>
      </c>
      <c r="F121" t="s">
        <v>143</v>
      </c>
      <c r="G121" t="s">
        <v>144</v>
      </c>
      <c r="H121" t="s">
        <v>46</v>
      </c>
      <c r="I121">
        <f>I120*J121</f>
        <v>5.3907999999999998E-2</v>
      </c>
      <c r="J121">
        <v>2.8800085479217866E-2</v>
      </c>
      <c r="O121">
        <f t="shared" si="116"/>
        <v>261.56</v>
      </c>
      <c r="P121">
        <f t="shared" si="117"/>
        <v>261.56</v>
      </c>
      <c r="Q121">
        <f t="shared" si="118"/>
        <v>0</v>
      </c>
      <c r="R121">
        <f t="shared" si="119"/>
        <v>0</v>
      </c>
      <c r="S121">
        <f t="shared" si="120"/>
        <v>0</v>
      </c>
      <c r="T121">
        <f t="shared" si="121"/>
        <v>0</v>
      </c>
      <c r="U121">
        <f t="shared" si="122"/>
        <v>0</v>
      </c>
      <c r="V121">
        <f t="shared" si="123"/>
        <v>0</v>
      </c>
      <c r="W121">
        <f t="shared" si="124"/>
        <v>0</v>
      </c>
      <c r="X121">
        <f t="shared" si="125"/>
        <v>0</v>
      </c>
      <c r="Y121">
        <f t="shared" si="126"/>
        <v>0</v>
      </c>
      <c r="AA121">
        <v>67796431</v>
      </c>
      <c r="AB121">
        <f t="shared" si="127"/>
        <v>4851.8999999999996</v>
      </c>
      <c r="AC121">
        <f t="shared" si="128"/>
        <v>4851.8999999999996</v>
      </c>
      <c r="AD121">
        <f>ROUND((((ET121)-(EU121))+AE121),2)</f>
        <v>0</v>
      </c>
      <c r="AE121">
        <f>ROUND((EU121),2)</f>
        <v>0</v>
      </c>
      <c r="AF121">
        <f>ROUND((EV121),2)</f>
        <v>0</v>
      </c>
      <c r="AG121">
        <f t="shared" si="129"/>
        <v>0</v>
      </c>
      <c r="AH121">
        <f>(EW121)</f>
        <v>0</v>
      </c>
      <c r="AI121">
        <f>(EX121)</f>
        <v>0</v>
      </c>
      <c r="AJ121">
        <f t="shared" si="130"/>
        <v>0</v>
      </c>
      <c r="AK121">
        <v>4851.8999999999996</v>
      </c>
      <c r="AL121">
        <v>4851.8999999999996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95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145</v>
      </c>
      <c r="BM121">
        <v>26001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105</v>
      </c>
      <c r="CA121">
        <v>70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31"/>
        <v>261.56</v>
      </c>
      <c r="CQ121">
        <f t="shared" si="132"/>
        <v>4851.8999999999996</v>
      </c>
      <c r="CR121">
        <f t="shared" si="133"/>
        <v>0</v>
      </c>
      <c r="CS121">
        <f t="shared" si="134"/>
        <v>0</v>
      </c>
      <c r="CT121">
        <f t="shared" si="135"/>
        <v>0</v>
      </c>
      <c r="CU121">
        <f t="shared" si="136"/>
        <v>0</v>
      </c>
      <c r="CV121">
        <f t="shared" si="137"/>
        <v>0</v>
      </c>
      <c r="CW121">
        <f t="shared" si="138"/>
        <v>0</v>
      </c>
      <c r="CX121">
        <f t="shared" si="139"/>
        <v>0</v>
      </c>
      <c r="CY121">
        <f t="shared" si="140"/>
        <v>0</v>
      </c>
      <c r="CZ121">
        <f t="shared" si="141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46</v>
      </c>
      <c r="DW121" t="s">
        <v>46</v>
      </c>
      <c r="DX121">
        <v>1000</v>
      </c>
      <c r="EE121">
        <v>67796223</v>
      </c>
      <c r="EF121">
        <v>2</v>
      </c>
      <c r="EG121" t="s">
        <v>23</v>
      </c>
      <c r="EH121">
        <v>0</v>
      </c>
      <c r="EI121" t="s">
        <v>6</v>
      </c>
      <c r="EJ121">
        <v>1</v>
      </c>
      <c r="EK121">
        <v>26001</v>
      </c>
      <c r="EL121" t="s">
        <v>24</v>
      </c>
      <c r="EM121" t="s">
        <v>25</v>
      </c>
      <c r="EO121" t="s">
        <v>6</v>
      </c>
      <c r="EQ121">
        <v>0</v>
      </c>
      <c r="ER121">
        <v>4851.8999999999996</v>
      </c>
      <c r="ES121">
        <v>4851.8999999999996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42"/>
        <v>0</v>
      </c>
      <c r="FS121">
        <v>0</v>
      </c>
      <c r="FT121" t="s">
        <v>27</v>
      </c>
      <c r="FU121" t="s">
        <v>28</v>
      </c>
      <c r="FX121">
        <v>94.5</v>
      </c>
      <c r="FY121">
        <v>59.5</v>
      </c>
      <c r="GA121" t="s">
        <v>6</v>
      </c>
      <c r="GD121">
        <v>1</v>
      </c>
      <c r="GF121">
        <v>1587715617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43"/>
        <v>0</v>
      </c>
      <c r="GM121">
        <f t="shared" si="144"/>
        <v>261.56</v>
      </c>
      <c r="GN121">
        <f t="shared" si="145"/>
        <v>261.56</v>
      </c>
      <c r="GO121">
        <f t="shared" si="146"/>
        <v>0</v>
      </c>
      <c r="GP121">
        <f t="shared" si="147"/>
        <v>0</v>
      </c>
      <c r="GR121">
        <v>0</v>
      </c>
      <c r="GS121">
        <v>3</v>
      </c>
      <c r="GT121">
        <v>0</v>
      </c>
      <c r="GU121" t="s">
        <v>6</v>
      </c>
      <c r="GV121">
        <f t="shared" si="148"/>
        <v>0</v>
      </c>
      <c r="GW121">
        <v>1</v>
      </c>
      <c r="GX121">
        <f t="shared" si="149"/>
        <v>0</v>
      </c>
      <c r="HA121">
        <v>0</v>
      </c>
      <c r="HB121">
        <v>0</v>
      </c>
      <c r="HC121">
        <f t="shared" si="150"/>
        <v>0</v>
      </c>
      <c r="IK121">
        <v>0</v>
      </c>
    </row>
    <row r="122" spans="1:245" x14ac:dyDescent="0.25">
      <c r="A122">
        <v>17</v>
      </c>
      <c r="B122">
        <v>1</v>
      </c>
      <c r="E122" t="s">
        <v>146</v>
      </c>
      <c r="F122" t="s">
        <v>147</v>
      </c>
      <c r="G122" t="s">
        <v>148</v>
      </c>
      <c r="H122" t="s">
        <v>46</v>
      </c>
      <c r="I122">
        <f>ROUND(0.517741,6)</f>
        <v>0.51774100000000001</v>
      </c>
      <c r="J122">
        <v>0</v>
      </c>
      <c r="O122">
        <f t="shared" si="116"/>
        <v>4512.16</v>
      </c>
      <c r="P122">
        <f t="shared" si="117"/>
        <v>4512.16</v>
      </c>
      <c r="Q122">
        <f t="shared" si="118"/>
        <v>0</v>
      </c>
      <c r="R122">
        <f t="shared" si="119"/>
        <v>0</v>
      </c>
      <c r="S122">
        <f t="shared" si="120"/>
        <v>0</v>
      </c>
      <c r="T122">
        <f t="shared" si="121"/>
        <v>0</v>
      </c>
      <c r="U122">
        <f t="shared" si="122"/>
        <v>0</v>
      </c>
      <c r="V122">
        <f t="shared" si="123"/>
        <v>0</v>
      </c>
      <c r="W122">
        <f t="shared" si="124"/>
        <v>0</v>
      </c>
      <c r="X122">
        <f t="shared" si="125"/>
        <v>0</v>
      </c>
      <c r="Y122">
        <f t="shared" si="126"/>
        <v>0</v>
      </c>
      <c r="AA122">
        <v>67796431</v>
      </c>
      <c r="AB122">
        <f t="shared" si="127"/>
        <v>8715.1</v>
      </c>
      <c r="AC122">
        <f t="shared" si="128"/>
        <v>8715.1</v>
      </c>
      <c r="AD122">
        <f>ROUND((((ET122)-(EU122))+AE122),2)</f>
        <v>0</v>
      </c>
      <c r="AE122">
        <f>ROUND((EU122),2)</f>
        <v>0</v>
      </c>
      <c r="AF122">
        <f>ROUND((EV122),2)</f>
        <v>0</v>
      </c>
      <c r="AG122">
        <f t="shared" si="129"/>
        <v>0</v>
      </c>
      <c r="AH122">
        <f>(EW122)</f>
        <v>0</v>
      </c>
      <c r="AI122">
        <f>(EX122)</f>
        <v>0</v>
      </c>
      <c r="AJ122">
        <f t="shared" si="130"/>
        <v>0</v>
      </c>
      <c r="AK122">
        <v>8715.1</v>
      </c>
      <c r="AL122">
        <v>8715.1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149</v>
      </c>
      <c r="BM122">
        <v>500001</v>
      </c>
      <c r="BN122">
        <v>0</v>
      </c>
      <c r="BO122" t="s">
        <v>6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31"/>
        <v>4512.16</v>
      </c>
      <c r="CQ122">
        <f t="shared" si="132"/>
        <v>8715.1</v>
      </c>
      <c r="CR122">
        <f t="shared" si="133"/>
        <v>0</v>
      </c>
      <c r="CS122">
        <f t="shared" si="134"/>
        <v>0</v>
      </c>
      <c r="CT122">
        <f t="shared" si="135"/>
        <v>0</v>
      </c>
      <c r="CU122">
        <f t="shared" si="136"/>
        <v>0</v>
      </c>
      <c r="CV122">
        <f t="shared" si="137"/>
        <v>0</v>
      </c>
      <c r="CW122">
        <f t="shared" si="138"/>
        <v>0</v>
      </c>
      <c r="CX122">
        <f t="shared" si="139"/>
        <v>0</v>
      </c>
      <c r="CY122">
        <f t="shared" si="140"/>
        <v>0</v>
      </c>
      <c r="CZ122">
        <f t="shared" si="141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46</v>
      </c>
      <c r="DW122" t="s">
        <v>46</v>
      </c>
      <c r="DX122">
        <v>1000</v>
      </c>
      <c r="EE122">
        <v>67796365</v>
      </c>
      <c r="EF122">
        <v>8</v>
      </c>
      <c r="EG122" t="s">
        <v>150</v>
      </c>
      <c r="EH122">
        <v>0</v>
      </c>
      <c r="EI122" t="s">
        <v>6</v>
      </c>
      <c r="EJ122">
        <v>1</v>
      </c>
      <c r="EK122">
        <v>500001</v>
      </c>
      <c r="EL122" t="s">
        <v>151</v>
      </c>
      <c r="EM122" t="s">
        <v>152</v>
      </c>
      <c r="EO122" t="s">
        <v>6</v>
      </c>
      <c r="EQ122">
        <v>131072</v>
      </c>
      <c r="ER122">
        <v>8715.1</v>
      </c>
      <c r="ES122">
        <v>8715.1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142"/>
        <v>0</v>
      </c>
      <c r="FS122">
        <v>0</v>
      </c>
      <c r="FX122">
        <v>0</v>
      </c>
      <c r="FY122">
        <v>0</v>
      </c>
      <c r="GA122" t="s">
        <v>6</v>
      </c>
      <c r="GD122">
        <v>1</v>
      </c>
      <c r="GF122">
        <v>-1666380182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43"/>
        <v>0</v>
      </c>
      <c r="GM122">
        <f t="shared" si="144"/>
        <v>4512.16</v>
      </c>
      <c r="GN122">
        <f t="shared" si="145"/>
        <v>4512.16</v>
      </c>
      <c r="GO122">
        <f t="shared" si="146"/>
        <v>0</v>
      </c>
      <c r="GP122">
        <f t="shared" si="147"/>
        <v>0</v>
      </c>
      <c r="GR122">
        <v>0</v>
      </c>
      <c r="GS122">
        <v>3</v>
      </c>
      <c r="GT122">
        <v>0</v>
      </c>
      <c r="GU122" t="s">
        <v>6</v>
      </c>
      <c r="GV122">
        <f t="shared" si="148"/>
        <v>0</v>
      </c>
      <c r="GW122">
        <v>1</v>
      </c>
      <c r="GX122">
        <f t="shared" si="149"/>
        <v>0</v>
      </c>
      <c r="HA122">
        <v>0</v>
      </c>
      <c r="HB122">
        <v>0</v>
      </c>
      <c r="HC122">
        <f t="shared" si="150"/>
        <v>0</v>
      </c>
      <c r="IK122">
        <v>0</v>
      </c>
    </row>
    <row r="123" spans="1:245" x14ac:dyDescent="0.25">
      <c r="A123">
        <v>17</v>
      </c>
      <c r="B123">
        <v>1</v>
      </c>
      <c r="C123">
        <f>ROW(SmtRes!A64)</f>
        <v>64</v>
      </c>
      <c r="D123">
        <f>ROW(EtalonRes!A63)</f>
        <v>63</v>
      </c>
      <c r="E123" t="s">
        <v>153</v>
      </c>
      <c r="F123" t="s">
        <v>154</v>
      </c>
      <c r="G123" t="s">
        <v>155</v>
      </c>
      <c r="H123" t="s">
        <v>156</v>
      </c>
      <c r="I123">
        <f>ROUND(10/100,6)</f>
        <v>0.1</v>
      </c>
      <c r="J123">
        <v>0</v>
      </c>
      <c r="O123">
        <f t="shared" si="116"/>
        <v>12.66</v>
      </c>
      <c r="P123">
        <f t="shared" si="117"/>
        <v>0</v>
      </c>
      <c r="Q123">
        <f t="shared" si="118"/>
        <v>0.25</v>
      </c>
      <c r="R123">
        <f t="shared" si="119"/>
        <v>0.04</v>
      </c>
      <c r="S123">
        <f t="shared" si="120"/>
        <v>12.41</v>
      </c>
      <c r="T123">
        <f t="shared" si="121"/>
        <v>0</v>
      </c>
      <c r="U123">
        <f t="shared" si="122"/>
        <v>1.3685</v>
      </c>
      <c r="V123">
        <f t="shared" si="123"/>
        <v>3.7499999999999999E-3</v>
      </c>
      <c r="W123">
        <f t="shared" si="124"/>
        <v>0</v>
      </c>
      <c r="X123">
        <f t="shared" si="125"/>
        <v>10.71</v>
      </c>
      <c r="Y123">
        <f t="shared" si="126"/>
        <v>8.9600000000000009</v>
      </c>
      <c r="AA123">
        <v>67796431</v>
      </c>
      <c r="AB123">
        <f t="shared" si="127"/>
        <v>126.59</v>
      </c>
      <c r="AC123">
        <f t="shared" si="128"/>
        <v>0</v>
      </c>
      <c r="AD123">
        <f>ROUND(((((ET123*1.25))-((EU123*1.25)))+AE123),2)</f>
        <v>2.4700000000000002</v>
      </c>
      <c r="AE123">
        <f>ROUND(((EU123*1.25)),2)</f>
        <v>0.44</v>
      </c>
      <c r="AF123">
        <f>ROUND(((EV123*1.15)),2)</f>
        <v>124.12</v>
      </c>
      <c r="AG123">
        <f t="shared" si="129"/>
        <v>0</v>
      </c>
      <c r="AH123">
        <f>((EW123*1.15))</f>
        <v>13.684999999999999</v>
      </c>
      <c r="AI123">
        <f>((EX123*1.25))</f>
        <v>3.7499999999999999E-2</v>
      </c>
      <c r="AJ123">
        <f t="shared" si="130"/>
        <v>0</v>
      </c>
      <c r="AK123">
        <v>109.9</v>
      </c>
      <c r="AL123">
        <v>0</v>
      </c>
      <c r="AM123">
        <v>1.97</v>
      </c>
      <c r="AN123">
        <v>0.35</v>
      </c>
      <c r="AO123">
        <v>107.93</v>
      </c>
      <c r="AP123">
        <v>0</v>
      </c>
      <c r="AQ123">
        <v>11.9</v>
      </c>
      <c r="AR123">
        <v>0.03</v>
      </c>
      <c r="AS123">
        <v>0</v>
      </c>
      <c r="AT123">
        <v>86</v>
      </c>
      <c r="AU123">
        <v>72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157</v>
      </c>
      <c r="BM123">
        <v>9001</v>
      </c>
      <c r="BN123">
        <v>0</v>
      </c>
      <c r="BO123" t="s">
        <v>6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95</v>
      </c>
      <c r="CA123">
        <v>85</v>
      </c>
      <c r="CE123">
        <v>0</v>
      </c>
      <c r="CF123">
        <v>0</v>
      </c>
      <c r="CG123">
        <v>0</v>
      </c>
      <c r="CM123">
        <v>0</v>
      </c>
      <c r="CN123" t="s">
        <v>20</v>
      </c>
      <c r="CO123">
        <v>0</v>
      </c>
      <c r="CP123">
        <f t="shared" si="131"/>
        <v>12.66</v>
      </c>
      <c r="CQ123">
        <f t="shared" si="132"/>
        <v>0</v>
      </c>
      <c r="CR123">
        <f t="shared" si="133"/>
        <v>2.4700000000000002</v>
      </c>
      <c r="CS123">
        <f t="shared" si="134"/>
        <v>0.44</v>
      </c>
      <c r="CT123">
        <f t="shared" si="135"/>
        <v>124.12</v>
      </c>
      <c r="CU123">
        <f t="shared" si="136"/>
        <v>0</v>
      </c>
      <c r="CV123">
        <f t="shared" si="137"/>
        <v>13.684999999999999</v>
      </c>
      <c r="CW123">
        <f t="shared" si="138"/>
        <v>3.7499999999999999E-2</v>
      </c>
      <c r="CX123">
        <f t="shared" si="139"/>
        <v>0</v>
      </c>
      <c r="CY123">
        <f t="shared" si="140"/>
        <v>10.707000000000001</v>
      </c>
      <c r="CZ123">
        <f t="shared" si="141"/>
        <v>8.9640000000000004</v>
      </c>
      <c r="DC123" t="s">
        <v>6</v>
      </c>
      <c r="DD123" t="s">
        <v>6</v>
      </c>
      <c r="DE123" t="s">
        <v>21</v>
      </c>
      <c r="DF123" t="s">
        <v>21</v>
      </c>
      <c r="DG123" t="s">
        <v>22</v>
      </c>
      <c r="DH123" t="s">
        <v>6</v>
      </c>
      <c r="DI123" t="s">
        <v>22</v>
      </c>
      <c r="DJ123" t="s">
        <v>21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156</v>
      </c>
      <c r="DW123" t="s">
        <v>156</v>
      </c>
      <c r="DX123">
        <v>1</v>
      </c>
      <c r="EE123">
        <v>67796187</v>
      </c>
      <c r="EF123">
        <v>2</v>
      </c>
      <c r="EG123" t="s">
        <v>23</v>
      </c>
      <c r="EH123">
        <v>0</v>
      </c>
      <c r="EI123" t="s">
        <v>6</v>
      </c>
      <c r="EJ123">
        <v>1</v>
      </c>
      <c r="EK123">
        <v>9001</v>
      </c>
      <c r="EL123" t="s">
        <v>158</v>
      </c>
      <c r="EM123" t="s">
        <v>159</v>
      </c>
      <c r="EO123" t="s">
        <v>26</v>
      </c>
      <c r="EQ123">
        <v>0</v>
      </c>
      <c r="ER123">
        <v>109.9</v>
      </c>
      <c r="ES123">
        <v>0</v>
      </c>
      <c r="ET123">
        <v>1.97</v>
      </c>
      <c r="EU123">
        <v>0.35</v>
      </c>
      <c r="EV123">
        <v>107.93</v>
      </c>
      <c r="EW123">
        <v>11.9</v>
      </c>
      <c r="EX123">
        <v>0.03</v>
      </c>
      <c r="EY123">
        <v>0</v>
      </c>
      <c r="FQ123">
        <v>0</v>
      </c>
      <c r="FR123">
        <f t="shared" si="142"/>
        <v>0</v>
      </c>
      <c r="FS123">
        <v>0</v>
      </c>
      <c r="FT123" t="s">
        <v>27</v>
      </c>
      <c r="FU123" t="s">
        <v>28</v>
      </c>
      <c r="FX123">
        <v>85.5</v>
      </c>
      <c r="FY123">
        <v>72.25</v>
      </c>
      <c r="GA123" t="s">
        <v>6</v>
      </c>
      <c r="GD123">
        <v>1</v>
      </c>
      <c r="GF123">
        <v>491246904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43"/>
        <v>0</v>
      </c>
      <c r="GM123">
        <f t="shared" si="144"/>
        <v>32.33</v>
      </c>
      <c r="GN123">
        <f t="shared" si="145"/>
        <v>32.33</v>
      </c>
      <c r="GO123">
        <f t="shared" si="146"/>
        <v>0</v>
      </c>
      <c r="GP123">
        <f t="shared" si="147"/>
        <v>0</v>
      </c>
      <c r="GR123">
        <v>0</v>
      </c>
      <c r="GS123">
        <v>3</v>
      </c>
      <c r="GT123">
        <v>0</v>
      </c>
      <c r="GU123" t="s">
        <v>6</v>
      </c>
      <c r="GV123">
        <f t="shared" si="148"/>
        <v>0</v>
      </c>
      <c r="GW123">
        <v>1</v>
      </c>
      <c r="GX123">
        <f t="shared" si="149"/>
        <v>0</v>
      </c>
      <c r="HA123">
        <v>0</v>
      </c>
      <c r="HB123">
        <v>0</v>
      </c>
      <c r="HC123">
        <f t="shared" si="150"/>
        <v>0</v>
      </c>
      <c r="IK123">
        <v>0</v>
      </c>
    </row>
    <row r="124" spans="1:245" x14ac:dyDescent="0.25">
      <c r="A124">
        <v>18</v>
      </c>
      <c r="B124">
        <v>1</v>
      </c>
      <c r="C124">
        <v>63</v>
      </c>
      <c r="E124" t="s">
        <v>160</v>
      </c>
      <c r="F124" t="s">
        <v>161</v>
      </c>
      <c r="G124" t="s">
        <v>162</v>
      </c>
      <c r="H124" t="s">
        <v>46</v>
      </c>
      <c r="I124">
        <f>I123*J124</f>
        <v>9.5999999999999992E-4</v>
      </c>
      <c r="J124">
        <v>9.5999999999999992E-3</v>
      </c>
      <c r="O124">
        <f t="shared" si="116"/>
        <v>18.989999999999998</v>
      </c>
      <c r="P124">
        <f t="shared" si="117"/>
        <v>18.989999999999998</v>
      </c>
      <c r="Q124">
        <f t="shared" si="118"/>
        <v>0</v>
      </c>
      <c r="R124">
        <f t="shared" si="119"/>
        <v>0</v>
      </c>
      <c r="S124">
        <f t="shared" si="120"/>
        <v>0</v>
      </c>
      <c r="T124">
        <f t="shared" si="121"/>
        <v>0</v>
      </c>
      <c r="U124">
        <f t="shared" si="122"/>
        <v>0</v>
      </c>
      <c r="V124">
        <f t="shared" si="123"/>
        <v>0</v>
      </c>
      <c r="W124">
        <f t="shared" si="124"/>
        <v>0</v>
      </c>
      <c r="X124">
        <f t="shared" si="125"/>
        <v>0</v>
      </c>
      <c r="Y124">
        <f t="shared" si="126"/>
        <v>0</v>
      </c>
      <c r="AA124">
        <v>67796431</v>
      </c>
      <c r="AB124">
        <f t="shared" si="127"/>
        <v>19778</v>
      </c>
      <c r="AC124">
        <f t="shared" si="128"/>
        <v>19778</v>
      </c>
      <c r="AD124">
        <f>ROUND((((ET124)-(EU124))+AE124),2)</f>
        <v>0</v>
      </c>
      <c r="AE124">
        <f t="shared" ref="AE124:AF126" si="151">ROUND((EU124),2)</f>
        <v>0</v>
      </c>
      <c r="AF124">
        <f t="shared" si="151"/>
        <v>0</v>
      </c>
      <c r="AG124">
        <f t="shared" si="129"/>
        <v>0</v>
      </c>
      <c r="AH124">
        <f t="shared" ref="AH124:AI126" si="152">(EW124)</f>
        <v>0</v>
      </c>
      <c r="AI124">
        <f t="shared" si="152"/>
        <v>0</v>
      </c>
      <c r="AJ124">
        <f t="shared" si="130"/>
        <v>0</v>
      </c>
      <c r="AK124">
        <v>19778</v>
      </c>
      <c r="AL124">
        <v>19778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86</v>
      </c>
      <c r="AU124">
        <v>72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163</v>
      </c>
      <c r="BM124">
        <v>9001</v>
      </c>
      <c r="BN124">
        <v>0</v>
      </c>
      <c r="BO124" t="s">
        <v>6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95</v>
      </c>
      <c r="CA124">
        <v>85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131"/>
        <v>18.989999999999998</v>
      </c>
      <c r="CQ124">
        <f t="shared" si="132"/>
        <v>19778</v>
      </c>
      <c r="CR124">
        <f t="shared" si="133"/>
        <v>0</v>
      </c>
      <c r="CS124">
        <f t="shared" si="134"/>
        <v>0</v>
      </c>
      <c r="CT124">
        <f t="shared" si="135"/>
        <v>0</v>
      </c>
      <c r="CU124">
        <f t="shared" si="136"/>
        <v>0</v>
      </c>
      <c r="CV124">
        <f t="shared" si="137"/>
        <v>0</v>
      </c>
      <c r="CW124">
        <f t="shared" si="138"/>
        <v>0</v>
      </c>
      <c r="CX124">
        <f t="shared" si="139"/>
        <v>0</v>
      </c>
      <c r="CY124">
        <f t="shared" si="140"/>
        <v>0</v>
      </c>
      <c r="CZ124">
        <f t="shared" si="141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46</v>
      </c>
      <c r="DW124" t="s">
        <v>46</v>
      </c>
      <c r="DX124">
        <v>1000</v>
      </c>
      <c r="EE124">
        <v>67796187</v>
      </c>
      <c r="EF124">
        <v>2</v>
      </c>
      <c r="EG124" t="s">
        <v>23</v>
      </c>
      <c r="EH124">
        <v>0</v>
      </c>
      <c r="EI124" t="s">
        <v>6</v>
      </c>
      <c r="EJ124">
        <v>1</v>
      </c>
      <c r="EK124">
        <v>9001</v>
      </c>
      <c r="EL124" t="s">
        <v>158</v>
      </c>
      <c r="EM124" t="s">
        <v>159</v>
      </c>
      <c r="EO124" t="s">
        <v>6</v>
      </c>
      <c r="EQ124">
        <v>0</v>
      </c>
      <c r="ER124">
        <v>19778</v>
      </c>
      <c r="ES124">
        <v>19778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142"/>
        <v>0</v>
      </c>
      <c r="FS124">
        <v>0</v>
      </c>
      <c r="FT124" t="s">
        <v>27</v>
      </c>
      <c r="FU124" t="s">
        <v>28</v>
      </c>
      <c r="FX124">
        <v>85.5</v>
      </c>
      <c r="FY124">
        <v>72.25</v>
      </c>
      <c r="GA124" t="s">
        <v>6</v>
      </c>
      <c r="GD124">
        <v>1</v>
      </c>
      <c r="GF124">
        <v>-802438588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43"/>
        <v>0</v>
      </c>
      <c r="GM124">
        <f t="shared" si="144"/>
        <v>18.989999999999998</v>
      </c>
      <c r="GN124">
        <f t="shared" si="145"/>
        <v>18.989999999999998</v>
      </c>
      <c r="GO124">
        <f t="shared" si="146"/>
        <v>0</v>
      </c>
      <c r="GP124">
        <f t="shared" si="147"/>
        <v>0</v>
      </c>
      <c r="GR124">
        <v>0</v>
      </c>
      <c r="GS124">
        <v>3</v>
      </c>
      <c r="GT124">
        <v>0</v>
      </c>
      <c r="GU124" t="s">
        <v>6</v>
      </c>
      <c r="GV124">
        <f t="shared" si="148"/>
        <v>0</v>
      </c>
      <c r="GW124">
        <v>1</v>
      </c>
      <c r="GX124">
        <f t="shared" si="149"/>
        <v>0</v>
      </c>
      <c r="HA124">
        <v>0</v>
      </c>
      <c r="HB124">
        <v>0</v>
      </c>
      <c r="HC124">
        <f t="shared" si="150"/>
        <v>0</v>
      </c>
      <c r="IK124">
        <v>0</v>
      </c>
    </row>
    <row r="125" spans="1:245" x14ac:dyDescent="0.25">
      <c r="A125">
        <v>18</v>
      </c>
      <c r="B125">
        <v>1</v>
      </c>
      <c r="C125">
        <v>64</v>
      </c>
      <c r="E125" t="s">
        <v>164</v>
      </c>
      <c r="F125" t="s">
        <v>165</v>
      </c>
      <c r="G125" t="s">
        <v>166</v>
      </c>
      <c r="H125" t="s">
        <v>46</v>
      </c>
      <c r="I125">
        <f>I123*J125</f>
        <v>7.1999999999999995E-2</v>
      </c>
      <c r="J125">
        <v>0.71999999999999986</v>
      </c>
      <c r="O125">
        <f t="shared" si="116"/>
        <v>382.86</v>
      </c>
      <c r="P125">
        <f t="shared" si="117"/>
        <v>382.86</v>
      </c>
      <c r="Q125">
        <f t="shared" si="118"/>
        <v>0</v>
      </c>
      <c r="R125">
        <f t="shared" si="119"/>
        <v>0</v>
      </c>
      <c r="S125">
        <f t="shared" si="120"/>
        <v>0</v>
      </c>
      <c r="T125">
        <f t="shared" si="121"/>
        <v>0</v>
      </c>
      <c r="U125">
        <f t="shared" si="122"/>
        <v>0</v>
      </c>
      <c r="V125">
        <f t="shared" si="123"/>
        <v>0</v>
      </c>
      <c r="W125">
        <f t="shared" si="124"/>
        <v>0</v>
      </c>
      <c r="X125">
        <f t="shared" si="125"/>
        <v>0</v>
      </c>
      <c r="Y125">
        <f t="shared" si="126"/>
        <v>0</v>
      </c>
      <c r="AA125">
        <v>67796431</v>
      </c>
      <c r="AB125">
        <f t="shared" si="127"/>
        <v>5317.52</v>
      </c>
      <c r="AC125">
        <f t="shared" si="128"/>
        <v>5317.52</v>
      </c>
      <c r="AD125">
        <f>ROUND((((ET125)-(EU125))+AE125),2)</f>
        <v>0</v>
      </c>
      <c r="AE125">
        <f t="shared" si="151"/>
        <v>0</v>
      </c>
      <c r="AF125">
        <f t="shared" si="151"/>
        <v>0</v>
      </c>
      <c r="AG125">
        <f t="shared" si="129"/>
        <v>0</v>
      </c>
      <c r="AH125">
        <f t="shared" si="152"/>
        <v>0</v>
      </c>
      <c r="AI125">
        <f t="shared" si="152"/>
        <v>0</v>
      </c>
      <c r="AJ125">
        <f t="shared" si="130"/>
        <v>0</v>
      </c>
      <c r="AK125">
        <v>5317.52</v>
      </c>
      <c r="AL125">
        <v>5317.52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86</v>
      </c>
      <c r="AU125">
        <v>72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167</v>
      </c>
      <c r="BM125">
        <v>9001</v>
      </c>
      <c r="BN125">
        <v>0</v>
      </c>
      <c r="BO125" t="s">
        <v>6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95</v>
      </c>
      <c r="CA125">
        <v>85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31"/>
        <v>382.86</v>
      </c>
      <c r="CQ125">
        <f t="shared" si="132"/>
        <v>5317.52</v>
      </c>
      <c r="CR125">
        <f t="shared" si="133"/>
        <v>0</v>
      </c>
      <c r="CS125">
        <f t="shared" si="134"/>
        <v>0</v>
      </c>
      <c r="CT125">
        <f t="shared" si="135"/>
        <v>0</v>
      </c>
      <c r="CU125">
        <f t="shared" si="136"/>
        <v>0</v>
      </c>
      <c r="CV125">
        <f t="shared" si="137"/>
        <v>0</v>
      </c>
      <c r="CW125">
        <f t="shared" si="138"/>
        <v>0</v>
      </c>
      <c r="CX125">
        <f t="shared" si="139"/>
        <v>0</v>
      </c>
      <c r="CY125">
        <f t="shared" si="140"/>
        <v>0</v>
      </c>
      <c r="CZ125">
        <f t="shared" si="141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46</v>
      </c>
      <c r="DW125" t="s">
        <v>46</v>
      </c>
      <c r="DX125">
        <v>1000</v>
      </c>
      <c r="EE125">
        <v>67796187</v>
      </c>
      <c r="EF125">
        <v>2</v>
      </c>
      <c r="EG125" t="s">
        <v>23</v>
      </c>
      <c r="EH125">
        <v>0</v>
      </c>
      <c r="EI125" t="s">
        <v>6</v>
      </c>
      <c r="EJ125">
        <v>1</v>
      </c>
      <c r="EK125">
        <v>9001</v>
      </c>
      <c r="EL125" t="s">
        <v>158</v>
      </c>
      <c r="EM125" t="s">
        <v>159</v>
      </c>
      <c r="EO125" t="s">
        <v>6</v>
      </c>
      <c r="EQ125">
        <v>0</v>
      </c>
      <c r="ER125">
        <v>5317.52</v>
      </c>
      <c r="ES125">
        <v>5317.52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42"/>
        <v>0</v>
      </c>
      <c r="FS125">
        <v>0</v>
      </c>
      <c r="FT125" t="s">
        <v>27</v>
      </c>
      <c r="FU125" t="s">
        <v>28</v>
      </c>
      <c r="FX125">
        <v>85.5</v>
      </c>
      <c r="FY125">
        <v>72.25</v>
      </c>
      <c r="GA125" t="s">
        <v>6</v>
      </c>
      <c r="GD125">
        <v>1</v>
      </c>
      <c r="GF125">
        <v>459011164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43"/>
        <v>0</v>
      </c>
      <c r="GM125">
        <f t="shared" si="144"/>
        <v>382.86</v>
      </c>
      <c r="GN125">
        <f t="shared" si="145"/>
        <v>382.86</v>
      </c>
      <c r="GO125">
        <f t="shared" si="146"/>
        <v>0</v>
      </c>
      <c r="GP125">
        <f t="shared" si="147"/>
        <v>0</v>
      </c>
      <c r="GR125">
        <v>0</v>
      </c>
      <c r="GS125">
        <v>3</v>
      </c>
      <c r="GT125">
        <v>0</v>
      </c>
      <c r="GU125" t="s">
        <v>6</v>
      </c>
      <c r="GV125">
        <f t="shared" si="148"/>
        <v>0</v>
      </c>
      <c r="GW125">
        <v>1</v>
      </c>
      <c r="GX125">
        <f t="shared" si="149"/>
        <v>0</v>
      </c>
      <c r="HA125">
        <v>0</v>
      </c>
      <c r="HB125">
        <v>0</v>
      </c>
      <c r="HC125">
        <f t="shared" si="150"/>
        <v>0</v>
      </c>
      <c r="IK125">
        <v>0</v>
      </c>
    </row>
    <row r="126" spans="1:245" x14ac:dyDescent="0.25">
      <c r="A126">
        <v>17</v>
      </c>
      <c r="B126">
        <v>1</v>
      </c>
      <c r="C126">
        <f>ROW(SmtRes!A66)</f>
        <v>66</v>
      </c>
      <c r="D126">
        <f>ROW(EtalonRes!A67)</f>
        <v>67</v>
      </c>
      <c r="E126" t="s">
        <v>168</v>
      </c>
      <c r="F126" t="s">
        <v>169</v>
      </c>
      <c r="G126" t="s">
        <v>170</v>
      </c>
      <c r="H126" t="s">
        <v>156</v>
      </c>
      <c r="I126">
        <f>ROUND(41/100,6)</f>
        <v>0.41</v>
      </c>
      <c r="J126">
        <v>0</v>
      </c>
      <c r="O126">
        <f t="shared" si="116"/>
        <v>44.85</v>
      </c>
      <c r="P126">
        <f t="shared" si="117"/>
        <v>0</v>
      </c>
      <c r="Q126">
        <f t="shared" si="118"/>
        <v>5.47</v>
      </c>
      <c r="R126">
        <f t="shared" si="119"/>
        <v>0</v>
      </c>
      <c r="S126">
        <f t="shared" si="120"/>
        <v>39.380000000000003</v>
      </c>
      <c r="T126">
        <f t="shared" si="121"/>
        <v>0</v>
      </c>
      <c r="U126">
        <f t="shared" si="122"/>
        <v>4.6166</v>
      </c>
      <c r="V126">
        <f t="shared" si="123"/>
        <v>0</v>
      </c>
      <c r="W126">
        <f t="shared" si="124"/>
        <v>0</v>
      </c>
      <c r="X126">
        <f t="shared" si="125"/>
        <v>40.96</v>
      </c>
      <c r="Y126">
        <f t="shared" si="126"/>
        <v>23.63</v>
      </c>
      <c r="AA126">
        <v>67796431</v>
      </c>
      <c r="AB126">
        <f t="shared" si="127"/>
        <v>109.38</v>
      </c>
      <c r="AC126">
        <f t="shared" si="128"/>
        <v>0</v>
      </c>
      <c r="AD126">
        <f>ROUND((((ET126)-(EU126))+AE126),2)</f>
        <v>13.33</v>
      </c>
      <c r="AE126">
        <f t="shared" si="151"/>
        <v>0</v>
      </c>
      <c r="AF126">
        <f t="shared" si="151"/>
        <v>96.05</v>
      </c>
      <c r="AG126">
        <f t="shared" si="129"/>
        <v>0</v>
      </c>
      <c r="AH126">
        <f t="shared" si="152"/>
        <v>11.26</v>
      </c>
      <c r="AI126">
        <f t="shared" si="152"/>
        <v>0</v>
      </c>
      <c r="AJ126">
        <f t="shared" si="130"/>
        <v>0</v>
      </c>
      <c r="AK126">
        <v>109.38</v>
      </c>
      <c r="AL126">
        <v>0</v>
      </c>
      <c r="AM126">
        <v>13.33</v>
      </c>
      <c r="AN126">
        <v>0</v>
      </c>
      <c r="AO126">
        <v>96.05</v>
      </c>
      <c r="AP126">
        <v>0</v>
      </c>
      <c r="AQ126">
        <v>11.26</v>
      </c>
      <c r="AR126">
        <v>0</v>
      </c>
      <c r="AS126">
        <v>0</v>
      </c>
      <c r="AT126">
        <v>104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6</v>
      </c>
      <c r="BE126" t="s">
        <v>6</v>
      </c>
      <c r="BF126" t="s">
        <v>6</v>
      </c>
      <c r="BG126" t="s">
        <v>6</v>
      </c>
      <c r="BH126">
        <v>0</v>
      </c>
      <c r="BI126">
        <v>1</v>
      </c>
      <c r="BJ126" t="s">
        <v>171</v>
      </c>
      <c r="BM126">
        <v>46001</v>
      </c>
      <c r="BN126">
        <v>0</v>
      </c>
      <c r="BO126" t="s">
        <v>6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116</v>
      </c>
      <c r="CA126">
        <v>70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31"/>
        <v>44.85</v>
      </c>
      <c r="CQ126">
        <f t="shared" si="132"/>
        <v>0</v>
      </c>
      <c r="CR126">
        <f t="shared" si="133"/>
        <v>13.33</v>
      </c>
      <c r="CS126">
        <f t="shared" si="134"/>
        <v>0</v>
      </c>
      <c r="CT126">
        <f t="shared" si="135"/>
        <v>96.05</v>
      </c>
      <c r="CU126">
        <f t="shared" si="136"/>
        <v>0</v>
      </c>
      <c r="CV126">
        <f t="shared" si="137"/>
        <v>11.26</v>
      </c>
      <c r="CW126">
        <f t="shared" si="138"/>
        <v>0</v>
      </c>
      <c r="CX126">
        <f t="shared" si="139"/>
        <v>0</v>
      </c>
      <c r="CY126">
        <f t="shared" si="140"/>
        <v>40.955200000000005</v>
      </c>
      <c r="CZ126">
        <f t="shared" si="141"/>
        <v>23.628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156</v>
      </c>
      <c r="DW126" t="s">
        <v>156</v>
      </c>
      <c r="DX126">
        <v>1</v>
      </c>
      <c r="EE126">
        <v>67796250</v>
      </c>
      <c r="EF126">
        <v>2</v>
      </c>
      <c r="EG126" t="s">
        <v>23</v>
      </c>
      <c r="EH126">
        <v>0</v>
      </c>
      <c r="EI126" t="s">
        <v>6</v>
      </c>
      <c r="EJ126">
        <v>1</v>
      </c>
      <c r="EK126">
        <v>46001</v>
      </c>
      <c r="EL126" t="s">
        <v>172</v>
      </c>
      <c r="EM126" t="s">
        <v>173</v>
      </c>
      <c r="EO126" t="s">
        <v>6</v>
      </c>
      <c r="EQ126">
        <v>0</v>
      </c>
      <c r="ER126">
        <v>109.38</v>
      </c>
      <c r="ES126">
        <v>0</v>
      </c>
      <c r="ET126">
        <v>13.33</v>
      </c>
      <c r="EU126">
        <v>0</v>
      </c>
      <c r="EV126">
        <v>96.05</v>
      </c>
      <c r="EW126">
        <v>11.26</v>
      </c>
      <c r="EX126">
        <v>0</v>
      </c>
      <c r="EY126">
        <v>0</v>
      </c>
      <c r="FQ126">
        <v>0</v>
      </c>
      <c r="FR126">
        <f t="shared" si="142"/>
        <v>0</v>
      </c>
      <c r="FS126">
        <v>0</v>
      </c>
      <c r="FT126" t="s">
        <v>27</v>
      </c>
      <c r="FU126" t="s">
        <v>28</v>
      </c>
      <c r="FX126">
        <v>104.4</v>
      </c>
      <c r="FY126">
        <v>59.5</v>
      </c>
      <c r="GA126" t="s">
        <v>6</v>
      </c>
      <c r="GD126">
        <v>1</v>
      </c>
      <c r="GF126">
        <v>-1917301784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43"/>
        <v>0</v>
      </c>
      <c r="GM126">
        <f t="shared" si="144"/>
        <v>109.44</v>
      </c>
      <c r="GN126">
        <f t="shared" si="145"/>
        <v>109.44</v>
      </c>
      <c r="GO126">
        <f t="shared" si="146"/>
        <v>0</v>
      </c>
      <c r="GP126">
        <f t="shared" si="147"/>
        <v>0</v>
      </c>
      <c r="GR126">
        <v>0</v>
      </c>
      <c r="GS126">
        <v>3</v>
      </c>
      <c r="GT126">
        <v>0</v>
      </c>
      <c r="GU126" t="s">
        <v>6</v>
      </c>
      <c r="GV126">
        <f t="shared" si="148"/>
        <v>0</v>
      </c>
      <c r="GW126">
        <v>1</v>
      </c>
      <c r="GX126">
        <f t="shared" si="149"/>
        <v>0</v>
      </c>
      <c r="HA126">
        <v>0</v>
      </c>
      <c r="HB126">
        <v>0</v>
      </c>
      <c r="HC126">
        <f t="shared" si="150"/>
        <v>0</v>
      </c>
      <c r="IK126">
        <v>0</v>
      </c>
    </row>
    <row r="127" spans="1:245" x14ac:dyDescent="0.25">
      <c r="A127">
        <v>17</v>
      </c>
      <c r="B127">
        <v>1</v>
      </c>
      <c r="C127">
        <f>ROW(SmtRes!A68)</f>
        <v>68</v>
      </c>
      <c r="D127">
        <f>ROW(EtalonRes!A71)</f>
        <v>71</v>
      </c>
      <c r="E127" t="s">
        <v>174</v>
      </c>
      <c r="F127" t="s">
        <v>175</v>
      </c>
      <c r="G127" t="s">
        <v>176</v>
      </c>
      <c r="H127" t="s">
        <v>156</v>
      </c>
      <c r="I127">
        <f>ROUND(20/100,6)</f>
        <v>0.2</v>
      </c>
      <c r="J127">
        <v>0</v>
      </c>
      <c r="O127">
        <f t="shared" si="116"/>
        <v>41.72</v>
      </c>
      <c r="P127">
        <f t="shared" si="117"/>
        <v>0</v>
      </c>
      <c r="Q127">
        <f t="shared" si="118"/>
        <v>5.2</v>
      </c>
      <c r="R127">
        <f t="shared" si="119"/>
        <v>0</v>
      </c>
      <c r="S127">
        <f t="shared" si="120"/>
        <v>36.520000000000003</v>
      </c>
      <c r="T127">
        <f t="shared" si="121"/>
        <v>0</v>
      </c>
      <c r="U127">
        <f t="shared" si="122"/>
        <v>4.28</v>
      </c>
      <c r="V127">
        <f t="shared" si="123"/>
        <v>0</v>
      </c>
      <c r="W127">
        <f t="shared" si="124"/>
        <v>0</v>
      </c>
      <c r="X127">
        <f t="shared" si="125"/>
        <v>37.979999999999997</v>
      </c>
      <c r="Y127">
        <f t="shared" si="126"/>
        <v>21.91</v>
      </c>
      <c r="AA127">
        <v>67796431</v>
      </c>
      <c r="AB127">
        <f t="shared" si="127"/>
        <v>208.6</v>
      </c>
      <c r="AC127">
        <f t="shared" si="128"/>
        <v>0</v>
      </c>
      <c r="AD127">
        <f>ROUND(((((ET127*20))-((EU127*20)))+AE127),2)</f>
        <v>26</v>
      </c>
      <c r="AE127">
        <f>ROUND(((EU127*20)),2)</f>
        <v>0</v>
      </c>
      <c r="AF127">
        <f>ROUND(((EV127*20)),2)</f>
        <v>182.6</v>
      </c>
      <c r="AG127">
        <f t="shared" si="129"/>
        <v>0</v>
      </c>
      <c r="AH127">
        <f>((EW127*20))</f>
        <v>21.400000000000002</v>
      </c>
      <c r="AI127">
        <f>((EX127*20))</f>
        <v>0</v>
      </c>
      <c r="AJ127">
        <f t="shared" si="130"/>
        <v>0</v>
      </c>
      <c r="AK127">
        <v>10.43</v>
      </c>
      <c r="AL127">
        <v>0</v>
      </c>
      <c r="AM127">
        <v>1.3</v>
      </c>
      <c r="AN127">
        <v>0</v>
      </c>
      <c r="AO127">
        <v>9.1300000000000008</v>
      </c>
      <c r="AP127">
        <v>0</v>
      </c>
      <c r="AQ127">
        <v>1.07</v>
      </c>
      <c r="AR127">
        <v>0</v>
      </c>
      <c r="AS127">
        <v>0</v>
      </c>
      <c r="AT127">
        <v>104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6</v>
      </c>
      <c r="BE127" t="s">
        <v>6</v>
      </c>
      <c r="BF127" t="s">
        <v>6</v>
      </c>
      <c r="BG127" t="s">
        <v>6</v>
      </c>
      <c r="BH127">
        <v>0</v>
      </c>
      <c r="BI127">
        <v>1</v>
      </c>
      <c r="BJ127" t="s">
        <v>177</v>
      </c>
      <c r="BM127">
        <v>46001</v>
      </c>
      <c r="BN127">
        <v>0</v>
      </c>
      <c r="BO127" t="s">
        <v>6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116</v>
      </c>
      <c r="CA127">
        <v>70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31"/>
        <v>41.720000000000006</v>
      </c>
      <c r="CQ127">
        <f t="shared" si="132"/>
        <v>0</v>
      </c>
      <c r="CR127">
        <f t="shared" si="133"/>
        <v>26</v>
      </c>
      <c r="CS127">
        <f t="shared" si="134"/>
        <v>0</v>
      </c>
      <c r="CT127">
        <f t="shared" si="135"/>
        <v>182.6</v>
      </c>
      <c r="CU127">
        <f t="shared" si="136"/>
        <v>0</v>
      </c>
      <c r="CV127">
        <f t="shared" si="137"/>
        <v>21.400000000000002</v>
      </c>
      <c r="CW127">
        <f t="shared" si="138"/>
        <v>0</v>
      </c>
      <c r="CX127">
        <f t="shared" si="139"/>
        <v>0</v>
      </c>
      <c r="CY127">
        <f t="shared" si="140"/>
        <v>37.980800000000002</v>
      </c>
      <c r="CZ127">
        <f t="shared" si="141"/>
        <v>21.912000000000003</v>
      </c>
      <c r="DC127" t="s">
        <v>6</v>
      </c>
      <c r="DD127" t="s">
        <v>6</v>
      </c>
      <c r="DE127" t="s">
        <v>178</v>
      </c>
      <c r="DF127" t="s">
        <v>178</v>
      </c>
      <c r="DG127" t="s">
        <v>178</v>
      </c>
      <c r="DH127" t="s">
        <v>6</v>
      </c>
      <c r="DI127" t="s">
        <v>178</v>
      </c>
      <c r="DJ127" t="s">
        <v>178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156</v>
      </c>
      <c r="DW127" t="s">
        <v>156</v>
      </c>
      <c r="DX127">
        <v>1</v>
      </c>
      <c r="EE127">
        <v>67796250</v>
      </c>
      <c r="EF127">
        <v>2</v>
      </c>
      <c r="EG127" t="s">
        <v>23</v>
      </c>
      <c r="EH127">
        <v>0</v>
      </c>
      <c r="EI127" t="s">
        <v>6</v>
      </c>
      <c r="EJ127">
        <v>1</v>
      </c>
      <c r="EK127">
        <v>46001</v>
      </c>
      <c r="EL127" t="s">
        <v>172</v>
      </c>
      <c r="EM127" t="s">
        <v>173</v>
      </c>
      <c r="EO127" t="s">
        <v>6</v>
      </c>
      <c r="EQ127">
        <v>0</v>
      </c>
      <c r="ER127">
        <v>10.43</v>
      </c>
      <c r="ES127">
        <v>0</v>
      </c>
      <c r="ET127">
        <v>1.3</v>
      </c>
      <c r="EU127">
        <v>0</v>
      </c>
      <c r="EV127">
        <v>9.1300000000000008</v>
      </c>
      <c r="EW127">
        <v>1.07</v>
      </c>
      <c r="EX127">
        <v>0</v>
      </c>
      <c r="EY127">
        <v>0</v>
      </c>
      <c r="FQ127">
        <v>0</v>
      </c>
      <c r="FR127">
        <f t="shared" si="142"/>
        <v>0</v>
      </c>
      <c r="FS127">
        <v>0</v>
      </c>
      <c r="FT127" t="s">
        <v>27</v>
      </c>
      <c r="FU127" t="s">
        <v>28</v>
      </c>
      <c r="FX127">
        <v>104.4</v>
      </c>
      <c r="FY127">
        <v>59.5</v>
      </c>
      <c r="GA127" t="s">
        <v>6</v>
      </c>
      <c r="GD127">
        <v>1</v>
      </c>
      <c r="GF127">
        <v>2036060093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43"/>
        <v>0</v>
      </c>
      <c r="GM127">
        <f t="shared" si="144"/>
        <v>101.61</v>
      </c>
      <c r="GN127">
        <f t="shared" si="145"/>
        <v>101.61</v>
      </c>
      <c r="GO127">
        <f t="shared" si="146"/>
        <v>0</v>
      </c>
      <c r="GP127">
        <f t="shared" si="147"/>
        <v>0</v>
      </c>
      <c r="GR127">
        <v>0</v>
      </c>
      <c r="GS127">
        <v>3</v>
      </c>
      <c r="GT127">
        <v>0</v>
      </c>
      <c r="GU127" t="s">
        <v>6</v>
      </c>
      <c r="GV127">
        <f t="shared" si="148"/>
        <v>0</v>
      </c>
      <c r="GW127">
        <v>1</v>
      </c>
      <c r="GX127">
        <f t="shared" si="149"/>
        <v>0</v>
      </c>
      <c r="HA127">
        <v>0</v>
      </c>
      <c r="HB127">
        <v>0</v>
      </c>
      <c r="HC127">
        <f t="shared" si="150"/>
        <v>0</v>
      </c>
      <c r="IK127">
        <v>0</v>
      </c>
    </row>
    <row r="128" spans="1:245" x14ac:dyDescent="0.25">
      <c r="A128">
        <v>17</v>
      </c>
      <c r="B128">
        <v>1</v>
      </c>
      <c r="C128">
        <f>ROW(SmtRes!A70)</f>
        <v>70</v>
      </c>
      <c r="D128">
        <f>ROW(EtalonRes!A75)</f>
        <v>75</v>
      </c>
      <c r="E128" t="s">
        <v>179</v>
      </c>
      <c r="F128" t="s">
        <v>175</v>
      </c>
      <c r="G128" t="s">
        <v>180</v>
      </c>
      <c r="H128" t="s">
        <v>156</v>
      </c>
      <c r="I128">
        <f>ROUND(21/100,6)</f>
        <v>0.21</v>
      </c>
      <c r="J128">
        <v>0</v>
      </c>
      <c r="O128">
        <f t="shared" si="116"/>
        <v>21.9</v>
      </c>
      <c r="P128">
        <f t="shared" si="117"/>
        <v>0</v>
      </c>
      <c r="Q128">
        <f t="shared" si="118"/>
        <v>2.73</v>
      </c>
      <c r="R128">
        <f t="shared" si="119"/>
        <v>0</v>
      </c>
      <c r="S128">
        <f t="shared" si="120"/>
        <v>19.170000000000002</v>
      </c>
      <c r="T128">
        <f t="shared" si="121"/>
        <v>0</v>
      </c>
      <c r="U128">
        <f t="shared" si="122"/>
        <v>2.2470000000000003</v>
      </c>
      <c r="V128">
        <f t="shared" si="123"/>
        <v>0</v>
      </c>
      <c r="W128">
        <f t="shared" si="124"/>
        <v>0</v>
      </c>
      <c r="X128">
        <f t="shared" si="125"/>
        <v>19.940000000000001</v>
      </c>
      <c r="Y128">
        <f t="shared" si="126"/>
        <v>11.5</v>
      </c>
      <c r="AA128">
        <v>67796431</v>
      </c>
      <c r="AB128">
        <f t="shared" si="127"/>
        <v>104.3</v>
      </c>
      <c r="AC128">
        <f t="shared" si="128"/>
        <v>0</v>
      </c>
      <c r="AD128">
        <f>ROUND(((((ET128*10))-((EU128*10)))+AE128),2)</f>
        <v>13</v>
      </c>
      <c r="AE128">
        <f>ROUND(((EU128*10)),2)</f>
        <v>0</v>
      </c>
      <c r="AF128">
        <f>ROUND(((EV128*10)),2)</f>
        <v>91.3</v>
      </c>
      <c r="AG128">
        <f t="shared" si="129"/>
        <v>0</v>
      </c>
      <c r="AH128">
        <f>((EW128*10))</f>
        <v>10.700000000000001</v>
      </c>
      <c r="AI128">
        <f>((EX128*10))</f>
        <v>0</v>
      </c>
      <c r="AJ128">
        <f t="shared" si="130"/>
        <v>0</v>
      </c>
      <c r="AK128">
        <v>10.43</v>
      </c>
      <c r="AL128">
        <v>0</v>
      </c>
      <c r="AM128">
        <v>1.3</v>
      </c>
      <c r="AN128">
        <v>0</v>
      </c>
      <c r="AO128">
        <v>9.1300000000000008</v>
      </c>
      <c r="AP128">
        <v>0</v>
      </c>
      <c r="AQ128">
        <v>1.07</v>
      </c>
      <c r="AR128">
        <v>0</v>
      </c>
      <c r="AS128">
        <v>0</v>
      </c>
      <c r="AT128">
        <v>104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6</v>
      </c>
      <c r="BE128" t="s">
        <v>6</v>
      </c>
      <c r="BF128" t="s">
        <v>6</v>
      </c>
      <c r="BG128" t="s">
        <v>6</v>
      </c>
      <c r="BH128">
        <v>0</v>
      </c>
      <c r="BI128">
        <v>1</v>
      </c>
      <c r="BJ128" t="s">
        <v>177</v>
      </c>
      <c r="BM128">
        <v>46001</v>
      </c>
      <c r="BN128">
        <v>0</v>
      </c>
      <c r="BO128" t="s">
        <v>6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116</v>
      </c>
      <c r="CA128">
        <v>70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31"/>
        <v>21.900000000000002</v>
      </c>
      <c r="CQ128">
        <f t="shared" si="132"/>
        <v>0</v>
      </c>
      <c r="CR128">
        <f t="shared" si="133"/>
        <v>13</v>
      </c>
      <c r="CS128">
        <f t="shared" si="134"/>
        <v>0</v>
      </c>
      <c r="CT128">
        <f t="shared" si="135"/>
        <v>91.3</v>
      </c>
      <c r="CU128">
        <f t="shared" si="136"/>
        <v>0</v>
      </c>
      <c r="CV128">
        <f t="shared" si="137"/>
        <v>10.700000000000001</v>
      </c>
      <c r="CW128">
        <f t="shared" si="138"/>
        <v>0</v>
      </c>
      <c r="CX128">
        <f t="shared" si="139"/>
        <v>0</v>
      </c>
      <c r="CY128">
        <f t="shared" si="140"/>
        <v>19.936800000000002</v>
      </c>
      <c r="CZ128">
        <f t="shared" si="141"/>
        <v>11.502000000000001</v>
      </c>
      <c r="DC128" t="s">
        <v>6</v>
      </c>
      <c r="DD128" t="s">
        <v>6</v>
      </c>
      <c r="DE128" t="s">
        <v>181</v>
      </c>
      <c r="DF128" t="s">
        <v>181</v>
      </c>
      <c r="DG128" t="s">
        <v>181</v>
      </c>
      <c r="DH128" t="s">
        <v>6</v>
      </c>
      <c r="DI128" t="s">
        <v>181</v>
      </c>
      <c r="DJ128" t="s">
        <v>181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156</v>
      </c>
      <c r="DW128" t="s">
        <v>156</v>
      </c>
      <c r="DX128">
        <v>1</v>
      </c>
      <c r="EE128">
        <v>67796250</v>
      </c>
      <c r="EF128">
        <v>2</v>
      </c>
      <c r="EG128" t="s">
        <v>23</v>
      </c>
      <c r="EH128">
        <v>0</v>
      </c>
      <c r="EI128" t="s">
        <v>6</v>
      </c>
      <c r="EJ128">
        <v>1</v>
      </c>
      <c r="EK128">
        <v>46001</v>
      </c>
      <c r="EL128" t="s">
        <v>172</v>
      </c>
      <c r="EM128" t="s">
        <v>173</v>
      </c>
      <c r="EO128" t="s">
        <v>6</v>
      </c>
      <c r="EQ128">
        <v>0</v>
      </c>
      <c r="ER128">
        <v>10.43</v>
      </c>
      <c r="ES128">
        <v>0</v>
      </c>
      <c r="ET128">
        <v>1.3</v>
      </c>
      <c r="EU128">
        <v>0</v>
      </c>
      <c r="EV128">
        <v>9.1300000000000008</v>
      </c>
      <c r="EW128">
        <v>1.07</v>
      </c>
      <c r="EX128">
        <v>0</v>
      </c>
      <c r="EY128">
        <v>0</v>
      </c>
      <c r="FQ128">
        <v>0</v>
      </c>
      <c r="FR128">
        <f t="shared" si="142"/>
        <v>0</v>
      </c>
      <c r="FS128">
        <v>0</v>
      </c>
      <c r="FT128" t="s">
        <v>27</v>
      </c>
      <c r="FU128" t="s">
        <v>28</v>
      </c>
      <c r="FX128">
        <v>104.4</v>
      </c>
      <c r="FY128">
        <v>59.5</v>
      </c>
      <c r="GA128" t="s">
        <v>6</v>
      </c>
      <c r="GD128">
        <v>1</v>
      </c>
      <c r="GF128">
        <v>-350899459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43"/>
        <v>0</v>
      </c>
      <c r="GM128">
        <f t="shared" si="144"/>
        <v>53.34</v>
      </c>
      <c r="GN128">
        <f t="shared" si="145"/>
        <v>53.34</v>
      </c>
      <c r="GO128">
        <f t="shared" si="146"/>
        <v>0</v>
      </c>
      <c r="GP128">
        <f t="shared" si="147"/>
        <v>0</v>
      </c>
      <c r="GR128">
        <v>0</v>
      </c>
      <c r="GS128">
        <v>3</v>
      </c>
      <c r="GT128">
        <v>0</v>
      </c>
      <c r="GU128" t="s">
        <v>6</v>
      </c>
      <c r="GV128">
        <f t="shared" si="148"/>
        <v>0</v>
      </c>
      <c r="GW128">
        <v>1</v>
      </c>
      <c r="GX128">
        <f t="shared" si="149"/>
        <v>0</v>
      </c>
      <c r="HA128">
        <v>0</v>
      </c>
      <c r="HB128">
        <v>0</v>
      </c>
      <c r="HC128">
        <f t="shared" si="150"/>
        <v>0</v>
      </c>
      <c r="IK128">
        <v>0</v>
      </c>
    </row>
    <row r="129" spans="1:245" x14ac:dyDescent="0.25">
      <c r="A129">
        <v>17</v>
      </c>
      <c r="B129">
        <v>1</v>
      </c>
      <c r="E129" t="s">
        <v>182</v>
      </c>
      <c r="F129" t="s">
        <v>183</v>
      </c>
      <c r="G129" t="s">
        <v>184</v>
      </c>
      <c r="H129" t="s">
        <v>185</v>
      </c>
      <c r="I129">
        <f>ROUND(41,6)</f>
        <v>41</v>
      </c>
      <c r="J129">
        <v>0</v>
      </c>
      <c r="O129">
        <f t="shared" si="116"/>
        <v>1854.43</v>
      </c>
      <c r="P129">
        <f t="shared" si="117"/>
        <v>1854.43</v>
      </c>
      <c r="Q129">
        <f t="shared" si="118"/>
        <v>0</v>
      </c>
      <c r="R129">
        <f t="shared" si="119"/>
        <v>0</v>
      </c>
      <c r="S129">
        <f t="shared" si="120"/>
        <v>0</v>
      </c>
      <c r="T129">
        <f t="shared" si="121"/>
        <v>0</v>
      </c>
      <c r="U129">
        <f t="shared" si="122"/>
        <v>0</v>
      </c>
      <c r="V129">
        <f t="shared" si="123"/>
        <v>0</v>
      </c>
      <c r="W129">
        <f t="shared" si="124"/>
        <v>0</v>
      </c>
      <c r="X129">
        <f t="shared" si="125"/>
        <v>0</v>
      </c>
      <c r="Y129">
        <f t="shared" si="126"/>
        <v>0</v>
      </c>
      <c r="AA129">
        <v>67796431</v>
      </c>
      <c r="AB129">
        <f t="shared" si="127"/>
        <v>45.23</v>
      </c>
      <c r="AC129">
        <f t="shared" si="128"/>
        <v>45.23</v>
      </c>
      <c r="AD129">
        <f>ROUND((((ET129)-(EU129))+AE129),2)</f>
        <v>0</v>
      </c>
      <c r="AE129">
        <f>ROUND((EU129),2)</f>
        <v>0</v>
      </c>
      <c r="AF129">
        <f>ROUND((EV129),2)</f>
        <v>0</v>
      </c>
      <c r="AG129">
        <f t="shared" si="129"/>
        <v>0</v>
      </c>
      <c r="AH129">
        <f>(EW129)</f>
        <v>0</v>
      </c>
      <c r="AI129">
        <f>(EX129)</f>
        <v>0</v>
      </c>
      <c r="AJ129">
        <f t="shared" si="130"/>
        <v>0</v>
      </c>
      <c r="AK129">
        <v>45.23</v>
      </c>
      <c r="AL129">
        <v>45.23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6</v>
      </c>
      <c r="BE129" t="s">
        <v>6</v>
      </c>
      <c r="BF129" t="s">
        <v>6</v>
      </c>
      <c r="BG129" t="s">
        <v>6</v>
      </c>
      <c r="BH129">
        <v>3</v>
      </c>
      <c r="BI129">
        <v>1</v>
      </c>
      <c r="BJ129" t="s">
        <v>186</v>
      </c>
      <c r="BM129">
        <v>500001</v>
      </c>
      <c r="BN129">
        <v>0</v>
      </c>
      <c r="BO129" t="s">
        <v>6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0</v>
      </c>
      <c r="CA129">
        <v>0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31"/>
        <v>1854.43</v>
      </c>
      <c r="CQ129">
        <f t="shared" si="132"/>
        <v>45.23</v>
      </c>
      <c r="CR129">
        <f t="shared" si="133"/>
        <v>0</v>
      </c>
      <c r="CS129">
        <f t="shared" si="134"/>
        <v>0</v>
      </c>
      <c r="CT129">
        <f t="shared" si="135"/>
        <v>0</v>
      </c>
      <c r="CU129">
        <f t="shared" si="136"/>
        <v>0</v>
      </c>
      <c r="CV129">
        <f t="shared" si="137"/>
        <v>0</v>
      </c>
      <c r="CW129">
        <f t="shared" si="138"/>
        <v>0</v>
      </c>
      <c r="CX129">
        <f t="shared" si="139"/>
        <v>0</v>
      </c>
      <c r="CY129">
        <f t="shared" si="140"/>
        <v>0</v>
      </c>
      <c r="CZ129">
        <f t="shared" si="141"/>
        <v>0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185</v>
      </c>
      <c r="DW129" t="s">
        <v>185</v>
      </c>
      <c r="DX129">
        <v>1</v>
      </c>
      <c r="EE129">
        <v>67796365</v>
      </c>
      <c r="EF129">
        <v>8</v>
      </c>
      <c r="EG129" t="s">
        <v>150</v>
      </c>
      <c r="EH129">
        <v>0</v>
      </c>
      <c r="EI129" t="s">
        <v>6</v>
      </c>
      <c r="EJ129">
        <v>1</v>
      </c>
      <c r="EK129">
        <v>500001</v>
      </c>
      <c r="EL129" t="s">
        <v>151</v>
      </c>
      <c r="EM129" t="s">
        <v>152</v>
      </c>
      <c r="EO129" t="s">
        <v>6</v>
      </c>
      <c r="EQ129">
        <v>0</v>
      </c>
      <c r="ER129">
        <v>45.23</v>
      </c>
      <c r="ES129">
        <v>45.23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42"/>
        <v>0</v>
      </c>
      <c r="FS129">
        <v>0</v>
      </c>
      <c r="FX129">
        <v>0</v>
      </c>
      <c r="FY129">
        <v>0</v>
      </c>
      <c r="GA129" t="s">
        <v>6</v>
      </c>
      <c r="GD129">
        <v>1</v>
      </c>
      <c r="GF129">
        <v>-2020738193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43"/>
        <v>0</v>
      </c>
      <c r="GM129">
        <f t="shared" si="144"/>
        <v>1854.43</v>
      </c>
      <c r="GN129">
        <f t="shared" si="145"/>
        <v>1854.43</v>
      </c>
      <c r="GO129">
        <f t="shared" si="146"/>
        <v>0</v>
      </c>
      <c r="GP129">
        <f t="shared" si="147"/>
        <v>0</v>
      </c>
      <c r="GR129">
        <v>0</v>
      </c>
      <c r="GS129">
        <v>3</v>
      </c>
      <c r="GT129">
        <v>0</v>
      </c>
      <c r="GU129" t="s">
        <v>6</v>
      </c>
      <c r="GV129">
        <f t="shared" si="148"/>
        <v>0</v>
      </c>
      <c r="GW129">
        <v>1</v>
      </c>
      <c r="GX129">
        <f t="shared" si="149"/>
        <v>0</v>
      </c>
      <c r="HA129">
        <v>0</v>
      </c>
      <c r="HB129">
        <v>0</v>
      </c>
      <c r="HC129">
        <f t="shared" si="150"/>
        <v>0</v>
      </c>
      <c r="IK129">
        <v>0</v>
      </c>
    </row>
    <row r="130" spans="1:245" x14ac:dyDescent="0.25">
      <c r="A130">
        <v>17</v>
      </c>
      <c r="B130">
        <v>1</v>
      </c>
      <c r="E130" t="s">
        <v>187</v>
      </c>
      <c r="F130" t="s">
        <v>188</v>
      </c>
      <c r="G130" t="s">
        <v>189</v>
      </c>
      <c r="H130" t="s">
        <v>185</v>
      </c>
      <c r="I130">
        <f>ROUND(7,6)</f>
        <v>7</v>
      </c>
      <c r="J130">
        <v>0</v>
      </c>
      <c r="O130">
        <f t="shared" si="116"/>
        <v>2739.38</v>
      </c>
      <c r="P130">
        <f t="shared" si="117"/>
        <v>2739.38</v>
      </c>
      <c r="Q130">
        <f t="shared" si="118"/>
        <v>0</v>
      </c>
      <c r="R130">
        <f t="shared" si="119"/>
        <v>0</v>
      </c>
      <c r="S130">
        <f t="shared" si="120"/>
        <v>0</v>
      </c>
      <c r="T130">
        <f t="shared" si="121"/>
        <v>0</v>
      </c>
      <c r="U130">
        <f t="shared" si="122"/>
        <v>0</v>
      </c>
      <c r="V130">
        <f t="shared" si="123"/>
        <v>0</v>
      </c>
      <c r="W130">
        <f t="shared" si="124"/>
        <v>0</v>
      </c>
      <c r="X130">
        <f t="shared" si="125"/>
        <v>0</v>
      </c>
      <c r="Y130">
        <f t="shared" si="126"/>
        <v>0</v>
      </c>
      <c r="AA130">
        <v>67796431</v>
      </c>
      <c r="AB130">
        <f t="shared" si="127"/>
        <v>391.34</v>
      </c>
      <c r="AC130">
        <f t="shared" si="128"/>
        <v>391.34</v>
      </c>
      <c r="AD130">
        <f>ROUND((((ET130)-(EU130))+AE130),2)</f>
        <v>0</v>
      </c>
      <c r="AE130">
        <f>ROUND((EU130),2)</f>
        <v>0</v>
      </c>
      <c r="AF130">
        <f>ROUND((EV130),2)</f>
        <v>0</v>
      </c>
      <c r="AG130">
        <f t="shared" si="129"/>
        <v>0</v>
      </c>
      <c r="AH130">
        <f>(EW130)</f>
        <v>0</v>
      </c>
      <c r="AI130">
        <f>(EX130)</f>
        <v>0</v>
      </c>
      <c r="AJ130">
        <f t="shared" si="130"/>
        <v>0</v>
      </c>
      <c r="AK130">
        <v>391.34</v>
      </c>
      <c r="AL130">
        <v>391.34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1</v>
      </c>
      <c r="BJ130" t="s">
        <v>190</v>
      </c>
      <c r="BM130">
        <v>500001</v>
      </c>
      <c r="BN130">
        <v>0</v>
      </c>
      <c r="BO130" t="s">
        <v>6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0</v>
      </c>
      <c r="CA130">
        <v>0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31"/>
        <v>2739.38</v>
      </c>
      <c r="CQ130">
        <f t="shared" si="132"/>
        <v>391.34</v>
      </c>
      <c r="CR130">
        <f t="shared" si="133"/>
        <v>0</v>
      </c>
      <c r="CS130">
        <f t="shared" si="134"/>
        <v>0</v>
      </c>
      <c r="CT130">
        <f t="shared" si="135"/>
        <v>0</v>
      </c>
      <c r="CU130">
        <f t="shared" si="136"/>
        <v>0</v>
      </c>
      <c r="CV130">
        <f t="shared" si="137"/>
        <v>0</v>
      </c>
      <c r="CW130">
        <f t="shared" si="138"/>
        <v>0</v>
      </c>
      <c r="CX130">
        <f t="shared" si="139"/>
        <v>0</v>
      </c>
      <c r="CY130">
        <f t="shared" si="140"/>
        <v>0</v>
      </c>
      <c r="CZ130">
        <f t="shared" si="141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185</v>
      </c>
      <c r="DW130" t="s">
        <v>185</v>
      </c>
      <c r="DX130">
        <v>1</v>
      </c>
      <c r="EE130">
        <v>67796365</v>
      </c>
      <c r="EF130">
        <v>8</v>
      </c>
      <c r="EG130" t="s">
        <v>150</v>
      </c>
      <c r="EH130">
        <v>0</v>
      </c>
      <c r="EI130" t="s">
        <v>6</v>
      </c>
      <c r="EJ130">
        <v>1</v>
      </c>
      <c r="EK130">
        <v>500001</v>
      </c>
      <c r="EL130" t="s">
        <v>151</v>
      </c>
      <c r="EM130" t="s">
        <v>152</v>
      </c>
      <c r="EO130" t="s">
        <v>6</v>
      </c>
      <c r="EQ130">
        <v>0</v>
      </c>
      <c r="ER130">
        <v>391.34</v>
      </c>
      <c r="ES130">
        <v>391.34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42"/>
        <v>0</v>
      </c>
      <c r="FS130">
        <v>0</v>
      </c>
      <c r="FX130">
        <v>0</v>
      </c>
      <c r="FY130">
        <v>0</v>
      </c>
      <c r="GA130" t="s">
        <v>6</v>
      </c>
      <c r="GD130">
        <v>1</v>
      </c>
      <c r="GF130">
        <v>1453087722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43"/>
        <v>0</v>
      </c>
      <c r="GM130">
        <f t="shared" si="144"/>
        <v>2739.38</v>
      </c>
      <c r="GN130">
        <f t="shared" si="145"/>
        <v>2739.38</v>
      </c>
      <c r="GO130">
        <f t="shared" si="146"/>
        <v>0</v>
      </c>
      <c r="GP130">
        <f t="shared" si="147"/>
        <v>0</v>
      </c>
      <c r="GR130">
        <v>0</v>
      </c>
      <c r="GS130">
        <v>3</v>
      </c>
      <c r="GT130">
        <v>0</v>
      </c>
      <c r="GU130" t="s">
        <v>6</v>
      </c>
      <c r="GV130">
        <f t="shared" si="148"/>
        <v>0</v>
      </c>
      <c r="GW130">
        <v>1</v>
      </c>
      <c r="GX130">
        <f t="shared" si="149"/>
        <v>0</v>
      </c>
      <c r="HA130">
        <v>0</v>
      </c>
      <c r="HB130">
        <v>0</v>
      </c>
      <c r="HC130">
        <f t="shared" si="150"/>
        <v>0</v>
      </c>
      <c r="IK130">
        <v>0</v>
      </c>
    </row>
    <row r="132" spans="1:245" x14ac:dyDescent="0.25">
      <c r="A132" s="2">
        <v>51</v>
      </c>
      <c r="B132" s="2">
        <f>B116</f>
        <v>1</v>
      </c>
      <c r="C132" s="2">
        <f>A116</f>
        <v>5</v>
      </c>
      <c r="D132" s="2">
        <f>ROW(A116)</f>
        <v>116</v>
      </c>
      <c r="E132" s="2"/>
      <c r="F132" s="2" t="str">
        <f>IF(F116&lt;&gt;"",F116,"")</f>
        <v>Новый подраздел</v>
      </c>
      <c r="G132" s="2" t="str">
        <f>IF(G116&lt;&gt;"",G116,"")</f>
        <v>2.2.Кровля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53">ROUND(AB132,2)</f>
        <v>9962.7999999999993</v>
      </c>
      <c r="P132" s="2">
        <f t="shared" si="153"/>
        <v>9769.3799999999992</v>
      </c>
      <c r="Q132" s="2">
        <f t="shared" si="153"/>
        <v>35.08</v>
      </c>
      <c r="R132" s="2">
        <f t="shared" si="153"/>
        <v>0.04</v>
      </c>
      <c r="S132" s="2">
        <f t="shared" si="153"/>
        <v>158.34</v>
      </c>
      <c r="T132" s="2">
        <f t="shared" si="153"/>
        <v>0</v>
      </c>
      <c r="U132" s="2">
        <f>AH132</f>
        <v>18.474718899999999</v>
      </c>
      <c r="V132" s="2">
        <f>AI132</f>
        <v>3.7499999999999999E-3</v>
      </c>
      <c r="W132" s="2">
        <f>ROUND(AJ132,2)</f>
        <v>0</v>
      </c>
      <c r="X132" s="2">
        <f>ROUND(AK132,2)</f>
        <v>157.91</v>
      </c>
      <c r="Y132" s="2">
        <f>ROUND(AL132,2)</f>
        <v>96.52</v>
      </c>
      <c r="Z132" s="2"/>
      <c r="AA132" s="2"/>
      <c r="AB132" s="2">
        <f>ROUND(SUMIF(AA120:AA130,"=67796431",O120:O130),2)</f>
        <v>9962.7999999999993</v>
      </c>
      <c r="AC132" s="2">
        <f>ROUND(SUMIF(AA120:AA130,"=67796431",P120:P130),2)</f>
        <v>9769.3799999999992</v>
      </c>
      <c r="AD132" s="2">
        <f>ROUND(SUMIF(AA120:AA130,"=67796431",Q120:Q130),2)</f>
        <v>35.08</v>
      </c>
      <c r="AE132" s="2">
        <f>ROUND(SUMIF(AA120:AA130,"=67796431",R120:R130),2)</f>
        <v>0.04</v>
      </c>
      <c r="AF132" s="2">
        <f>ROUND(SUMIF(AA120:AA130,"=67796431",S120:S130),2)</f>
        <v>158.34</v>
      </c>
      <c r="AG132" s="2">
        <f>ROUND(SUMIF(AA120:AA130,"=67796431",T120:T130),2)</f>
        <v>0</v>
      </c>
      <c r="AH132" s="2">
        <f>SUMIF(AA120:AA130,"=67796431",U120:U130)</f>
        <v>18.474718899999999</v>
      </c>
      <c r="AI132" s="2">
        <f>SUMIF(AA120:AA130,"=67796431",V120:V130)</f>
        <v>3.7499999999999999E-3</v>
      </c>
      <c r="AJ132" s="2">
        <f>ROUND(SUMIF(AA120:AA130,"=67796431",W120:W130),2)</f>
        <v>0</v>
      </c>
      <c r="AK132" s="2">
        <f>ROUND(SUMIF(AA120:AA130,"=67796431",X120:X130),2)</f>
        <v>157.91</v>
      </c>
      <c r="AL132" s="2">
        <f>ROUND(SUMIF(AA120:AA130,"=67796431",Y120:Y130),2)</f>
        <v>96.52</v>
      </c>
      <c r="AM132" s="2"/>
      <c r="AN132" s="2"/>
      <c r="AO132" s="2">
        <f t="shared" ref="AO132:BC132" si="154">ROUND(BX132,2)</f>
        <v>0</v>
      </c>
      <c r="AP132" s="2">
        <f t="shared" si="154"/>
        <v>0</v>
      </c>
      <c r="AQ132" s="2">
        <f t="shared" si="154"/>
        <v>0</v>
      </c>
      <c r="AR132" s="2">
        <f t="shared" si="154"/>
        <v>10217.23</v>
      </c>
      <c r="AS132" s="2">
        <f t="shared" si="154"/>
        <v>10217.23</v>
      </c>
      <c r="AT132" s="2">
        <f t="shared" si="154"/>
        <v>0</v>
      </c>
      <c r="AU132" s="2">
        <f t="shared" si="154"/>
        <v>0</v>
      </c>
      <c r="AV132" s="2">
        <f t="shared" si="154"/>
        <v>9769.3799999999992</v>
      </c>
      <c r="AW132" s="2">
        <f t="shared" si="154"/>
        <v>9769.3799999999992</v>
      </c>
      <c r="AX132" s="2">
        <f t="shared" si="154"/>
        <v>0</v>
      </c>
      <c r="AY132" s="2">
        <f t="shared" si="154"/>
        <v>9769.3799999999992</v>
      </c>
      <c r="AZ132" s="2">
        <f t="shared" si="154"/>
        <v>0</v>
      </c>
      <c r="BA132" s="2">
        <f t="shared" si="154"/>
        <v>0</v>
      </c>
      <c r="BB132" s="2">
        <f t="shared" si="154"/>
        <v>0</v>
      </c>
      <c r="BC132" s="2">
        <f t="shared" si="154"/>
        <v>0</v>
      </c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ROUND(SUMIF(AA120:AA130,"=67796431",FQ120:FQ130),2)</f>
        <v>0</v>
      </c>
      <c r="BY132" s="2">
        <f>ROUND(SUMIF(AA120:AA130,"=67796431",FR120:FR130),2)</f>
        <v>0</v>
      </c>
      <c r="BZ132" s="2">
        <f>ROUND(SUMIF(AA120:AA130,"=67796431",GL120:GL130),2)</f>
        <v>0</v>
      </c>
      <c r="CA132" s="2">
        <f>ROUND(SUMIF(AA120:AA130,"=67796431",GM120:GM130),2)</f>
        <v>10217.23</v>
      </c>
      <c r="CB132" s="2">
        <f>ROUND(SUMIF(AA120:AA130,"=67796431",GN120:GN130),2)</f>
        <v>10217.23</v>
      </c>
      <c r="CC132" s="2">
        <f>ROUND(SUMIF(AA120:AA130,"=67796431",GO120:GO130),2)</f>
        <v>0</v>
      </c>
      <c r="CD132" s="2">
        <f>ROUND(SUMIF(AA120:AA130,"=67796431",GP120:GP130),2)</f>
        <v>0</v>
      </c>
      <c r="CE132" s="2">
        <f>AC132-BX132</f>
        <v>9769.3799999999992</v>
      </c>
      <c r="CF132" s="2">
        <f>AC132-BY132</f>
        <v>9769.3799999999992</v>
      </c>
      <c r="CG132" s="2">
        <f>BX132-BZ132</f>
        <v>0</v>
      </c>
      <c r="CH132" s="2">
        <f>AC132-BX132-BY132+BZ132</f>
        <v>9769.3799999999992</v>
      </c>
      <c r="CI132" s="2">
        <f>BY132-BZ132</f>
        <v>0</v>
      </c>
      <c r="CJ132" s="2">
        <f>ROUND(SUMIF(AA120:AA130,"=67796431",GX120:GX130),2)</f>
        <v>0</v>
      </c>
      <c r="CK132" s="2">
        <f>ROUND(SUMIF(AA120:AA130,"=67796431",GY120:GY130),2)</f>
        <v>0</v>
      </c>
      <c r="CL132" s="2">
        <f>ROUND(SUMIF(AA120:AA130,"=67796431",GZ120:GZ130),2)</f>
        <v>0</v>
      </c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9962.7999999999993</v>
      </c>
      <c r="G134" s="4" t="s">
        <v>71</v>
      </c>
      <c r="H134" s="4" t="s">
        <v>72</v>
      </c>
      <c r="I134" s="4"/>
      <c r="J134" s="4"/>
      <c r="K134" s="4">
        <v>201</v>
      </c>
      <c r="L134" s="4">
        <v>1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9769.3799999999992</v>
      </c>
      <c r="G135" s="4" t="s">
        <v>73</v>
      </c>
      <c r="H135" s="4" t="s">
        <v>74</v>
      </c>
      <c r="I135" s="4"/>
      <c r="J135" s="4"/>
      <c r="K135" s="4">
        <v>202</v>
      </c>
      <c r="L135" s="4">
        <v>2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75</v>
      </c>
      <c r="H136" s="4" t="s">
        <v>76</v>
      </c>
      <c r="I136" s="4"/>
      <c r="J136" s="4"/>
      <c r="K136" s="4">
        <v>222</v>
      </c>
      <c r="L136" s="4">
        <v>3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9769.3799999999992</v>
      </c>
      <c r="G137" s="4" t="s">
        <v>77</v>
      </c>
      <c r="H137" s="4" t="s">
        <v>78</v>
      </c>
      <c r="I137" s="4"/>
      <c r="J137" s="4"/>
      <c r="K137" s="4">
        <v>225</v>
      </c>
      <c r="L137" s="4">
        <v>4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9769.3799999999992</v>
      </c>
      <c r="G138" s="4" t="s">
        <v>79</v>
      </c>
      <c r="H138" s="4" t="s">
        <v>80</v>
      </c>
      <c r="I138" s="4"/>
      <c r="J138" s="4"/>
      <c r="K138" s="4">
        <v>226</v>
      </c>
      <c r="L138" s="4">
        <v>5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81</v>
      </c>
      <c r="H139" s="4" t="s">
        <v>82</v>
      </c>
      <c r="I139" s="4"/>
      <c r="J139" s="4"/>
      <c r="K139" s="4">
        <v>227</v>
      </c>
      <c r="L139" s="4">
        <v>6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9769.3799999999992</v>
      </c>
      <c r="G140" s="4" t="s">
        <v>83</v>
      </c>
      <c r="H140" s="4" t="s">
        <v>84</v>
      </c>
      <c r="I140" s="4"/>
      <c r="J140" s="4"/>
      <c r="K140" s="4">
        <v>228</v>
      </c>
      <c r="L140" s="4">
        <v>7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85</v>
      </c>
      <c r="H141" s="4" t="s">
        <v>86</v>
      </c>
      <c r="I141" s="4"/>
      <c r="J141" s="4"/>
      <c r="K141" s="4">
        <v>216</v>
      </c>
      <c r="L141" s="4">
        <v>8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87</v>
      </c>
      <c r="H142" s="4" t="s">
        <v>88</v>
      </c>
      <c r="I142" s="4"/>
      <c r="J142" s="4"/>
      <c r="K142" s="4">
        <v>223</v>
      </c>
      <c r="L142" s="4">
        <v>9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89</v>
      </c>
      <c r="H143" s="4" t="s">
        <v>90</v>
      </c>
      <c r="I143" s="4"/>
      <c r="J143" s="4"/>
      <c r="K143" s="4">
        <v>229</v>
      </c>
      <c r="L143" s="4">
        <v>10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35.08</v>
      </c>
      <c r="G144" s="4" t="s">
        <v>91</v>
      </c>
      <c r="H144" s="4" t="s">
        <v>92</v>
      </c>
      <c r="I144" s="4"/>
      <c r="J144" s="4"/>
      <c r="K144" s="4">
        <v>203</v>
      </c>
      <c r="L144" s="4">
        <v>11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93</v>
      </c>
      <c r="H145" s="4" t="s">
        <v>94</v>
      </c>
      <c r="I145" s="4"/>
      <c r="J145" s="4"/>
      <c r="K145" s="4">
        <v>231</v>
      </c>
      <c r="L145" s="4">
        <v>12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0.04</v>
      </c>
      <c r="G146" s="4" t="s">
        <v>95</v>
      </c>
      <c r="H146" s="4" t="s">
        <v>96</v>
      </c>
      <c r="I146" s="4"/>
      <c r="J146" s="4"/>
      <c r="K146" s="4">
        <v>204</v>
      </c>
      <c r="L146" s="4">
        <v>13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158.34</v>
      </c>
      <c r="G147" s="4" t="s">
        <v>97</v>
      </c>
      <c r="H147" s="4" t="s">
        <v>98</v>
      </c>
      <c r="I147" s="4"/>
      <c r="J147" s="4"/>
      <c r="K147" s="4">
        <v>205</v>
      </c>
      <c r="L147" s="4">
        <v>14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99</v>
      </c>
      <c r="H148" s="4" t="s">
        <v>100</v>
      </c>
      <c r="I148" s="4"/>
      <c r="J148" s="4"/>
      <c r="K148" s="4">
        <v>232</v>
      </c>
      <c r="L148" s="4">
        <v>15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10217.23</v>
      </c>
      <c r="G149" s="4" t="s">
        <v>101</v>
      </c>
      <c r="H149" s="4" t="s">
        <v>102</v>
      </c>
      <c r="I149" s="4"/>
      <c r="J149" s="4"/>
      <c r="K149" s="4">
        <v>214</v>
      </c>
      <c r="L149" s="4">
        <v>16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0</v>
      </c>
      <c r="G150" s="4" t="s">
        <v>103</v>
      </c>
      <c r="H150" s="4" t="s">
        <v>104</v>
      </c>
      <c r="I150" s="4"/>
      <c r="J150" s="4"/>
      <c r="K150" s="4">
        <v>215</v>
      </c>
      <c r="L150" s="4">
        <v>17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105</v>
      </c>
      <c r="H151" s="4" t="s">
        <v>106</v>
      </c>
      <c r="I151" s="4"/>
      <c r="J151" s="4"/>
      <c r="K151" s="4">
        <v>217</v>
      </c>
      <c r="L151" s="4">
        <v>18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107</v>
      </c>
      <c r="H152" s="4" t="s">
        <v>108</v>
      </c>
      <c r="I152" s="4"/>
      <c r="J152" s="4"/>
      <c r="K152" s="4">
        <v>230</v>
      </c>
      <c r="L152" s="4">
        <v>19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109</v>
      </c>
      <c r="H153" s="4" t="s">
        <v>110</v>
      </c>
      <c r="I153" s="4"/>
      <c r="J153" s="4"/>
      <c r="K153" s="4">
        <v>206</v>
      </c>
      <c r="L153" s="4">
        <v>20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18.474718899999999</v>
      </c>
      <c r="G154" s="4" t="s">
        <v>111</v>
      </c>
      <c r="H154" s="4" t="s">
        <v>112</v>
      </c>
      <c r="I154" s="4"/>
      <c r="J154" s="4"/>
      <c r="K154" s="4">
        <v>207</v>
      </c>
      <c r="L154" s="4">
        <v>21</v>
      </c>
      <c r="M154" s="4">
        <v>3</v>
      </c>
      <c r="N154" s="4" t="s">
        <v>6</v>
      </c>
      <c r="O154" s="4">
        <v>-1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3.7499999999999999E-3</v>
      </c>
      <c r="G155" s="4" t="s">
        <v>113</v>
      </c>
      <c r="H155" s="4" t="s">
        <v>114</v>
      </c>
      <c r="I155" s="4"/>
      <c r="J155" s="4"/>
      <c r="K155" s="4">
        <v>208</v>
      </c>
      <c r="L155" s="4">
        <v>22</v>
      </c>
      <c r="M155" s="4">
        <v>3</v>
      </c>
      <c r="N155" s="4" t="s">
        <v>6</v>
      </c>
      <c r="O155" s="4">
        <v>-1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115</v>
      </c>
      <c r="H156" s="4" t="s">
        <v>116</v>
      </c>
      <c r="I156" s="4"/>
      <c r="J156" s="4"/>
      <c r="K156" s="4">
        <v>209</v>
      </c>
      <c r="L156" s="4">
        <v>23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ROUND(Source!X132,O157)</f>
        <v>157.91</v>
      </c>
      <c r="G157" s="4" t="s">
        <v>117</v>
      </c>
      <c r="H157" s="4" t="s">
        <v>118</v>
      </c>
      <c r="I157" s="4"/>
      <c r="J157" s="4"/>
      <c r="K157" s="4">
        <v>210</v>
      </c>
      <c r="L157" s="4">
        <v>24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ROUND(Source!Y132,O158)</f>
        <v>96.52</v>
      </c>
      <c r="G158" s="4" t="s">
        <v>119</v>
      </c>
      <c r="H158" s="4" t="s">
        <v>120</v>
      </c>
      <c r="I158" s="4"/>
      <c r="J158" s="4"/>
      <c r="K158" s="4">
        <v>211</v>
      </c>
      <c r="L158" s="4">
        <v>25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ROUND(Source!AR132,O159)</f>
        <v>10217.23</v>
      </c>
      <c r="G159" s="4" t="s">
        <v>121</v>
      </c>
      <c r="H159" s="4" t="s">
        <v>122</v>
      </c>
      <c r="I159" s="4"/>
      <c r="J159" s="4"/>
      <c r="K159" s="4">
        <v>224</v>
      </c>
      <c r="L159" s="4">
        <v>26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1" spans="1:206" x14ac:dyDescent="0.25">
      <c r="A161" s="2">
        <v>51</v>
      </c>
      <c r="B161" s="2">
        <f>B68</f>
        <v>1</v>
      </c>
      <c r="C161" s="2">
        <f>A68</f>
        <v>4</v>
      </c>
      <c r="D161" s="2">
        <f>ROW(A68)</f>
        <v>68</v>
      </c>
      <c r="E161" s="2"/>
      <c r="F161" s="2" t="str">
        <f>IF(F68&lt;&gt;"",F68,"")</f>
        <v>Новый раздел</v>
      </c>
      <c r="G161" s="2" t="str">
        <f>IF(G68&lt;&gt;"",G68,"")</f>
        <v>2.Кровля и перекрытие в осях 4-6/ Г-Д (арх.№ 88/8891)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155">ROUND(O87+O132+AB161,2)</f>
        <v>20436.75</v>
      </c>
      <c r="P161" s="2">
        <f t="shared" si="155"/>
        <v>19007</v>
      </c>
      <c r="Q161" s="2">
        <f t="shared" si="155"/>
        <v>400.1</v>
      </c>
      <c r="R161" s="2">
        <f t="shared" si="155"/>
        <v>63.93</v>
      </c>
      <c r="S161" s="2">
        <f t="shared" si="155"/>
        <v>1029.6500000000001</v>
      </c>
      <c r="T161" s="2">
        <f t="shared" si="155"/>
        <v>0</v>
      </c>
      <c r="U161" s="2">
        <f>U87+U132+AH161</f>
        <v>115.33652789999999</v>
      </c>
      <c r="V161" s="2">
        <f>V87+V132+AI161</f>
        <v>5.3721499999999995</v>
      </c>
      <c r="W161" s="2">
        <f>ROUND(W87+W132+AJ161,2)</f>
        <v>0</v>
      </c>
      <c r="X161" s="2">
        <f>ROUND(X87+X132+AK161,2)</f>
        <v>1079.3699999999999</v>
      </c>
      <c r="Y161" s="2">
        <f>ROUND(Y87+Y132+AL161,2)</f>
        <v>663.36</v>
      </c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>
        <f t="shared" ref="AO161:BC161" si="156">ROUND(AO87+AO132+BX161,2)</f>
        <v>0</v>
      </c>
      <c r="AP161" s="2">
        <f t="shared" si="156"/>
        <v>0</v>
      </c>
      <c r="AQ161" s="2">
        <f t="shared" si="156"/>
        <v>0</v>
      </c>
      <c r="AR161" s="2">
        <f t="shared" si="156"/>
        <v>22179.48</v>
      </c>
      <c r="AS161" s="2">
        <f t="shared" si="156"/>
        <v>22179.48</v>
      </c>
      <c r="AT161" s="2">
        <f t="shared" si="156"/>
        <v>0</v>
      </c>
      <c r="AU161" s="2">
        <f t="shared" si="156"/>
        <v>0</v>
      </c>
      <c r="AV161" s="2">
        <f t="shared" si="156"/>
        <v>19007</v>
      </c>
      <c r="AW161" s="2">
        <f t="shared" si="156"/>
        <v>19007</v>
      </c>
      <c r="AX161" s="2">
        <f t="shared" si="156"/>
        <v>0</v>
      </c>
      <c r="AY161" s="2">
        <f t="shared" si="156"/>
        <v>19007</v>
      </c>
      <c r="AZ161" s="2">
        <f t="shared" si="156"/>
        <v>0</v>
      </c>
      <c r="BA161" s="2">
        <f t="shared" si="156"/>
        <v>0</v>
      </c>
      <c r="BB161" s="2">
        <f t="shared" si="156"/>
        <v>0</v>
      </c>
      <c r="BC161" s="2">
        <f t="shared" si="156"/>
        <v>0</v>
      </c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20436.75</v>
      </c>
      <c r="G163" s="4" t="s">
        <v>71</v>
      </c>
      <c r="H163" s="4" t="s">
        <v>72</v>
      </c>
      <c r="I163" s="4"/>
      <c r="J163" s="4"/>
      <c r="K163" s="4">
        <v>201</v>
      </c>
      <c r="L163" s="4">
        <v>1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19007</v>
      </c>
      <c r="G164" s="4" t="s">
        <v>73</v>
      </c>
      <c r="H164" s="4" t="s">
        <v>74</v>
      </c>
      <c r="I164" s="4"/>
      <c r="J164" s="4"/>
      <c r="K164" s="4">
        <v>202</v>
      </c>
      <c r="L164" s="4">
        <v>2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75</v>
      </c>
      <c r="H165" s="4" t="s">
        <v>76</v>
      </c>
      <c r="I165" s="4"/>
      <c r="J165" s="4"/>
      <c r="K165" s="4">
        <v>222</v>
      </c>
      <c r="L165" s="4">
        <v>3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19007</v>
      </c>
      <c r="G166" s="4" t="s">
        <v>77</v>
      </c>
      <c r="H166" s="4" t="s">
        <v>78</v>
      </c>
      <c r="I166" s="4"/>
      <c r="J166" s="4"/>
      <c r="K166" s="4">
        <v>225</v>
      </c>
      <c r="L166" s="4">
        <v>4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19007</v>
      </c>
      <c r="G167" s="4" t="s">
        <v>79</v>
      </c>
      <c r="H167" s="4" t="s">
        <v>80</v>
      </c>
      <c r="I167" s="4"/>
      <c r="J167" s="4"/>
      <c r="K167" s="4">
        <v>226</v>
      </c>
      <c r="L167" s="4">
        <v>5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81</v>
      </c>
      <c r="H168" s="4" t="s">
        <v>82</v>
      </c>
      <c r="I168" s="4"/>
      <c r="J168" s="4"/>
      <c r="K168" s="4">
        <v>227</v>
      </c>
      <c r="L168" s="4">
        <v>6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19007</v>
      </c>
      <c r="G169" s="4" t="s">
        <v>83</v>
      </c>
      <c r="H169" s="4" t="s">
        <v>84</v>
      </c>
      <c r="I169" s="4"/>
      <c r="J169" s="4"/>
      <c r="K169" s="4">
        <v>228</v>
      </c>
      <c r="L169" s="4">
        <v>7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85</v>
      </c>
      <c r="H170" s="4" t="s">
        <v>86</v>
      </c>
      <c r="I170" s="4"/>
      <c r="J170" s="4"/>
      <c r="K170" s="4">
        <v>216</v>
      </c>
      <c r="L170" s="4">
        <v>8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87</v>
      </c>
      <c r="H171" s="4" t="s">
        <v>88</v>
      </c>
      <c r="I171" s="4"/>
      <c r="J171" s="4"/>
      <c r="K171" s="4">
        <v>223</v>
      </c>
      <c r="L171" s="4">
        <v>9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89</v>
      </c>
      <c r="H172" s="4" t="s">
        <v>90</v>
      </c>
      <c r="I172" s="4"/>
      <c r="J172" s="4"/>
      <c r="K172" s="4">
        <v>229</v>
      </c>
      <c r="L172" s="4">
        <v>10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400.1</v>
      </c>
      <c r="G173" s="4" t="s">
        <v>91</v>
      </c>
      <c r="H173" s="4" t="s">
        <v>92</v>
      </c>
      <c r="I173" s="4"/>
      <c r="J173" s="4"/>
      <c r="K173" s="4">
        <v>203</v>
      </c>
      <c r="L173" s="4">
        <v>11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93</v>
      </c>
      <c r="H174" s="4" t="s">
        <v>94</v>
      </c>
      <c r="I174" s="4"/>
      <c r="J174" s="4"/>
      <c r="K174" s="4">
        <v>231</v>
      </c>
      <c r="L174" s="4">
        <v>12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63.93</v>
      </c>
      <c r="G175" s="4" t="s">
        <v>95</v>
      </c>
      <c r="H175" s="4" t="s">
        <v>96</v>
      </c>
      <c r="I175" s="4"/>
      <c r="J175" s="4"/>
      <c r="K175" s="4">
        <v>204</v>
      </c>
      <c r="L175" s="4">
        <v>13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1029.6500000000001</v>
      </c>
      <c r="G176" s="4" t="s">
        <v>97</v>
      </c>
      <c r="H176" s="4" t="s">
        <v>98</v>
      </c>
      <c r="I176" s="4"/>
      <c r="J176" s="4"/>
      <c r="K176" s="4">
        <v>205</v>
      </c>
      <c r="L176" s="4">
        <v>14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99</v>
      </c>
      <c r="H177" s="4" t="s">
        <v>100</v>
      </c>
      <c r="I177" s="4"/>
      <c r="J177" s="4"/>
      <c r="K177" s="4">
        <v>232</v>
      </c>
      <c r="L177" s="4">
        <v>15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22179.48</v>
      </c>
      <c r="G178" s="4" t="s">
        <v>101</v>
      </c>
      <c r="H178" s="4" t="s">
        <v>102</v>
      </c>
      <c r="I178" s="4"/>
      <c r="J178" s="4"/>
      <c r="K178" s="4">
        <v>214</v>
      </c>
      <c r="L178" s="4">
        <v>16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0</v>
      </c>
      <c r="G179" s="4" t="s">
        <v>103</v>
      </c>
      <c r="H179" s="4" t="s">
        <v>104</v>
      </c>
      <c r="I179" s="4"/>
      <c r="J179" s="4"/>
      <c r="K179" s="4">
        <v>215</v>
      </c>
      <c r="L179" s="4">
        <v>17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105</v>
      </c>
      <c r="H180" s="4" t="s">
        <v>106</v>
      </c>
      <c r="I180" s="4"/>
      <c r="J180" s="4"/>
      <c r="K180" s="4">
        <v>217</v>
      </c>
      <c r="L180" s="4">
        <v>18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107</v>
      </c>
      <c r="H181" s="4" t="s">
        <v>108</v>
      </c>
      <c r="I181" s="4"/>
      <c r="J181" s="4"/>
      <c r="K181" s="4">
        <v>230</v>
      </c>
      <c r="L181" s="4">
        <v>19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109</v>
      </c>
      <c r="H182" s="4" t="s">
        <v>110</v>
      </c>
      <c r="I182" s="4"/>
      <c r="J182" s="4"/>
      <c r="K182" s="4">
        <v>206</v>
      </c>
      <c r="L182" s="4">
        <v>20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Source!U161</f>
        <v>115.33652789999999</v>
      </c>
      <c r="G183" s="4" t="s">
        <v>111</v>
      </c>
      <c r="H183" s="4" t="s">
        <v>112</v>
      </c>
      <c r="I183" s="4"/>
      <c r="J183" s="4"/>
      <c r="K183" s="4">
        <v>207</v>
      </c>
      <c r="L183" s="4">
        <v>21</v>
      </c>
      <c r="M183" s="4">
        <v>3</v>
      </c>
      <c r="N183" s="4" t="s">
        <v>6</v>
      </c>
      <c r="O183" s="4">
        <v>-1</v>
      </c>
      <c r="P183" s="4"/>
      <c r="Q183" s="4"/>
      <c r="R183" s="4"/>
      <c r="S183" s="4"/>
      <c r="T183" s="4"/>
      <c r="U183" s="4"/>
      <c r="V183" s="4"/>
      <c r="W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Source!V161</f>
        <v>5.3721499999999995</v>
      </c>
      <c r="G184" s="4" t="s">
        <v>113</v>
      </c>
      <c r="H184" s="4" t="s">
        <v>114</v>
      </c>
      <c r="I184" s="4"/>
      <c r="J184" s="4"/>
      <c r="K184" s="4">
        <v>208</v>
      </c>
      <c r="L184" s="4">
        <v>22</v>
      </c>
      <c r="M184" s="4">
        <v>3</v>
      </c>
      <c r="N184" s="4" t="s">
        <v>6</v>
      </c>
      <c r="O184" s="4">
        <v>-1</v>
      </c>
      <c r="P184" s="4"/>
      <c r="Q184" s="4"/>
      <c r="R184" s="4"/>
      <c r="S184" s="4"/>
      <c r="T184" s="4"/>
      <c r="U184" s="4"/>
      <c r="V184" s="4"/>
      <c r="W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115</v>
      </c>
      <c r="H185" s="4" t="s">
        <v>116</v>
      </c>
      <c r="I185" s="4"/>
      <c r="J185" s="4"/>
      <c r="K185" s="4">
        <v>209</v>
      </c>
      <c r="L185" s="4">
        <v>23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ROUND(Source!X161,O186)</f>
        <v>1079.3699999999999</v>
      </c>
      <c r="G186" s="4" t="s">
        <v>117</v>
      </c>
      <c r="H186" s="4" t="s">
        <v>118</v>
      </c>
      <c r="I186" s="4"/>
      <c r="J186" s="4"/>
      <c r="K186" s="4">
        <v>210</v>
      </c>
      <c r="L186" s="4">
        <v>24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ROUND(Source!Y161,O187)</f>
        <v>663.36</v>
      </c>
      <c r="G187" s="4" t="s">
        <v>119</v>
      </c>
      <c r="H187" s="4" t="s">
        <v>120</v>
      </c>
      <c r="I187" s="4"/>
      <c r="J187" s="4"/>
      <c r="K187" s="4">
        <v>211</v>
      </c>
      <c r="L187" s="4">
        <v>25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ROUND(Source!AR161,O188)</f>
        <v>22179.48</v>
      </c>
      <c r="G188" s="4" t="s">
        <v>121</v>
      </c>
      <c r="H188" s="4" t="s">
        <v>122</v>
      </c>
      <c r="I188" s="4"/>
      <c r="J188" s="4"/>
      <c r="K188" s="4">
        <v>224</v>
      </c>
      <c r="L188" s="4">
        <v>26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90" spans="1:206" x14ac:dyDescent="0.25">
      <c r="A190" s="1">
        <v>4</v>
      </c>
      <c r="B190" s="1">
        <v>1</v>
      </c>
      <c r="C190" s="1"/>
      <c r="D190" s="1">
        <f>ROW(A204)</f>
        <v>204</v>
      </c>
      <c r="E190" s="1"/>
      <c r="F190" s="1" t="s">
        <v>13</v>
      </c>
      <c r="G190" s="1" t="s">
        <v>191</v>
      </c>
      <c r="H190" s="1" t="s">
        <v>6</v>
      </c>
      <c r="I190" s="1">
        <v>0</v>
      </c>
      <c r="J190" s="1"/>
      <c r="K190" s="1">
        <v>0</v>
      </c>
      <c r="L190" s="1"/>
      <c r="M190" s="1"/>
      <c r="N190" s="1"/>
      <c r="O190" s="1"/>
      <c r="P190" s="1"/>
      <c r="Q190" s="1"/>
      <c r="R190" s="1"/>
      <c r="S190" s="1"/>
      <c r="T190" s="1"/>
      <c r="U190" s="1" t="s">
        <v>6</v>
      </c>
      <c r="V190" s="1">
        <v>0</v>
      </c>
      <c r="W190" s="1"/>
      <c r="X190" s="1"/>
      <c r="Y190" s="1"/>
      <c r="Z190" s="1"/>
      <c r="AA190" s="1"/>
      <c r="AB190" s="1" t="s">
        <v>6</v>
      </c>
      <c r="AC190" s="1" t="s">
        <v>6</v>
      </c>
      <c r="AD190" s="1" t="s">
        <v>6</v>
      </c>
      <c r="AE190" s="1" t="s">
        <v>6</v>
      </c>
      <c r="AF190" s="1" t="s">
        <v>6</v>
      </c>
      <c r="AG190" s="1" t="s">
        <v>6</v>
      </c>
      <c r="AH190" s="1"/>
      <c r="AI190" s="1"/>
      <c r="AJ190" s="1"/>
      <c r="AK190" s="1"/>
      <c r="AL190" s="1"/>
      <c r="AM190" s="1"/>
      <c r="AN190" s="1"/>
      <c r="AO190" s="1"/>
      <c r="AP190" s="1" t="s">
        <v>6</v>
      </c>
      <c r="AQ190" s="1" t="s">
        <v>6</v>
      </c>
      <c r="AR190" s="1" t="s">
        <v>6</v>
      </c>
      <c r="AS190" s="1"/>
      <c r="AT190" s="1"/>
      <c r="AU190" s="1"/>
      <c r="AV190" s="1"/>
      <c r="AW190" s="1"/>
      <c r="AX190" s="1"/>
      <c r="AY190" s="1"/>
      <c r="AZ190" s="1" t="s">
        <v>6</v>
      </c>
      <c r="BA190" s="1"/>
      <c r="BB190" s="1" t="s">
        <v>6</v>
      </c>
      <c r="BC190" s="1" t="s">
        <v>6</v>
      </c>
      <c r="BD190" s="1" t="s">
        <v>6</v>
      </c>
      <c r="BE190" s="1" t="s">
        <v>6</v>
      </c>
      <c r="BF190" s="1" t="s">
        <v>6</v>
      </c>
      <c r="BG190" s="1" t="s">
        <v>6</v>
      </c>
      <c r="BH190" s="1" t="s">
        <v>6</v>
      </c>
      <c r="BI190" s="1" t="s">
        <v>6</v>
      </c>
      <c r="BJ190" s="1" t="s">
        <v>6</v>
      </c>
      <c r="BK190" s="1" t="s">
        <v>6</v>
      </c>
      <c r="BL190" s="1" t="s">
        <v>6</v>
      </c>
      <c r="BM190" s="1" t="s">
        <v>6</v>
      </c>
      <c r="BN190" s="1" t="s">
        <v>6</v>
      </c>
      <c r="BO190" s="1" t="s">
        <v>6</v>
      </c>
      <c r="BP190" s="1" t="s">
        <v>6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5">
      <c r="A192" s="2">
        <v>52</v>
      </c>
      <c r="B192" s="2">
        <f t="shared" ref="B192:G192" si="157">B204</f>
        <v>1</v>
      </c>
      <c r="C192" s="2">
        <f t="shared" si="157"/>
        <v>4</v>
      </c>
      <c r="D192" s="2">
        <f t="shared" si="157"/>
        <v>190</v>
      </c>
      <c r="E192" s="2">
        <f t="shared" si="157"/>
        <v>0</v>
      </c>
      <c r="F192" s="2" t="str">
        <f t="shared" si="157"/>
        <v>Новый раздел</v>
      </c>
      <c r="G192" s="2" t="str">
        <f t="shared" si="157"/>
        <v>3.Полы</v>
      </c>
      <c r="H192" s="2"/>
      <c r="I192" s="2"/>
      <c r="J192" s="2"/>
      <c r="K192" s="2"/>
      <c r="L192" s="2"/>
      <c r="M192" s="2"/>
      <c r="N192" s="2"/>
      <c r="O192" s="2">
        <f t="shared" ref="O192:AT192" si="158">O204</f>
        <v>12339.11</v>
      </c>
      <c r="P192" s="2">
        <f t="shared" si="158"/>
        <v>6529.51</v>
      </c>
      <c r="Q192" s="2">
        <f t="shared" si="158"/>
        <v>2885.89</v>
      </c>
      <c r="R192" s="2">
        <f t="shared" si="158"/>
        <v>410.74</v>
      </c>
      <c r="S192" s="2">
        <f t="shared" si="158"/>
        <v>2923.71</v>
      </c>
      <c r="T192" s="2">
        <f t="shared" si="158"/>
        <v>0</v>
      </c>
      <c r="U192" s="2">
        <f t="shared" si="158"/>
        <v>332.44365679999999</v>
      </c>
      <c r="V192" s="2">
        <f t="shared" si="158"/>
        <v>36.734560000000002</v>
      </c>
      <c r="W192" s="2">
        <f t="shared" si="158"/>
        <v>0</v>
      </c>
      <c r="X192" s="2">
        <f t="shared" si="158"/>
        <v>3760.21</v>
      </c>
      <c r="Y192" s="2">
        <f t="shared" si="158"/>
        <v>2098.12</v>
      </c>
      <c r="Z192" s="2">
        <f t="shared" si="158"/>
        <v>0</v>
      </c>
      <c r="AA192" s="2">
        <f t="shared" si="158"/>
        <v>0</v>
      </c>
      <c r="AB192" s="2">
        <f t="shared" si="158"/>
        <v>12339.11</v>
      </c>
      <c r="AC192" s="2">
        <f t="shared" si="158"/>
        <v>6529.51</v>
      </c>
      <c r="AD192" s="2">
        <f t="shared" si="158"/>
        <v>2885.89</v>
      </c>
      <c r="AE192" s="2">
        <f t="shared" si="158"/>
        <v>410.74</v>
      </c>
      <c r="AF192" s="2">
        <f t="shared" si="158"/>
        <v>2923.71</v>
      </c>
      <c r="AG192" s="2">
        <f t="shared" si="158"/>
        <v>0</v>
      </c>
      <c r="AH192" s="2">
        <f t="shared" si="158"/>
        <v>332.44365679999999</v>
      </c>
      <c r="AI192" s="2">
        <f t="shared" si="158"/>
        <v>36.734560000000002</v>
      </c>
      <c r="AJ192" s="2">
        <f t="shared" si="158"/>
        <v>0</v>
      </c>
      <c r="AK192" s="2">
        <f t="shared" si="158"/>
        <v>3760.21</v>
      </c>
      <c r="AL192" s="2">
        <f t="shared" si="158"/>
        <v>2098.12</v>
      </c>
      <c r="AM192" s="2">
        <f t="shared" si="158"/>
        <v>0</v>
      </c>
      <c r="AN192" s="2">
        <f t="shared" si="158"/>
        <v>0</v>
      </c>
      <c r="AO192" s="2">
        <f t="shared" si="158"/>
        <v>0</v>
      </c>
      <c r="AP192" s="2">
        <f t="shared" si="158"/>
        <v>0</v>
      </c>
      <c r="AQ192" s="2">
        <f t="shared" si="158"/>
        <v>0</v>
      </c>
      <c r="AR192" s="2">
        <f t="shared" si="158"/>
        <v>18197.439999999999</v>
      </c>
      <c r="AS192" s="2">
        <f t="shared" si="158"/>
        <v>18197.439999999999</v>
      </c>
      <c r="AT192" s="2">
        <f t="shared" si="158"/>
        <v>0</v>
      </c>
      <c r="AU192" s="2">
        <f t="shared" ref="AU192:BZ192" si="159">AU204</f>
        <v>0</v>
      </c>
      <c r="AV192" s="2">
        <f t="shared" si="159"/>
        <v>6529.51</v>
      </c>
      <c r="AW192" s="2">
        <f t="shared" si="159"/>
        <v>6529.51</v>
      </c>
      <c r="AX192" s="2">
        <f t="shared" si="159"/>
        <v>0</v>
      </c>
      <c r="AY192" s="2">
        <f t="shared" si="159"/>
        <v>6529.51</v>
      </c>
      <c r="AZ192" s="2">
        <f t="shared" si="159"/>
        <v>0</v>
      </c>
      <c r="BA192" s="2">
        <f t="shared" si="159"/>
        <v>0</v>
      </c>
      <c r="BB192" s="2">
        <f t="shared" si="159"/>
        <v>0</v>
      </c>
      <c r="BC192" s="2">
        <f t="shared" si="159"/>
        <v>0</v>
      </c>
      <c r="BD192" s="2">
        <f t="shared" si="159"/>
        <v>0</v>
      </c>
      <c r="BE192" s="2">
        <f t="shared" si="159"/>
        <v>0</v>
      </c>
      <c r="BF192" s="2">
        <f t="shared" si="159"/>
        <v>0</v>
      </c>
      <c r="BG192" s="2">
        <f t="shared" si="159"/>
        <v>0</v>
      </c>
      <c r="BH192" s="2">
        <f t="shared" si="159"/>
        <v>0</v>
      </c>
      <c r="BI192" s="2">
        <f t="shared" si="159"/>
        <v>0</v>
      </c>
      <c r="BJ192" s="2">
        <f t="shared" si="159"/>
        <v>0</v>
      </c>
      <c r="BK192" s="2">
        <f t="shared" si="159"/>
        <v>0</v>
      </c>
      <c r="BL192" s="2">
        <f t="shared" si="159"/>
        <v>0</v>
      </c>
      <c r="BM192" s="2">
        <f t="shared" si="159"/>
        <v>0</v>
      </c>
      <c r="BN192" s="2">
        <f t="shared" si="159"/>
        <v>0</v>
      </c>
      <c r="BO192" s="2">
        <f t="shared" si="159"/>
        <v>0</v>
      </c>
      <c r="BP192" s="2">
        <f t="shared" si="159"/>
        <v>0</v>
      </c>
      <c r="BQ192" s="2">
        <f t="shared" si="159"/>
        <v>0</v>
      </c>
      <c r="BR192" s="2">
        <f t="shared" si="159"/>
        <v>0</v>
      </c>
      <c r="BS192" s="2">
        <f t="shared" si="159"/>
        <v>0</v>
      </c>
      <c r="BT192" s="2">
        <f t="shared" si="159"/>
        <v>0</v>
      </c>
      <c r="BU192" s="2">
        <f t="shared" si="159"/>
        <v>0</v>
      </c>
      <c r="BV192" s="2">
        <f t="shared" si="159"/>
        <v>0</v>
      </c>
      <c r="BW192" s="2">
        <f t="shared" si="159"/>
        <v>0</v>
      </c>
      <c r="BX192" s="2">
        <f t="shared" si="159"/>
        <v>0</v>
      </c>
      <c r="BY192" s="2">
        <f t="shared" si="159"/>
        <v>0</v>
      </c>
      <c r="BZ192" s="2">
        <f t="shared" si="159"/>
        <v>0</v>
      </c>
      <c r="CA192" s="2">
        <f t="shared" ref="CA192:DF192" si="160">CA204</f>
        <v>18197.439999999999</v>
      </c>
      <c r="CB192" s="2">
        <f t="shared" si="160"/>
        <v>18197.439999999999</v>
      </c>
      <c r="CC192" s="2">
        <f t="shared" si="160"/>
        <v>0</v>
      </c>
      <c r="CD192" s="2">
        <f t="shared" si="160"/>
        <v>0</v>
      </c>
      <c r="CE192" s="2">
        <f t="shared" si="160"/>
        <v>6529.51</v>
      </c>
      <c r="CF192" s="2">
        <f t="shared" si="160"/>
        <v>6529.51</v>
      </c>
      <c r="CG192" s="2">
        <f t="shared" si="160"/>
        <v>0</v>
      </c>
      <c r="CH192" s="2">
        <f t="shared" si="160"/>
        <v>6529.51</v>
      </c>
      <c r="CI192" s="2">
        <f t="shared" si="160"/>
        <v>0</v>
      </c>
      <c r="CJ192" s="2">
        <f t="shared" si="160"/>
        <v>0</v>
      </c>
      <c r="CK192" s="2">
        <f t="shared" si="160"/>
        <v>0</v>
      </c>
      <c r="CL192" s="2">
        <f t="shared" si="160"/>
        <v>0</v>
      </c>
      <c r="CM192" s="2">
        <f t="shared" si="160"/>
        <v>0</v>
      </c>
      <c r="CN192" s="2">
        <f t="shared" si="160"/>
        <v>0</v>
      </c>
      <c r="CO192" s="2">
        <f t="shared" si="160"/>
        <v>0</v>
      </c>
      <c r="CP192" s="2">
        <f t="shared" si="160"/>
        <v>0</v>
      </c>
      <c r="CQ192" s="2">
        <f t="shared" si="160"/>
        <v>0</v>
      </c>
      <c r="CR192" s="2">
        <f t="shared" si="160"/>
        <v>0</v>
      </c>
      <c r="CS192" s="2">
        <f t="shared" si="160"/>
        <v>0</v>
      </c>
      <c r="CT192" s="2">
        <f t="shared" si="160"/>
        <v>0</v>
      </c>
      <c r="CU192" s="2">
        <f t="shared" si="160"/>
        <v>0</v>
      </c>
      <c r="CV192" s="2">
        <f t="shared" si="160"/>
        <v>0</v>
      </c>
      <c r="CW192" s="2">
        <f t="shared" si="160"/>
        <v>0</v>
      </c>
      <c r="CX192" s="2">
        <f t="shared" si="160"/>
        <v>0</v>
      </c>
      <c r="CY192" s="2">
        <f t="shared" si="160"/>
        <v>0</v>
      </c>
      <c r="CZ192" s="2">
        <f t="shared" si="160"/>
        <v>0</v>
      </c>
      <c r="DA192" s="2">
        <f t="shared" si="160"/>
        <v>0</v>
      </c>
      <c r="DB192" s="2">
        <f t="shared" si="160"/>
        <v>0</v>
      </c>
      <c r="DC192" s="2">
        <f t="shared" si="160"/>
        <v>0</v>
      </c>
      <c r="DD192" s="2">
        <f t="shared" si="160"/>
        <v>0</v>
      </c>
      <c r="DE192" s="2">
        <f t="shared" si="160"/>
        <v>0</v>
      </c>
      <c r="DF192" s="2">
        <f t="shared" si="160"/>
        <v>0</v>
      </c>
      <c r="DG192" s="3">
        <f t="shared" ref="DG192:EL192" si="161">DG204</f>
        <v>0</v>
      </c>
      <c r="DH192" s="3">
        <f t="shared" si="161"/>
        <v>0</v>
      </c>
      <c r="DI192" s="3">
        <f t="shared" si="161"/>
        <v>0</v>
      </c>
      <c r="DJ192" s="3">
        <f t="shared" si="161"/>
        <v>0</v>
      </c>
      <c r="DK192" s="3">
        <f t="shared" si="161"/>
        <v>0</v>
      </c>
      <c r="DL192" s="3">
        <f t="shared" si="161"/>
        <v>0</v>
      </c>
      <c r="DM192" s="3">
        <f t="shared" si="161"/>
        <v>0</v>
      </c>
      <c r="DN192" s="3">
        <f t="shared" si="161"/>
        <v>0</v>
      </c>
      <c r="DO192" s="3">
        <f t="shared" si="161"/>
        <v>0</v>
      </c>
      <c r="DP192" s="3">
        <f t="shared" si="161"/>
        <v>0</v>
      </c>
      <c r="DQ192" s="3">
        <f t="shared" si="161"/>
        <v>0</v>
      </c>
      <c r="DR192" s="3">
        <f t="shared" si="161"/>
        <v>0</v>
      </c>
      <c r="DS192" s="3">
        <f t="shared" si="161"/>
        <v>0</v>
      </c>
      <c r="DT192" s="3">
        <f t="shared" si="161"/>
        <v>0</v>
      </c>
      <c r="DU192" s="3">
        <f t="shared" si="161"/>
        <v>0</v>
      </c>
      <c r="DV192" s="3">
        <f t="shared" si="161"/>
        <v>0</v>
      </c>
      <c r="DW192" s="3">
        <f t="shared" si="161"/>
        <v>0</v>
      </c>
      <c r="DX192" s="3">
        <f t="shared" si="161"/>
        <v>0</v>
      </c>
      <c r="DY192" s="3">
        <f t="shared" si="161"/>
        <v>0</v>
      </c>
      <c r="DZ192" s="3">
        <f t="shared" si="161"/>
        <v>0</v>
      </c>
      <c r="EA192" s="3">
        <f t="shared" si="161"/>
        <v>0</v>
      </c>
      <c r="EB192" s="3">
        <f t="shared" si="161"/>
        <v>0</v>
      </c>
      <c r="EC192" s="3">
        <f t="shared" si="161"/>
        <v>0</v>
      </c>
      <c r="ED192" s="3">
        <f t="shared" si="161"/>
        <v>0</v>
      </c>
      <c r="EE192" s="3">
        <f t="shared" si="161"/>
        <v>0</v>
      </c>
      <c r="EF192" s="3">
        <f t="shared" si="161"/>
        <v>0</v>
      </c>
      <c r="EG192" s="3">
        <f t="shared" si="161"/>
        <v>0</v>
      </c>
      <c r="EH192" s="3">
        <f t="shared" si="161"/>
        <v>0</v>
      </c>
      <c r="EI192" s="3">
        <f t="shared" si="161"/>
        <v>0</v>
      </c>
      <c r="EJ192" s="3">
        <f t="shared" si="161"/>
        <v>0</v>
      </c>
      <c r="EK192" s="3">
        <f t="shared" si="161"/>
        <v>0</v>
      </c>
      <c r="EL192" s="3">
        <f t="shared" si="161"/>
        <v>0</v>
      </c>
      <c r="EM192" s="3">
        <f t="shared" ref="EM192:FR192" si="162">EM204</f>
        <v>0</v>
      </c>
      <c r="EN192" s="3">
        <f t="shared" si="162"/>
        <v>0</v>
      </c>
      <c r="EO192" s="3">
        <f t="shared" si="162"/>
        <v>0</v>
      </c>
      <c r="EP192" s="3">
        <f t="shared" si="162"/>
        <v>0</v>
      </c>
      <c r="EQ192" s="3">
        <f t="shared" si="162"/>
        <v>0</v>
      </c>
      <c r="ER192" s="3">
        <f t="shared" si="162"/>
        <v>0</v>
      </c>
      <c r="ES192" s="3">
        <f t="shared" si="162"/>
        <v>0</v>
      </c>
      <c r="ET192" s="3">
        <f t="shared" si="162"/>
        <v>0</v>
      </c>
      <c r="EU192" s="3">
        <f t="shared" si="162"/>
        <v>0</v>
      </c>
      <c r="EV192" s="3">
        <f t="shared" si="162"/>
        <v>0</v>
      </c>
      <c r="EW192" s="3">
        <f t="shared" si="162"/>
        <v>0</v>
      </c>
      <c r="EX192" s="3">
        <f t="shared" si="162"/>
        <v>0</v>
      </c>
      <c r="EY192" s="3">
        <f t="shared" si="162"/>
        <v>0</v>
      </c>
      <c r="EZ192" s="3">
        <f t="shared" si="162"/>
        <v>0</v>
      </c>
      <c r="FA192" s="3">
        <f t="shared" si="162"/>
        <v>0</v>
      </c>
      <c r="FB192" s="3">
        <f t="shared" si="162"/>
        <v>0</v>
      </c>
      <c r="FC192" s="3">
        <f t="shared" si="162"/>
        <v>0</v>
      </c>
      <c r="FD192" s="3">
        <f t="shared" si="162"/>
        <v>0</v>
      </c>
      <c r="FE192" s="3">
        <f t="shared" si="162"/>
        <v>0</v>
      </c>
      <c r="FF192" s="3">
        <f t="shared" si="162"/>
        <v>0</v>
      </c>
      <c r="FG192" s="3">
        <f t="shared" si="162"/>
        <v>0</v>
      </c>
      <c r="FH192" s="3">
        <f t="shared" si="162"/>
        <v>0</v>
      </c>
      <c r="FI192" s="3">
        <f t="shared" si="162"/>
        <v>0</v>
      </c>
      <c r="FJ192" s="3">
        <f t="shared" si="162"/>
        <v>0</v>
      </c>
      <c r="FK192" s="3">
        <f t="shared" si="162"/>
        <v>0</v>
      </c>
      <c r="FL192" s="3">
        <f t="shared" si="162"/>
        <v>0</v>
      </c>
      <c r="FM192" s="3">
        <f t="shared" si="162"/>
        <v>0</v>
      </c>
      <c r="FN192" s="3">
        <f t="shared" si="162"/>
        <v>0</v>
      </c>
      <c r="FO192" s="3">
        <f t="shared" si="162"/>
        <v>0</v>
      </c>
      <c r="FP192" s="3">
        <f t="shared" si="162"/>
        <v>0</v>
      </c>
      <c r="FQ192" s="3">
        <f t="shared" si="162"/>
        <v>0</v>
      </c>
      <c r="FR192" s="3">
        <f t="shared" si="162"/>
        <v>0</v>
      </c>
      <c r="FS192" s="3">
        <f t="shared" ref="FS192:GX192" si="163">FS204</f>
        <v>0</v>
      </c>
      <c r="FT192" s="3">
        <f t="shared" si="163"/>
        <v>0</v>
      </c>
      <c r="FU192" s="3">
        <f t="shared" si="163"/>
        <v>0</v>
      </c>
      <c r="FV192" s="3">
        <f t="shared" si="163"/>
        <v>0</v>
      </c>
      <c r="FW192" s="3">
        <f t="shared" si="163"/>
        <v>0</v>
      </c>
      <c r="FX192" s="3">
        <f t="shared" si="163"/>
        <v>0</v>
      </c>
      <c r="FY192" s="3">
        <f t="shared" si="163"/>
        <v>0</v>
      </c>
      <c r="FZ192" s="3">
        <f t="shared" si="163"/>
        <v>0</v>
      </c>
      <c r="GA192" s="3">
        <f t="shared" si="163"/>
        <v>0</v>
      </c>
      <c r="GB192" s="3">
        <f t="shared" si="163"/>
        <v>0</v>
      </c>
      <c r="GC192" s="3">
        <f t="shared" si="163"/>
        <v>0</v>
      </c>
      <c r="GD192" s="3">
        <f t="shared" si="163"/>
        <v>0</v>
      </c>
      <c r="GE192" s="3">
        <f t="shared" si="163"/>
        <v>0</v>
      </c>
      <c r="GF192" s="3">
        <f t="shared" si="163"/>
        <v>0</v>
      </c>
      <c r="GG192" s="3">
        <f t="shared" si="163"/>
        <v>0</v>
      </c>
      <c r="GH192" s="3">
        <f t="shared" si="163"/>
        <v>0</v>
      </c>
      <c r="GI192" s="3">
        <f t="shared" si="163"/>
        <v>0</v>
      </c>
      <c r="GJ192" s="3">
        <f t="shared" si="163"/>
        <v>0</v>
      </c>
      <c r="GK192" s="3">
        <f t="shared" si="163"/>
        <v>0</v>
      </c>
      <c r="GL192" s="3">
        <f t="shared" si="163"/>
        <v>0</v>
      </c>
      <c r="GM192" s="3">
        <f t="shared" si="163"/>
        <v>0</v>
      </c>
      <c r="GN192" s="3">
        <f t="shared" si="163"/>
        <v>0</v>
      </c>
      <c r="GO192" s="3">
        <f t="shared" si="163"/>
        <v>0</v>
      </c>
      <c r="GP192" s="3">
        <f t="shared" si="163"/>
        <v>0</v>
      </c>
      <c r="GQ192" s="3">
        <f t="shared" si="163"/>
        <v>0</v>
      </c>
      <c r="GR192" s="3">
        <f t="shared" si="163"/>
        <v>0</v>
      </c>
      <c r="GS192" s="3">
        <f t="shared" si="163"/>
        <v>0</v>
      </c>
      <c r="GT192" s="3">
        <f t="shared" si="163"/>
        <v>0</v>
      </c>
      <c r="GU192" s="3">
        <f t="shared" si="163"/>
        <v>0</v>
      </c>
      <c r="GV192" s="3">
        <f t="shared" si="163"/>
        <v>0</v>
      </c>
      <c r="GW192" s="3">
        <f t="shared" si="163"/>
        <v>0</v>
      </c>
      <c r="GX192" s="3">
        <f t="shared" si="163"/>
        <v>0</v>
      </c>
    </row>
    <row r="194" spans="1:245" x14ac:dyDescent="0.25">
      <c r="A194">
        <v>17</v>
      </c>
      <c r="B194">
        <v>1</v>
      </c>
      <c r="C194">
        <f>ROW(SmtRes!A80)</f>
        <v>80</v>
      </c>
      <c r="D194">
        <f>ROW(EtalonRes!A85)</f>
        <v>85</v>
      </c>
      <c r="E194" t="s">
        <v>192</v>
      </c>
      <c r="F194" t="s">
        <v>193</v>
      </c>
      <c r="G194" t="s">
        <v>194</v>
      </c>
      <c r="H194" t="s">
        <v>18</v>
      </c>
      <c r="I194">
        <f>ROUND(23.064,6)</f>
        <v>23.064</v>
      </c>
      <c r="J194">
        <v>0</v>
      </c>
      <c r="O194">
        <f t="shared" ref="O194:O202" si="164">ROUND(CP194,2)</f>
        <v>2327.15</v>
      </c>
      <c r="P194">
        <f t="shared" ref="P194:P202" si="165">ROUND(CQ194*I194,2)</f>
        <v>8.5299999999999994</v>
      </c>
      <c r="Q194">
        <f t="shared" ref="Q194:Q202" si="166">ROUND(CR194*I194,2)</f>
        <v>1441.96</v>
      </c>
      <c r="R194">
        <f t="shared" ref="R194:R202" si="167">ROUND(CS194*I194,2)</f>
        <v>159.83000000000001</v>
      </c>
      <c r="S194">
        <f t="shared" ref="S194:S202" si="168">ROUND(CT194*I194,2)</f>
        <v>876.66</v>
      </c>
      <c r="T194">
        <f t="shared" ref="T194:T202" si="169">ROUND(CU194*I194,2)</f>
        <v>0</v>
      </c>
      <c r="U194">
        <f t="shared" ref="U194:U202" si="170">CV194*I194</f>
        <v>98.933027999999993</v>
      </c>
      <c r="V194">
        <f t="shared" ref="V194:V202" si="171">CW194*I194</f>
        <v>15.8565</v>
      </c>
      <c r="W194">
        <f t="shared" ref="W194:W202" si="172">ROUND(CX194*I194,2)</f>
        <v>0</v>
      </c>
      <c r="X194">
        <f t="shared" ref="X194:X202" si="173">ROUND(CY194,2)</f>
        <v>1202.33</v>
      </c>
      <c r="Y194">
        <f t="shared" ref="Y194:Y202" si="174">ROUND(CZ194,2)</f>
        <v>663.35</v>
      </c>
      <c r="AA194">
        <v>67796431</v>
      </c>
      <c r="AB194">
        <f t="shared" ref="AB194:AB202" si="175">ROUND((AC194+AD194+AF194),2)</f>
        <v>100.9</v>
      </c>
      <c r="AC194">
        <f t="shared" ref="AC194:AC202" si="176">ROUND((ES194),2)</f>
        <v>0.37</v>
      </c>
      <c r="AD194">
        <f>ROUND(((((ET194*1.25))-((EU194*1.25)))+AE194),2)</f>
        <v>62.52</v>
      </c>
      <c r="AE194">
        <f>ROUND(((EU194*1.25)),2)</f>
        <v>6.93</v>
      </c>
      <c r="AF194">
        <f>ROUND(((EV194*1.15)),2)</f>
        <v>38.01</v>
      </c>
      <c r="AG194">
        <f t="shared" ref="AG194:AG202" si="177">ROUND((AP194),2)</f>
        <v>0</v>
      </c>
      <c r="AH194">
        <f>((EW194*1.15))</f>
        <v>4.2894999999999994</v>
      </c>
      <c r="AI194">
        <f>((EX194*1.25))</f>
        <v>0.6875</v>
      </c>
      <c r="AJ194">
        <f t="shared" ref="AJ194:AJ202" si="178">(AS194)</f>
        <v>0</v>
      </c>
      <c r="AK194">
        <v>83.43</v>
      </c>
      <c r="AL194">
        <v>0.37</v>
      </c>
      <c r="AM194">
        <v>50.01</v>
      </c>
      <c r="AN194">
        <v>5.54</v>
      </c>
      <c r="AO194">
        <v>33.049999999999997</v>
      </c>
      <c r="AP194">
        <v>0</v>
      </c>
      <c r="AQ194">
        <v>3.73</v>
      </c>
      <c r="AR194">
        <v>0.55000000000000004</v>
      </c>
      <c r="AS194">
        <v>0</v>
      </c>
      <c r="AT194">
        <v>116</v>
      </c>
      <c r="AU194">
        <v>64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6</v>
      </c>
      <c r="BE194" t="s">
        <v>6</v>
      </c>
      <c r="BF194" t="s">
        <v>6</v>
      </c>
      <c r="BG194" t="s">
        <v>6</v>
      </c>
      <c r="BH194">
        <v>0</v>
      </c>
      <c r="BI194">
        <v>1</v>
      </c>
      <c r="BJ194" t="s">
        <v>195</v>
      </c>
      <c r="BM194">
        <v>11001</v>
      </c>
      <c r="BN194">
        <v>0</v>
      </c>
      <c r="BO194" t="s">
        <v>6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129</v>
      </c>
      <c r="CA194">
        <v>75</v>
      </c>
      <c r="CE194">
        <v>0</v>
      </c>
      <c r="CF194">
        <v>0</v>
      </c>
      <c r="CG194">
        <v>0</v>
      </c>
      <c r="CM194">
        <v>0</v>
      </c>
      <c r="CN194" t="s">
        <v>20</v>
      </c>
      <c r="CO194">
        <v>0</v>
      </c>
      <c r="CP194">
        <f t="shared" ref="CP194:CP202" si="179">(P194+Q194+S194)</f>
        <v>2327.15</v>
      </c>
      <c r="CQ194">
        <f t="shared" ref="CQ194:CQ202" si="180">AC194*BC194</f>
        <v>0.37</v>
      </c>
      <c r="CR194">
        <f t="shared" ref="CR194:CR202" si="181">AD194*BB194</f>
        <v>62.52</v>
      </c>
      <c r="CS194">
        <f t="shared" ref="CS194:CS202" si="182">AE194*BS194</f>
        <v>6.93</v>
      </c>
      <c r="CT194">
        <f t="shared" ref="CT194:CT202" si="183">AF194*BA194</f>
        <v>38.01</v>
      </c>
      <c r="CU194">
        <f t="shared" ref="CU194:CU202" si="184">AG194</f>
        <v>0</v>
      </c>
      <c r="CV194">
        <f t="shared" ref="CV194:CV202" si="185">AH194</f>
        <v>4.2894999999999994</v>
      </c>
      <c r="CW194">
        <f t="shared" ref="CW194:CW202" si="186">AI194</f>
        <v>0.6875</v>
      </c>
      <c r="CX194">
        <f t="shared" ref="CX194:CX202" si="187">AJ194</f>
        <v>0</v>
      </c>
      <c r="CY194">
        <f t="shared" ref="CY194:CY202" si="188">(((S194+R194)*AT194)/100)</f>
        <v>1202.3283999999999</v>
      </c>
      <c r="CZ194">
        <f t="shared" ref="CZ194:CZ202" si="189">(((S194+R194)*AU194)/100)</f>
        <v>663.35360000000003</v>
      </c>
      <c r="DC194" t="s">
        <v>6</v>
      </c>
      <c r="DD194" t="s">
        <v>6</v>
      </c>
      <c r="DE194" t="s">
        <v>21</v>
      </c>
      <c r="DF194" t="s">
        <v>21</v>
      </c>
      <c r="DG194" t="s">
        <v>22</v>
      </c>
      <c r="DH194" t="s">
        <v>6</v>
      </c>
      <c r="DI194" t="s">
        <v>22</v>
      </c>
      <c r="DJ194" t="s">
        <v>21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18</v>
      </c>
      <c r="DW194" t="s">
        <v>18</v>
      </c>
      <c r="DX194">
        <v>1</v>
      </c>
      <c r="EE194">
        <v>67796189</v>
      </c>
      <c r="EF194">
        <v>2</v>
      </c>
      <c r="EG194" t="s">
        <v>23</v>
      </c>
      <c r="EH194">
        <v>0</v>
      </c>
      <c r="EI194" t="s">
        <v>6</v>
      </c>
      <c r="EJ194">
        <v>1</v>
      </c>
      <c r="EK194">
        <v>11001</v>
      </c>
      <c r="EL194" t="s">
        <v>58</v>
      </c>
      <c r="EM194" t="s">
        <v>59</v>
      </c>
      <c r="EO194" t="s">
        <v>26</v>
      </c>
      <c r="EQ194">
        <v>131072</v>
      </c>
      <c r="ER194">
        <v>83.43</v>
      </c>
      <c r="ES194">
        <v>0.37</v>
      </c>
      <c r="ET194">
        <v>50.01</v>
      </c>
      <c r="EU194">
        <v>5.54</v>
      </c>
      <c r="EV194">
        <v>33.049999999999997</v>
      </c>
      <c r="EW194">
        <v>3.73</v>
      </c>
      <c r="EX194">
        <v>0.55000000000000004</v>
      </c>
      <c r="EY194">
        <v>0</v>
      </c>
      <c r="FQ194">
        <v>0</v>
      </c>
      <c r="FR194">
        <f t="shared" ref="FR194:FR202" si="190">ROUND(IF(AND(BH194=3,BI194=3),P194,0),2)</f>
        <v>0</v>
      </c>
      <c r="FS194">
        <v>0</v>
      </c>
      <c r="FT194" t="s">
        <v>27</v>
      </c>
      <c r="FU194" t="s">
        <v>28</v>
      </c>
      <c r="FX194">
        <v>116.1</v>
      </c>
      <c r="FY194">
        <v>63.75</v>
      </c>
      <c r="GA194" t="s">
        <v>6</v>
      </c>
      <c r="GD194">
        <v>1</v>
      </c>
      <c r="GF194">
        <v>465721438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ref="GL194:GL202" si="191">ROUND(IF(AND(BH194=3,BI194=3,FS194&lt;&gt;0),P194,0),2)</f>
        <v>0</v>
      </c>
      <c r="GM194">
        <f t="shared" ref="GM194:GM202" si="192">ROUND(O194+X194+Y194,2)+GX194</f>
        <v>4192.83</v>
      </c>
      <c r="GN194">
        <f t="shared" ref="GN194:GN202" si="193">IF(OR(BI194=0,BI194=1),ROUND(O194+X194+Y194,2),0)</f>
        <v>4192.83</v>
      </c>
      <c r="GO194">
        <f t="shared" ref="GO194:GO202" si="194">IF(BI194=2,ROUND(O194+X194+Y194,2),0)</f>
        <v>0</v>
      </c>
      <c r="GP194">
        <f t="shared" ref="GP194:GP202" si="195">IF(BI194=4,ROUND(O194+X194+Y194,2)+GX194,0)</f>
        <v>0</v>
      </c>
      <c r="GR194">
        <v>0</v>
      </c>
      <c r="GS194">
        <v>3</v>
      </c>
      <c r="GT194">
        <v>0</v>
      </c>
      <c r="GU194" t="s">
        <v>6</v>
      </c>
      <c r="GV194">
        <f t="shared" ref="GV194:GV202" si="196">ROUND((GT194),2)</f>
        <v>0</v>
      </c>
      <c r="GW194">
        <v>1</v>
      </c>
      <c r="GX194">
        <f t="shared" ref="GX194:GX202" si="197">ROUND(HC194*I194,2)</f>
        <v>0</v>
      </c>
      <c r="HA194">
        <v>0</v>
      </c>
      <c r="HB194">
        <v>0</v>
      </c>
      <c r="HC194">
        <f t="shared" ref="HC194:HC202" si="198">GV194*GW194</f>
        <v>0</v>
      </c>
      <c r="IK194">
        <v>0</v>
      </c>
    </row>
    <row r="195" spans="1:245" x14ac:dyDescent="0.25">
      <c r="A195">
        <v>18</v>
      </c>
      <c r="B195">
        <v>1</v>
      </c>
      <c r="C195">
        <v>77</v>
      </c>
      <c r="E195" t="s">
        <v>196</v>
      </c>
      <c r="F195" t="s">
        <v>197</v>
      </c>
      <c r="G195" t="s">
        <v>198</v>
      </c>
      <c r="H195" t="s">
        <v>18</v>
      </c>
      <c r="I195">
        <f>I194*J195</f>
        <v>2.5370400000000002</v>
      </c>
      <c r="J195">
        <v>0.11000000000000001</v>
      </c>
      <c r="O195">
        <f t="shared" si="164"/>
        <v>1315.63</v>
      </c>
      <c r="P195">
        <f t="shared" si="165"/>
        <v>1315.63</v>
      </c>
      <c r="Q195">
        <f t="shared" si="166"/>
        <v>0</v>
      </c>
      <c r="R195">
        <f t="shared" si="167"/>
        <v>0</v>
      </c>
      <c r="S195">
        <f t="shared" si="168"/>
        <v>0</v>
      </c>
      <c r="T195">
        <f t="shared" si="169"/>
        <v>0</v>
      </c>
      <c r="U195">
        <f t="shared" si="170"/>
        <v>0</v>
      </c>
      <c r="V195">
        <f t="shared" si="171"/>
        <v>0</v>
      </c>
      <c r="W195">
        <f t="shared" si="172"/>
        <v>0</v>
      </c>
      <c r="X195">
        <f t="shared" si="173"/>
        <v>0</v>
      </c>
      <c r="Y195">
        <f t="shared" si="174"/>
        <v>0</v>
      </c>
      <c r="AA195">
        <v>67796431</v>
      </c>
      <c r="AB195">
        <f t="shared" si="175"/>
        <v>518.57000000000005</v>
      </c>
      <c r="AC195">
        <f t="shared" si="176"/>
        <v>518.57000000000005</v>
      </c>
      <c r="AD195">
        <f>ROUND((((ET195)-(EU195))+AE195),2)</f>
        <v>0</v>
      </c>
      <c r="AE195">
        <f t="shared" ref="AE195:AF198" si="199">ROUND((EU195),2)</f>
        <v>0</v>
      </c>
      <c r="AF195">
        <f t="shared" si="199"/>
        <v>0</v>
      </c>
      <c r="AG195">
        <f t="shared" si="177"/>
        <v>0</v>
      </c>
      <c r="AH195">
        <f t="shared" ref="AH195:AI198" si="200">(EW195)</f>
        <v>0</v>
      </c>
      <c r="AI195">
        <f t="shared" si="200"/>
        <v>0</v>
      </c>
      <c r="AJ195">
        <f t="shared" si="178"/>
        <v>0</v>
      </c>
      <c r="AK195">
        <v>518.57000000000005</v>
      </c>
      <c r="AL195">
        <v>518.57000000000005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116</v>
      </c>
      <c r="AU195">
        <v>64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1</v>
      </c>
      <c r="BJ195" t="s">
        <v>199</v>
      </c>
      <c r="BM195">
        <v>11001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129</v>
      </c>
      <c r="CA195">
        <v>75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79"/>
        <v>1315.63</v>
      </c>
      <c r="CQ195">
        <f t="shared" si="180"/>
        <v>518.57000000000005</v>
      </c>
      <c r="CR195">
        <f t="shared" si="181"/>
        <v>0</v>
      </c>
      <c r="CS195">
        <f t="shared" si="182"/>
        <v>0</v>
      </c>
      <c r="CT195">
        <f t="shared" si="183"/>
        <v>0</v>
      </c>
      <c r="CU195">
        <f t="shared" si="184"/>
        <v>0</v>
      </c>
      <c r="CV195">
        <f t="shared" si="185"/>
        <v>0</v>
      </c>
      <c r="CW195">
        <f t="shared" si="186"/>
        <v>0</v>
      </c>
      <c r="CX195">
        <f t="shared" si="187"/>
        <v>0</v>
      </c>
      <c r="CY195">
        <f t="shared" si="188"/>
        <v>0</v>
      </c>
      <c r="CZ195">
        <f t="shared" si="189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18</v>
      </c>
      <c r="DW195" t="s">
        <v>18</v>
      </c>
      <c r="DX195">
        <v>1</v>
      </c>
      <c r="EE195">
        <v>67796189</v>
      </c>
      <c r="EF195">
        <v>2</v>
      </c>
      <c r="EG195" t="s">
        <v>23</v>
      </c>
      <c r="EH195">
        <v>0</v>
      </c>
      <c r="EI195" t="s">
        <v>6</v>
      </c>
      <c r="EJ195">
        <v>1</v>
      </c>
      <c r="EK195">
        <v>11001</v>
      </c>
      <c r="EL195" t="s">
        <v>58</v>
      </c>
      <c r="EM195" t="s">
        <v>59</v>
      </c>
      <c r="EO195" t="s">
        <v>6</v>
      </c>
      <c r="EQ195">
        <v>0</v>
      </c>
      <c r="ER195">
        <v>518.57000000000005</v>
      </c>
      <c r="ES195">
        <v>518.57000000000005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90"/>
        <v>0</v>
      </c>
      <c r="FS195">
        <v>0</v>
      </c>
      <c r="FT195" t="s">
        <v>27</v>
      </c>
      <c r="FU195" t="s">
        <v>28</v>
      </c>
      <c r="FX195">
        <v>116.1</v>
      </c>
      <c r="FY195">
        <v>63.75</v>
      </c>
      <c r="GA195" t="s">
        <v>6</v>
      </c>
      <c r="GD195">
        <v>1</v>
      </c>
      <c r="GF195">
        <v>-1612312333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91"/>
        <v>0</v>
      </c>
      <c r="GM195">
        <f t="shared" si="192"/>
        <v>1315.63</v>
      </c>
      <c r="GN195">
        <f t="shared" si="193"/>
        <v>1315.63</v>
      </c>
      <c r="GO195">
        <f t="shared" si="194"/>
        <v>0</v>
      </c>
      <c r="GP195">
        <f t="shared" si="195"/>
        <v>0</v>
      </c>
      <c r="GR195">
        <v>0</v>
      </c>
      <c r="GS195">
        <v>3</v>
      </c>
      <c r="GT195">
        <v>0</v>
      </c>
      <c r="GU195" t="s">
        <v>6</v>
      </c>
      <c r="GV195">
        <f t="shared" si="196"/>
        <v>0</v>
      </c>
      <c r="GW195">
        <v>1</v>
      </c>
      <c r="GX195">
        <f t="shared" si="197"/>
        <v>0</v>
      </c>
      <c r="HA195">
        <v>0</v>
      </c>
      <c r="HB195">
        <v>0</v>
      </c>
      <c r="HC195">
        <f t="shared" si="198"/>
        <v>0</v>
      </c>
      <c r="IK195">
        <v>0</v>
      </c>
    </row>
    <row r="196" spans="1:245" x14ac:dyDescent="0.25">
      <c r="A196">
        <v>18</v>
      </c>
      <c r="B196">
        <v>1</v>
      </c>
      <c r="C196">
        <v>78</v>
      </c>
      <c r="E196" t="s">
        <v>200</v>
      </c>
      <c r="F196" t="s">
        <v>201</v>
      </c>
      <c r="G196" t="s">
        <v>202</v>
      </c>
      <c r="H196" t="s">
        <v>18</v>
      </c>
      <c r="I196">
        <f>I194*J196</f>
        <v>2.3064</v>
      </c>
      <c r="J196">
        <v>0.1</v>
      </c>
      <c r="O196">
        <f t="shared" si="164"/>
        <v>268.95</v>
      </c>
      <c r="P196">
        <f t="shared" si="165"/>
        <v>268.95</v>
      </c>
      <c r="Q196">
        <f t="shared" si="166"/>
        <v>0</v>
      </c>
      <c r="R196">
        <f t="shared" si="167"/>
        <v>0</v>
      </c>
      <c r="S196">
        <f t="shared" si="168"/>
        <v>0</v>
      </c>
      <c r="T196">
        <f t="shared" si="169"/>
        <v>0</v>
      </c>
      <c r="U196">
        <f t="shared" si="170"/>
        <v>0</v>
      </c>
      <c r="V196">
        <f t="shared" si="171"/>
        <v>0</v>
      </c>
      <c r="W196">
        <f t="shared" si="172"/>
        <v>0</v>
      </c>
      <c r="X196">
        <f t="shared" si="173"/>
        <v>0</v>
      </c>
      <c r="Y196">
        <f t="shared" si="174"/>
        <v>0</v>
      </c>
      <c r="AA196">
        <v>67796431</v>
      </c>
      <c r="AB196">
        <f t="shared" si="175"/>
        <v>116.61</v>
      </c>
      <c r="AC196">
        <f t="shared" si="176"/>
        <v>116.61</v>
      </c>
      <c r="AD196">
        <f>ROUND((((ET196)-(EU196))+AE196),2)</f>
        <v>0</v>
      </c>
      <c r="AE196">
        <f t="shared" si="199"/>
        <v>0</v>
      </c>
      <c r="AF196">
        <f t="shared" si="199"/>
        <v>0</v>
      </c>
      <c r="AG196">
        <f t="shared" si="177"/>
        <v>0</v>
      </c>
      <c r="AH196">
        <f t="shared" si="200"/>
        <v>0</v>
      </c>
      <c r="AI196">
        <f t="shared" si="200"/>
        <v>0</v>
      </c>
      <c r="AJ196">
        <f t="shared" si="178"/>
        <v>0</v>
      </c>
      <c r="AK196">
        <v>116.61</v>
      </c>
      <c r="AL196">
        <v>116.61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116</v>
      </c>
      <c r="AU196">
        <v>64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6</v>
      </c>
      <c r="BE196" t="s">
        <v>6</v>
      </c>
      <c r="BF196" t="s">
        <v>6</v>
      </c>
      <c r="BG196" t="s">
        <v>6</v>
      </c>
      <c r="BH196">
        <v>3</v>
      </c>
      <c r="BI196">
        <v>1</v>
      </c>
      <c r="BJ196" t="s">
        <v>203</v>
      </c>
      <c r="BM196">
        <v>11001</v>
      </c>
      <c r="BN196">
        <v>0</v>
      </c>
      <c r="BO196" t="s">
        <v>6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129</v>
      </c>
      <c r="CA196">
        <v>75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179"/>
        <v>268.95</v>
      </c>
      <c r="CQ196">
        <f t="shared" si="180"/>
        <v>116.61</v>
      </c>
      <c r="CR196">
        <f t="shared" si="181"/>
        <v>0</v>
      </c>
      <c r="CS196">
        <f t="shared" si="182"/>
        <v>0</v>
      </c>
      <c r="CT196">
        <f t="shared" si="183"/>
        <v>0</v>
      </c>
      <c r="CU196">
        <f t="shared" si="184"/>
        <v>0</v>
      </c>
      <c r="CV196">
        <f t="shared" si="185"/>
        <v>0</v>
      </c>
      <c r="CW196">
        <f t="shared" si="186"/>
        <v>0</v>
      </c>
      <c r="CX196">
        <f t="shared" si="187"/>
        <v>0</v>
      </c>
      <c r="CY196">
        <f t="shared" si="188"/>
        <v>0</v>
      </c>
      <c r="CZ196">
        <f t="shared" si="189"/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18</v>
      </c>
      <c r="DW196" t="s">
        <v>18</v>
      </c>
      <c r="DX196">
        <v>1</v>
      </c>
      <c r="EE196">
        <v>67796189</v>
      </c>
      <c r="EF196">
        <v>2</v>
      </c>
      <c r="EG196" t="s">
        <v>23</v>
      </c>
      <c r="EH196">
        <v>0</v>
      </c>
      <c r="EI196" t="s">
        <v>6</v>
      </c>
      <c r="EJ196">
        <v>1</v>
      </c>
      <c r="EK196">
        <v>11001</v>
      </c>
      <c r="EL196" t="s">
        <v>58</v>
      </c>
      <c r="EM196" t="s">
        <v>59</v>
      </c>
      <c r="EO196" t="s">
        <v>6</v>
      </c>
      <c r="EQ196">
        <v>0</v>
      </c>
      <c r="ER196">
        <v>116.61</v>
      </c>
      <c r="ES196">
        <v>116.61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90"/>
        <v>0</v>
      </c>
      <c r="FS196">
        <v>0</v>
      </c>
      <c r="FT196" t="s">
        <v>27</v>
      </c>
      <c r="FU196" t="s">
        <v>28</v>
      </c>
      <c r="FX196">
        <v>116.1</v>
      </c>
      <c r="FY196">
        <v>63.75</v>
      </c>
      <c r="GA196" t="s">
        <v>6</v>
      </c>
      <c r="GD196">
        <v>1</v>
      </c>
      <c r="GF196">
        <v>-1271888719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91"/>
        <v>0</v>
      </c>
      <c r="GM196">
        <f t="shared" si="192"/>
        <v>268.95</v>
      </c>
      <c r="GN196">
        <f t="shared" si="193"/>
        <v>268.95</v>
      </c>
      <c r="GO196">
        <f t="shared" si="194"/>
        <v>0</v>
      </c>
      <c r="GP196">
        <f t="shared" si="195"/>
        <v>0</v>
      </c>
      <c r="GR196">
        <v>0</v>
      </c>
      <c r="GS196">
        <v>3</v>
      </c>
      <c r="GT196">
        <v>0</v>
      </c>
      <c r="GU196" t="s">
        <v>6</v>
      </c>
      <c r="GV196">
        <f t="shared" si="196"/>
        <v>0</v>
      </c>
      <c r="GW196">
        <v>1</v>
      </c>
      <c r="GX196">
        <f t="shared" si="197"/>
        <v>0</v>
      </c>
      <c r="HA196">
        <v>0</v>
      </c>
      <c r="HB196">
        <v>0</v>
      </c>
      <c r="HC196">
        <f t="shared" si="198"/>
        <v>0</v>
      </c>
      <c r="IK196">
        <v>0</v>
      </c>
    </row>
    <row r="197" spans="1:245" x14ac:dyDescent="0.25">
      <c r="A197">
        <v>18</v>
      </c>
      <c r="B197">
        <v>1</v>
      </c>
      <c r="C197">
        <v>79</v>
      </c>
      <c r="E197" t="s">
        <v>204</v>
      </c>
      <c r="F197" t="s">
        <v>205</v>
      </c>
      <c r="G197" t="s">
        <v>206</v>
      </c>
      <c r="H197" t="s">
        <v>18</v>
      </c>
      <c r="I197">
        <f>I194*J197</f>
        <v>2.0757599999999998</v>
      </c>
      <c r="J197">
        <v>0.09</v>
      </c>
      <c r="O197">
        <f t="shared" si="164"/>
        <v>246.19</v>
      </c>
      <c r="P197">
        <f t="shared" si="165"/>
        <v>246.19</v>
      </c>
      <c r="Q197">
        <f t="shared" si="166"/>
        <v>0</v>
      </c>
      <c r="R197">
        <f t="shared" si="167"/>
        <v>0</v>
      </c>
      <c r="S197">
        <f t="shared" si="168"/>
        <v>0</v>
      </c>
      <c r="T197">
        <f t="shared" si="169"/>
        <v>0</v>
      </c>
      <c r="U197">
        <f t="shared" si="170"/>
        <v>0</v>
      </c>
      <c r="V197">
        <f t="shared" si="171"/>
        <v>0</v>
      </c>
      <c r="W197">
        <f t="shared" si="172"/>
        <v>0</v>
      </c>
      <c r="X197">
        <f t="shared" si="173"/>
        <v>0</v>
      </c>
      <c r="Y197">
        <f t="shared" si="174"/>
        <v>0</v>
      </c>
      <c r="AA197">
        <v>67796431</v>
      </c>
      <c r="AB197">
        <f t="shared" si="175"/>
        <v>118.6</v>
      </c>
      <c r="AC197">
        <f t="shared" si="176"/>
        <v>118.6</v>
      </c>
      <c r="AD197">
        <f>ROUND((((ET197)-(EU197))+AE197),2)</f>
        <v>0</v>
      </c>
      <c r="AE197">
        <f t="shared" si="199"/>
        <v>0</v>
      </c>
      <c r="AF197">
        <f t="shared" si="199"/>
        <v>0</v>
      </c>
      <c r="AG197">
        <f t="shared" si="177"/>
        <v>0</v>
      </c>
      <c r="AH197">
        <f t="shared" si="200"/>
        <v>0</v>
      </c>
      <c r="AI197">
        <f t="shared" si="200"/>
        <v>0</v>
      </c>
      <c r="AJ197">
        <f t="shared" si="178"/>
        <v>0</v>
      </c>
      <c r="AK197">
        <v>118.6</v>
      </c>
      <c r="AL197">
        <v>118.6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116</v>
      </c>
      <c r="AU197">
        <v>64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1</v>
      </c>
      <c r="BJ197" t="s">
        <v>207</v>
      </c>
      <c r="BM197">
        <v>11001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129</v>
      </c>
      <c r="CA197">
        <v>75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79"/>
        <v>246.19</v>
      </c>
      <c r="CQ197">
        <f t="shared" si="180"/>
        <v>118.6</v>
      </c>
      <c r="CR197">
        <f t="shared" si="181"/>
        <v>0</v>
      </c>
      <c r="CS197">
        <f t="shared" si="182"/>
        <v>0</v>
      </c>
      <c r="CT197">
        <f t="shared" si="183"/>
        <v>0</v>
      </c>
      <c r="CU197">
        <f t="shared" si="184"/>
        <v>0</v>
      </c>
      <c r="CV197">
        <f t="shared" si="185"/>
        <v>0</v>
      </c>
      <c r="CW197">
        <f t="shared" si="186"/>
        <v>0</v>
      </c>
      <c r="CX197">
        <f t="shared" si="187"/>
        <v>0</v>
      </c>
      <c r="CY197">
        <f t="shared" si="188"/>
        <v>0</v>
      </c>
      <c r="CZ197">
        <f t="shared" si="189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18</v>
      </c>
      <c r="DW197" t="s">
        <v>18</v>
      </c>
      <c r="DX197">
        <v>1</v>
      </c>
      <c r="EE197">
        <v>67796189</v>
      </c>
      <c r="EF197">
        <v>2</v>
      </c>
      <c r="EG197" t="s">
        <v>23</v>
      </c>
      <c r="EH197">
        <v>0</v>
      </c>
      <c r="EI197" t="s">
        <v>6</v>
      </c>
      <c r="EJ197">
        <v>1</v>
      </c>
      <c r="EK197">
        <v>11001</v>
      </c>
      <c r="EL197" t="s">
        <v>58</v>
      </c>
      <c r="EM197" t="s">
        <v>59</v>
      </c>
      <c r="EO197" t="s">
        <v>6</v>
      </c>
      <c r="EQ197">
        <v>0</v>
      </c>
      <c r="ER197">
        <v>118.6</v>
      </c>
      <c r="ES197">
        <v>118.6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90"/>
        <v>0</v>
      </c>
      <c r="FS197">
        <v>0</v>
      </c>
      <c r="FT197" t="s">
        <v>27</v>
      </c>
      <c r="FU197" t="s">
        <v>28</v>
      </c>
      <c r="FX197">
        <v>116.1</v>
      </c>
      <c r="FY197">
        <v>63.75</v>
      </c>
      <c r="GA197" t="s">
        <v>6</v>
      </c>
      <c r="GD197">
        <v>1</v>
      </c>
      <c r="GF197">
        <v>-945365213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91"/>
        <v>0</v>
      </c>
      <c r="GM197">
        <f t="shared" si="192"/>
        <v>246.19</v>
      </c>
      <c r="GN197">
        <f t="shared" si="193"/>
        <v>246.19</v>
      </c>
      <c r="GO197">
        <f t="shared" si="194"/>
        <v>0</v>
      </c>
      <c r="GP197">
        <f t="shared" si="195"/>
        <v>0</v>
      </c>
      <c r="GR197">
        <v>0</v>
      </c>
      <c r="GS197">
        <v>3</v>
      </c>
      <c r="GT197">
        <v>0</v>
      </c>
      <c r="GU197" t="s">
        <v>6</v>
      </c>
      <c r="GV197">
        <f t="shared" si="196"/>
        <v>0</v>
      </c>
      <c r="GW197">
        <v>1</v>
      </c>
      <c r="GX197">
        <f t="shared" si="197"/>
        <v>0</v>
      </c>
      <c r="HA197">
        <v>0</v>
      </c>
      <c r="HB197">
        <v>0</v>
      </c>
      <c r="HC197">
        <f t="shared" si="198"/>
        <v>0</v>
      </c>
      <c r="IK197">
        <v>0</v>
      </c>
    </row>
    <row r="198" spans="1:245" x14ac:dyDescent="0.25">
      <c r="A198">
        <v>18</v>
      </c>
      <c r="B198">
        <v>1</v>
      </c>
      <c r="C198">
        <v>80</v>
      </c>
      <c r="E198" t="s">
        <v>208</v>
      </c>
      <c r="F198" t="s">
        <v>209</v>
      </c>
      <c r="G198" t="s">
        <v>210</v>
      </c>
      <c r="H198" t="s">
        <v>18</v>
      </c>
      <c r="I198">
        <f>I194*J198</f>
        <v>23.064</v>
      </c>
      <c r="J198">
        <v>1</v>
      </c>
      <c r="O198">
        <f t="shared" si="164"/>
        <v>2087.29</v>
      </c>
      <c r="P198">
        <f t="shared" si="165"/>
        <v>2087.29</v>
      </c>
      <c r="Q198">
        <f t="shared" si="166"/>
        <v>0</v>
      </c>
      <c r="R198">
        <f t="shared" si="167"/>
        <v>0</v>
      </c>
      <c r="S198">
        <f t="shared" si="168"/>
        <v>0</v>
      </c>
      <c r="T198">
        <f t="shared" si="169"/>
        <v>0</v>
      </c>
      <c r="U198">
        <f t="shared" si="170"/>
        <v>0</v>
      </c>
      <c r="V198">
        <f t="shared" si="171"/>
        <v>0</v>
      </c>
      <c r="W198">
        <f t="shared" si="172"/>
        <v>0</v>
      </c>
      <c r="X198">
        <f t="shared" si="173"/>
        <v>0</v>
      </c>
      <c r="Y198">
        <f t="shared" si="174"/>
        <v>0</v>
      </c>
      <c r="AA198">
        <v>67796431</v>
      </c>
      <c r="AB198">
        <f t="shared" si="175"/>
        <v>90.5</v>
      </c>
      <c r="AC198">
        <f t="shared" si="176"/>
        <v>90.5</v>
      </c>
      <c r="AD198">
        <f>ROUND((((ET198)-(EU198))+AE198),2)</f>
        <v>0</v>
      </c>
      <c r="AE198">
        <f t="shared" si="199"/>
        <v>0</v>
      </c>
      <c r="AF198">
        <f t="shared" si="199"/>
        <v>0</v>
      </c>
      <c r="AG198">
        <f t="shared" si="177"/>
        <v>0</v>
      </c>
      <c r="AH198">
        <f t="shared" si="200"/>
        <v>0</v>
      </c>
      <c r="AI198">
        <f t="shared" si="200"/>
        <v>0</v>
      </c>
      <c r="AJ198">
        <f t="shared" si="178"/>
        <v>0</v>
      </c>
      <c r="AK198">
        <v>90.5</v>
      </c>
      <c r="AL198">
        <v>90.5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116</v>
      </c>
      <c r="AU198">
        <v>64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1</v>
      </c>
      <c r="BJ198" t="s">
        <v>211</v>
      </c>
      <c r="BM198">
        <v>11001</v>
      </c>
      <c r="BN198">
        <v>0</v>
      </c>
      <c r="BO198" t="s">
        <v>6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129</v>
      </c>
      <c r="CA198">
        <v>75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179"/>
        <v>2087.29</v>
      </c>
      <c r="CQ198">
        <f t="shared" si="180"/>
        <v>90.5</v>
      </c>
      <c r="CR198">
        <f t="shared" si="181"/>
        <v>0</v>
      </c>
      <c r="CS198">
        <f t="shared" si="182"/>
        <v>0</v>
      </c>
      <c r="CT198">
        <f t="shared" si="183"/>
        <v>0</v>
      </c>
      <c r="CU198">
        <f t="shared" si="184"/>
        <v>0</v>
      </c>
      <c r="CV198">
        <f t="shared" si="185"/>
        <v>0</v>
      </c>
      <c r="CW198">
        <f t="shared" si="186"/>
        <v>0</v>
      </c>
      <c r="CX198">
        <f t="shared" si="187"/>
        <v>0</v>
      </c>
      <c r="CY198">
        <f t="shared" si="188"/>
        <v>0</v>
      </c>
      <c r="CZ198">
        <f t="shared" si="189"/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18</v>
      </c>
      <c r="DW198" t="s">
        <v>18</v>
      </c>
      <c r="DX198">
        <v>1</v>
      </c>
      <c r="EE198">
        <v>67796189</v>
      </c>
      <c r="EF198">
        <v>2</v>
      </c>
      <c r="EG198" t="s">
        <v>23</v>
      </c>
      <c r="EH198">
        <v>0</v>
      </c>
      <c r="EI198" t="s">
        <v>6</v>
      </c>
      <c r="EJ198">
        <v>1</v>
      </c>
      <c r="EK198">
        <v>11001</v>
      </c>
      <c r="EL198" t="s">
        <v>58</v>
      </c>
      <c r="EM198" t="s">
        <v>59</v>
      </c>
      <c r="EO198" t="s">
        <v>6</v>
      </c>
      <c r="EQ198">
        <v>0</v>
      </c>
      <c r="ER198">
        <v>90.5</v>
      </c>
      <c r="ES198">
        <v>90.5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90"/>
        <v>0</v>
      </c>
      <c r="FS198">
        <v>0</v>
      </c>
      <c r="FT198" t="s">
        <v>27</v>
      </c>
      <c r="FU198" t="s">
        <v>28</v>
      </c>
      <c r="FX198">
        <v>116.1</v>
      </c>
      <c r="FY198">
        <v>63.75</v>
      </c>
      <c r="GA198" t="s">
        <v>6</v>
      </c>
      <c r="GD198">
        <v>1</v>
      </c>
      <c r="GF198">
        <v>-1608006714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91"/>
        <v>0</v>
      </c>
      <c r="GM198">
        <f t="shared" si="192"/>
        <v>2087.29</v>
      </c>
      <c r="GN198">
        <f t="shared" si="193"/>
        <v>2087.29</v>
      </c>
      <c r="GO198">
        <f t="shared" si="194"/>
        <v>0</v>
      </c>
      <c r="GP198">
        <f t="shared" si="195"/>
        <v>0</v>
      </c>
      <c r="GR198">
        <v>0</v>
      </c>
      <c r="GS198">
        <v>3</v>
      </c>
      <c r="GT198">
        <v>0</v>
      </c>
      <c r="GU198" t="s">
        <v>6</v>
      </c>
      <c r="GV198">
        <f t="shared" si="196"/>
        <v>0</v>
      </c>
      <c r="GW198">
        <v>1</v>
      </c>
      <c r="GX198">
        <f t="shared" si="197"/>
        <v>0</v>
      </c>
      <c r="HA198">
        <v>0</v>
      </c>
      <c r="HB198">
        <v>0</v>
      </c>
      <c r="HC198">
        <f t="shared" si="198"/>
        <v>0</v>
      </c>
      <c r="IK198">
        <v>0</v>
      </c>
    </row>
    <row r="199" spans="1:245" x14ac:dyDescent="0.25">
      <c r="A199">
        <v>17</v>
      </c>
      <c r="B199">
        <v>1</v>
      </c>
      <c r="C199">
        <f>ROW(SmtRes!A87)</f>
        <v>87</v>
      </c>
      <c r="D199">
        <f>ROW(EtalonRes!A92)</f>
        <v>92</v>
      </c>
      <c r="E199" t="s">
        <v>212</v>
      </c>
      <c r="F199" t="s">
        <v>213</v>
      </c>
      <c r="G199" t="s">
        <v>214</v>
      </c>
      <c r="H199" t="s">
        <v>18</v>
      </c>
      <c r="I199">
        <f>ROUND(23.064,6)</f>
        <v>23.064</v>
      </c>
      <c r="J199">
        <v>0</v>
      </c>
      <c r="O199">
        <f t="shared" si="164"/>
        <v>1575.27</v>
      </c>
      <c r="P199">
        <f t="shared" si="165"/>
        <v>8.5299999999999994</v>
      </c>
      <c r="Q199">
        <f t="shared" si="166"/>
        <v>785.33</v>
      </c>
      <c r="R199">
        <f t="shared" si="167"/>
        <v>86.72</v>
      </c>
      <c r="S199">
        <f t="shared" si="168"/>
        <v>781.41</v>
      </c>
      <c r="T199">
        <f t="shared" si="169"/>
        <v>0</v>
      </c>
      <c r="U199">
        <f t="shared" si="170"/>
        <v>90.445475999999999</v>
      </c>
      <c r="V199">
        <f t="shared" si="171"/>
        <v>8.6490000000000009</v>
      </c>
      <c r="W199">
        <f t="shared" si="172"/>
        <v>0</v>
      </c>
      <c r="X199">
        <f t="shared" si="173"/>
        <v>1007.03</v>
      </c>
      <c r="Y199">
        <f t="shared" si="174"/>
        <v>555.6</v>
      </c>
      <c r="AA199">
        <v>67796431</v>
      </c>
      <c r="AB199">
        <f t="shared" si="175"/>
        <v>68.3</v>
      </c>
      <c r="AC199">
        <f t="shared" si="176"/>
        <v>0.37</v>
      </c>
      <c r="AD199">
        <f>ROUND(((((ET199*1.25))-((EU199*1.25)))+AE199),2)</f>
        <v>34.049999999999997</v>
      </c>
      <c r="AE199">
        <f>ROUND(((EU199*1.25)),2)</f>
        <v>3.76</v>
      </c>
      <c r="AF199">
        <f>ROUND(((EV199*1.15)),2)</f>
        <v>33.880000000000003</v>
      </c>
      <c r="AG199">
        <f t="shared" si="177"/>
        <v>0</v>
      </c>
      <c r="AH199">
        <f>((EW199*1.15))</f>
        <v>3.9215</v>
      </c>
      <c r="AI199">
        <f>((EX199*1.25))</f>
        <v>0.375</v>
      </c>
      <c r="AJ199">
        <f t="shared" si="178"/>
        <v>0</v>
      </c>
      <c r="AK199">
        <v>57.07</v>
      </c>
      <c r="AL199">
        <v>0.37</v>
      </c>
      <c r="AM199">
        <v>27.24</v>
      </c>
      <c r="AN199">
        <v>3.01</v>
      </c>
      <c r="AO199">
        <v>29.46</v>
      </c>
      <c r="AP199">
        <v>0</v>
      </c>
      <c r="AQ199">
        <v>3.41</v>
      </c>
      <c r="AR199">
        <v>0.3</v>
      </c>
      <c r="AS199">
        <v>0</v>
      </c>
      <c r="AT199">
        <v>116</v>
      </c>
      <c r="AU199">
        <v>64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1</v>
      </c>
      <c r="BJ199" t="s">
        <v>215</v>
      </c>
      <c r="BM199">
        <v>11001</v>
      </c>
      <c r="BN199">
        <v>0</v>
      </c>
      <c r="BO199" t="s">
        <v>6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129</v>
      </c>
      <c r="CA199">
        <v>75</v>
      </c>
      <c r="CE199">
        <v>0</v>
      </c>
      <c r="CF199">
        <v>0</v>
      </c>
      <c r="CG199">
        <v>0</v>
      </c>
      <c r="CM199">
        <v>0</v>
      </c>
      <c r="CN199" t="s">
        <v>20</v>
      </c>
      <c r="CO199">
        <v>0</v>
      </c>
      <c r="CP199">
        <f t="shared" si="179"/>
        <v>1575.27</v>
      </c>
      <c r="CQ199">
        <f t="shared" si="180"/>
        <v>0.37</v>
      </c>
      <c r="CR199">
        <f t="shared" si="181"/>
        <v>34.049999999999997</v>
      </c>
      <c r="CS199">
        <f t="shared" si="182"/>
        <v>3.76</v>
      </c>
      <c r="CT199">
        <f t="shared" si="183"/>
        <v>33.880000000000003</v>
      </c>
      <c r="CU199">
        <f t="shared" si="184"/>
        <v>0</v>
      </c>
      <c r="CV199">
        <f t="shared" si="185"/>
        <v>3.9215</v>
      </c>
      <c r="CW199">
        <f t="shared" si="186"/>
        <v>0.375</v>
      </c>
      <c r="CX199">
        <f t="shared" si="187"/>
        <v>0</v>
      </c>
      <c r="CY199">
        <f t="shared" si="188"/>
        <v>1007.0308</v>
      </c>
      <c r="CZ199">
        <f t="shared" si="189"/>
        <v>555.60320000000002</v>
      </c>
      <c r="DC199" t="s">
        <v>6</v>
      </c>
      <c r="DD199" t="s">
        <v>6</v>
      </c>
      <c r="DE199" t="s">
        <v>21</v>
      </c>
      <c r="DF199" t="s">
        <v>21</v>
      </c>
      <c r="DG199" t="s">
        <v>22</v>
      </c>
      <c r="DH199" t="s">
        <v>6</v>
      </c>
      <c r="DI199" t="s">
        <v>22</v>
      </c>
      <c r="DJ199" t="s">
        <v>21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18</v>
      </c>
      <c r="DW199" t="s">
        <v>18</v>
      </c>
      <c r="DX199">
        <v>1</v>
      </c>
      <c r="EE199">
        <v>67796189</v>
      </c>
      <c r="EF199">
        <v>2</v>
      </c>
      <c r="EG199" t="s">
        <v>23</v>
      </c>
      <c r="EH199">
        <v>0</v>
      </c>
      <c r="EI199" t="s">
        <v>6</v>
      </c>
      <c r="EJ199">
        <v>1</v>
      </c>
      <c r="EK199">
        <v>11001</v>
      </c>
      <c r="EL199" t="s">
        <v>58</v>
      </c>
      <c r="EM199" t="s">
        <v>59</v>
      </c>
      <c r="EO199" t="s">
        <v>26</v>
      </c>
      <c r="EQ199">
        <v>131072</v>
      </c>
      <c r="ER199">
        <v>57.07</v>
      </c>
      <c r="ES199">
        <v>0.37</v>
      </c>
      <c r="ET199">
        <v>27.24</v>
      </c>
      <c r="EU199">
        <v>3.01</v>
      </c>
      <c r="EV199">
        <v>29.46</v>
      </c>
      <c r="EW199">
        <v>3.41</v>
      </c>
      <c r="EX199">
        <v>0.3</v>
      </c>
      <c r="EY199">
        <v>0</v>
      </c>
      <c r="FQ199">
        <v>0</v>
      </c>
      <c r="FR199">
        <f t="shared" si="190"/>
        <v>0</v>
      </c>
      <c r="FS199">
        <v>0</v>
      </c>
      <c r="FT199" t="s">
        <v>27</v>
      </c>
      <c r="FU199" t="s">
        <v>28</v>
      </c>
      <c r="FX199">
        <v>116.1</v>
      </c>
      <c r="FY199">
        <v>63.75</v>
      </c>
      <c r="GA199" t="s">
        <v>6</v>
      </c>
      <c r="GD199">
        <v>1</v>
      </c>
      <c r="GF199">
        <v>1553042583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91"/>
        <v>0</v>
      </c>
      <c r="GM199">
        <f t="shared" si="192"/>
        <v>3137.9</v>
      </c>
      <c r="GN199">
        <f t="shared" si="193"/>
        <v>3137.9</v>
      </c>
      <c r="GO199">
        <f t="shared" si="194"/>
        <v>0</v>
      </c>
      <c r="GP199">
        <f t="shared" si="195"/>
        <v>0</v>
      </c>
      <c r="GR199">
        <v>0</v>
      </c>
      <c r="GS199">
        <v>3</v>
      </c>
      <c r="GT199">
        <v>0</v>
      </c>
      <c r="GU199" t="s">
        <v>6</v>
      </c>
      <c r="GV199">
        <f t="shared" si="196"/>
        <v>0</v>
      </c>
      <c r="GW199">
        <v>1</v>
      </c>
      <c r="GX199">
        <f t="shared" si="197"/>
        <v>0</v>
      </c>
      <c r="HA199">
        <v>0</v>
      </c>
      <c r="HB199">
        <v>0</v>
      </c>
      <c r="HC199">
        <f t="shared" si="198"/>
        <v>0</v>
      </c>
      <c r="IK199">
        <v>0</v>
      </c>
    </row>
    <row r="200" spans="1:245" x14ac:dyDescent="0.25">
      <c r="A200">
        <v>18</v>
      </c>
      <c r="B200">
        <v>1</v>
      </c>
      <c r="C200">
        <v>87</v>
      </c>
      <c r="E200" t="s">
        <v>216</v>
      </c>
      <c r="F200" t="s">
        <v>217</v>
      </c>
      <c r="G200" t="s">
        <v>218</v>
      </c>
      <c r="H200" t="s">
        <v>18</v>
      </c>
      <c r="I200">
        <f>I199*J200</f>
        <v>27.6768</v>
      </c>
      <c r="J200">
        <v>1.2</v>
      </c>
      <c r="O200">
        <f t="shared" si="164"/>
        <v>1529.42</v>
      </c>
      <c r="P200">
        <f t="shared" si="165"/>
        <v>1529.42</v>
      </c>
      <c r="Q200">
        <f t="shared" si="166"/>
        <v>0</v>
      </c>
      <c r="R200">
        <f t="shared" si="167"/>
        <v>0</v>
      </c>
      <c r="S200">
        <f t="shared" si="168"/>
        <v>0</v>
      </c>
      <c r="T200">
        <f t="shared" si="169"/>
        <v>0</v>
      </c>
      <c r="U200">
        <f t="shared" si="170"/>
        <v>0</v>
      </c>
      <c r="V200">
        <f t="shared" si="171"/>
        <v>0</v>
      </c>
      <c r="W200">
        <f t="shared" si="172"/>
        <v>0</v>
      </c>
      <c r="X200">
        <f t="shared" si="173"/>
        <v>0</v>
      </c>
      <c r="Y200">
        <f t="shared" si="174"/>
        <v>0</v>
      </c>
      <c r="AA200">
        <v>67796431</v>
      </c>
      <c r="AB200">
        <f t="shared" si="175"/>
        <v>55.26</v>
      </c>
      <c r="AC200">
        <f t="shared" si="176"/>
        <v>55.26</v>
      </c>
      <c r="AD200">
        <f>ROUND((((ET200)-(EU200))+AE200),2)</f>
        <v>0</v>
      </c>
      <c r="AE200">
        <f>ROUND((EU200),2)</f>
        <v>0</v>
      </c>
      <c r="AF200">
        <f>ROUND((EV200),2)</f>
        <v>0</v>
      </c>
      <c r="AG200">
        <f t="shared" si="177"/>
        <v>0</v>
      </c>
      <c r="AH200">
        <f>(EW200)</f>
        <v>0</v>
      </c>
      <c r="AI200">
        <f>(EX200)</f>
        <v>0</v>
      </c>
      <c r="AJ200">
        <f t="shared" si="178"/>
        <v>0</v>
      </c>
      <c r="AK200">
        <v>55.26</v>
      </c>
      <c r="AL200">
        <v>55.26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116</v>
      </c>
      <c r="AU200">
        <v>64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219</v>
      </c>
      <c r="BM200">
        <v>11001</v>
      </c>
      <c r="BN200">
        <v>0</v>
      </c>
      <c r="BO200" t="s">
        <v>6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129</v>
      </c>
      <c r="CA200">
        <v>75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79"/>
        <v>1529.42</v>
      </c>
      <c r="CQ200">
        <f t="shared" si="180"/>
        <v>55.26</v>
      </c>
      <c r="CR200">
        <f t="shared" si="181"/>
        <v>0</v>
      </c>
      <c r="CS200">
        <f t="shared" si="182"/>
        <v>0</v>
      </c>
      <c r="CT200">
        <f t="shared" si="183"/>
        <v>0</v>
      </c>
      <c r="CU200">
        <f t="shared" si="184"/>
        <v>0</v>
      </c>
      <c r="CV200">
        <f t="shared" si="185"/>
        <v>0</v>
      </c>
      <c r="CW200">
        <f t="shared" si="186"/>
        <v>0</v>
      </c>
      <c r="CX200">
        <f t="shared" si="187"/>
        <v>0</v>
      </c>
      <c r="CY200">
        <f t="shared" si="188"/>
        <v>0</v>
      </c>
      <c r="CZ200">
        <f t="shared" si="189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1007</v>
      </c>
      <c r="DV200" t="s">
        <v>18</v>
      </c>
      <c r="DW200" t="s">
        <v>18</v>
      </c>
      <c r="DX200">
        <v>1</v>
      </c>
      <c r="EE200">
        <v>67796189</v>
      </c>
      <c r="EF200">
        <v>2</v>
      </c>
      <c r="EG200" t="s">
        <v>23</v>
      </c>
      <c r="EH200">
        <v>0</v>
      </c>
      <c r="EI200" t="s">
        <v>6</v>
      </c>
      <c r="EJ200">
        <v>1</v>
      </c>
      <c r="EK200">
        <v>11001</v>
      </c>
      <c r="EL200" t="s">
        <v>58</v>
      </c>
      <c r="EM200" t="s">
        <v>59</v>
      </c>
      <c r="EO200" t="s">
        <v>6</v>
      </c>
      <c r="EQ200">
        <v>0</v>
      </c>
      <c r="ER200">
        <v>55.26</v>
      </c>
      <c r="ES200">
        <v>55.26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f t="shared" si="190"/>
        <v>0</v>
      </c>
      <c r="FS200">
        <v>0</v>
      </c>
      <c r="FT200" t="s">
        <v>27</v>
      </c>
      <c r="FU200" t="s">
        <v>28</v>
      </c>
      <c r="FX200">
        <v>116.1</v>
      </c>
      <c r="FY200">
        <v>63.75</v>
      </c>
      <c r="GA200" t="s">
        <v>6</v>
      </c>
      <c r="GD200">
        <v>1</v>
      </c>
      <c r="GF200">
        <v>-35545874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91"/>
        <v>0</v>
      </c>
      <c r="GM200">
        <f t="shared" si="192"/>
        <v>1529.42</v>
      </c>
      <c r="GN200">
        <f t="shared" si="193"/>
        <v>1529.42</v>
      </c>
      <c r="GO200">
        <f t="shared" si="194"/>
        <v>0</v>
      </c>
      <c r="GP200">
        <f t="shared" si="195"/>
        <v>0</v>
      </c>
      <c r="GR200">
        <v>0</v>
      </c>
      <c r="GS200">
        <v>3</v>
      </c>
      <c r="GT200">
        <v>0</v>
      </c>
      <c r="GU200" t="s">
        <v>6</v>
      </c>
      <c r="GV200">
        <f t="shared" si="196"/>
        <v>0</v>
      </c>
      <c r="GW200">
        <v>1</v>
      </c>
      <c r="GX200">
        <f t="shared" si="197"/>
        <v>0</v>
      </c>
      <c r="HA200">
        <v>0</v>
      </c>
      <c r="HB200">
        <v>0</v>
      </c>
      <c r="HC200">
        <f t="shared" si="198"/>
        <v>0</v>
      </c>
      <c r="IK200">
        <v>0</v>
      </c>
    </row>
    <row r="201" spans="1:245" x14ac:dyDescent="0.25">
      <c r="A201">
        <v>17</v>
      </c>
      <c r="B201">
        <v>1</v>
      </c>
      <c r="C201">
        <f>ROW(SmtRes!A99)</f>
        <v>99</v>
      </c>
      <c r="D201">
        <f>ROW(EtalonRes!A104)</f>
        <v>104</v>
      </c>
      <c r="E201" t="s">
        <v>220</v>
      </c>
      <c r="F201" t="s">
        <v>221</v>
      </c>
      <c r="G201" t="s">
        <v>222</v>
      </c>
      <c r="H201" t="s">
        <v>36</v>
      </c>
      <c r="I201">
        <f>ROUND(153.76/100,6)</f>
        <v>1.5376000000000001</v>
      </c>
      <c r="J201">
        <v>0</v>
      </c>
      <c r="O201">
        <f t="shared" si="164"/>
        <v>1888.84</v>
      </c>
      <c r="P201">
        <f t="shared" si="165"/>
        <v>1064.97</v>
      </c>
      <c r="Q201">
        <f t="shared" si="166"/>
        <v>302.14999999999998</v>
      </c>
      <c r="R201">
        <f t="shared" si="167"/>
        <v>10.24</v>
      </c>
      <c r="S201">
        <f t="shared" si="168"/>
        <v>521.72</v>
      </c>
      <c r="T201">
        <f t="shared" si="169"/>
        <v>0</v>
      </c>
      <c r="U201">
        <f t="shared" si="170"/>
        <v>47.689432799999999</v>
      </c>
      <c r="V201">
        <f t="shared" si="171"/>
        <v>0.82645999999999997</v>
      </c>
      <c r="W201">
        <f t="shared" si="172"/>
        <v>0</v>
      </c>
      <c r="X201">
        <f t="shared" si="173"/>
        <v>617.07000000000005</v>
      </c>
      <c r="Y201">
        <f t="shared" si="174"/>
        <v>340.45</v>
      </c>
      <c r="AA201">
        <v>67796431</v>
      </c>
      <c r="AB201">
        <f t="shared" si="175"/>
        <v>1228.44</v>
      </c>
      <c r="AC201">
        <f t="shared" si="176"/>
        <v>692.62</v>
      </c>
      <c r="AD201">
        <f>ROUND(((((ET201*1.25))-((EU201*1.25)))+AE201),2)</f>
        <v>196.51</v>
      </c>
      <c r="AE201">
        <f>ROUND(((EU201*1.25)),2)</f>
        <v>6.66</v>
      </c>
      <c r="AF201">
        <f>ROUND(((EV201*1.15)),2)</f>
        <v>339.31</v>
      </c>
      <c r="AG201">
        <f t="shared" si="177"/>
        <v>0</v>
      </c>
      <c r="AH201">
        <f>((EW201*1.15))</f>
        <v>31.015499999999996</v>
      </c>
      <c r="AI201">
        <f>((EX201*1.25))</f>
        <v>0.53749999999999998</v>
      </c>
      <c r="AJ201">
        <f t="shared" si="178"/>
        <v>0</v>
      </c>
      <c r="AK201">
        <v>1144.8800000000001</v>
      </c>
      <c r="AL201">
        <v>692.62</v>
      </c>
      <c r="AM201">
        <v>157.21</v>
      </c>
      <c r="AN201">
        <v>5.33</v>
      </c>
      <c r="AO201">
        <v>295.05</v>
      </c>
      <c r="AP201">
        <v>0</v>
      </c>
      <c r="AQ201">
        <v>26.97</v>
      </c>
      <c r="AR201">
        <v>0.43</v>
      </c>
      <c r="AS201">
        <v>0</v>
      </c>
      <c r="AT201">
        <v>116</v>
      </c>
      <c r="AU201">
        <v>64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6</v>
      </c>
      <c r="BE201" t="s">
        <v>6</v>
      </c>
      <c r="BF201" t="s">
        <v>6</v>
      </c>
      <c r="BG201" t="s">
        <v>6</v>
      </c>
      <c r="BH201">
        <v>0</v>
      </c>
      <c r="BI201">
        <v>1</v>
      </c>
      <c r="BJ201" t="s">
        <v>223</v>
      </c>
      <c r="BM201">
        <v>11001</v>
      </c>
      <c r="BN201">
        <v>0</v>
      </c>
      <c r="BO201" t="s">
        <v>6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129</v>
      </c>
      <c r="CA201">
        <v>75</v>
      </c>
      <c r="CE201">
        <v>0</v>
      </c>
      <c r="CF201">
        <v>0</v>
      </c>
      <c r="CG201">
        <v>0</v>
      </c>
      <c r="CM201">
        <v>0</v>
      </c>
      <c r="CN201" t="s">
        <v>20</v>
      </c>
      <c r="CO201">
        <v>0</v>
      </c>
      <c r="CP201">
        <f t="shared" si="179"/>
        <v>1888.84</v>
      </c>
      <c r="CQ201">
        <f t="shared" si="180"/>
        <v>692.62</v>
      </c>
      <c r="CR201">
        <f t="shared" si="181"/>
        <v>196.51</v>
      </c>
      <c r="CS201">
        <f t="shared" si="182"/>
        <v>6.66</v>
      </c>
      <c r="CT201">
        <f t="shared" si="183"/>
        <v>339.31</v>
      </c>
      <c r="CU201">
        <f t="shared" si="184"/>
        <v>0</v>
      </c>
      <c r="CV201">
        <f t="shared" si="185"/>
        <v>31.015499999999996</v>
      </c>
      <c r="CW201">
        <f t="shared" si="186"/>
        <v>0.53749999999999998</v>
      </c>
      <c r="CX201">
        <f t="shared" si="187"/>
        <v>0</v>
      </c>
      <c r="CY201">
        <f t="shared" si="188"/>
        <v>617.07360000000006</v>
      </c>
      <c r="CZ201">
        <f t="shared" si="189"/>
        <v>340.45440000000002</v>
      </c>
      <c r="DC201" t="s">
        <v>6</v>
      </c>
      <c r="DD201" t="s">
        <v>6</v>
      </c>
      <c r="DE201" t="s">
        <v>21</v>
      </c>
      <c r="DF201" t="s">
        <v>21</v>
      </c>
      <c r="DG201" t="s">
        <v>22</v>
      </c>
      <c r="DH201" t="s">
        <v>6</v>
      </c>
      <c r="DI201" t="s">
        <v>22</v>
      </c>
      <c r="DJ201" t="s">
        <v>21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36</v>
      </c>
      <c r="DW201" t="s">
        <v>36</v>
      </c>
      <c r="DX201">
        <v>100</v>
      </c>
      <c r="EE201">
        <v>67796189</v>
      </c>
      <c r="EF201">
        <v>2</v>
      </c>
      <c r="EG201" t="s">
        <v>23</v>
      </c>
      <c r="EH201">
        <v>0</v>
      </c>
      <c r="EI201" t="s">
        <v>6</v>
      </c>
      <c r="EJ201">
        <v>1</v>
      </c>
      <c r="EK201">
        <v>11001</v>
      </c>
      <c r="EL201" t="s">
        <v>58</v>
      </c>
      <c r="EM201" t="s">
        <v>59</v>
      </c>
      <c r="EO201" t="s">
        <v>26</v>
      </c>
      <c r="EQ201">
        <v>131072</v>
      </c>
      <c r="ER201">
        <v>1144.8800000000001</v>
      </c>
      <c r="ES201">
        <v>692.62</v>
      </c>
      <c r="ET201">
        <v>157.21</v>
      </c>
      <c r="EU201">
        <v>5.33</v>
      </c>
      <c r="EV201">
        <v>295.05</v>
      </c>
      <c r="EW201">
        <v>26.97</v>
      </c>
      <c r="EX201">
        <v>0.43</v>
      </c>
      <c r="EY201">
        <v>0</v>
      </c>
      <c r="FQ201">
        <v>0</v>
      </c>
      <c r="FR201">
        <f t="shared" si="190"/>
        <v>0</v>
      </c>
      <c r="FS201">
        <v>0</v>
      </c>
      <c r="FT201" t="s">
        <v>27</v>
      </c>
      <c r="FU201" t="s">
        <v>28</v>
      </c>
      <c r="FX201">
        <v>116.1</v>
      </c>
      <c r="FY201">
        <v>63.75</v>
      </c>
      <c r="GA201" t="s">
        <v>6</v>
      </c>
      <c r="GD201">
        <v>1</v>
      </c>
      <c r="GF201">
        <v>-565640778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91"/>
        <v>0</v>
      </c>
      <c r="GM201">
        <f t="shared" si="192"/>
        <v>2846.36</v>
      </c>
      <c r="GN201">
        <f t="shared" si="193"/>
        <v>2846.36</v>
      </c>
      <c r="GO201">
        <f t="shared" si="194"/>
        <v>0</v>
      </c>
      <c r="GP201">
        <f t="shared" si="195"/>
        <v>0</v>
      </c>
      <c r="GR201">
        <v>0</v>
      </c>
      <c r="GS201">
        <v>3</v>
      </c>
      <c r="GT201">
        <v>0</v>
      </c>
      <c r="GU201" t="s">
        <v>6</v>
      </c>
      <c r="GV201">
        <f t="shared" si="196"/>
        <v>0</v>
      </c>
      <c r="GW201">
        <v>1</v>
      </c>
      <c r="GX201">
        <f t="shared" si="197"/>
        <v>0</v>
      </c>
      <c r="HA201">
        <v>0</v>
      </c>
      <c r="HB201">
        <v>0</v>
      </c>
      <c r="HC201">
        <f t="shared" si="198"/>
        <v>0</v>
      </c>
      <c r="IK201">
        <v>0</v>
      </c>
    </row>
    <row r="202" spans="1:245" x14ac:dyDescent="0.25">
      <c r="A202">
        <v>17</v>
      </c>
      <c r="B202">
        <v>1</v>
      </c>
      <c r="C202">
        <f>ROW(SmtRes!A102)</f>
        <v>102</v>
      </c>
      <c r="D202">
        <f>ROW(EtalonRes!A107)</f>
        <v>107</v>
      </c>
      <c r="E202" t="s">
        <v>224</v>
      </c>
      <c r="F202" t="s">
        <v>225</v>
      </c>
      <c r="G202" t="s">
        <v>226</v>
      </c>
      <c r="H202" t="s">
        <v>36</v>
      </c>
      <c r="I202">
        <f>ROUND(312.4/100,6)</f>
        <v>3.1240000000000001</v>
      </c>
      <c r="J202">
        <v>0</v>
      </c>
      <c r="O202">
        <f t="shared" si="164"/>
        <v>1100.3699999999999</v>
      </c>
      <c r="P202">
        <f t="shared" si="165"/>
        <v>0</v>
      </c>
      <c r="Q202">
        <f t="shared" si="166"/>
        <v>356.45</v>
      </c>
      <c r="R202">
        <f t="shared" si="167"/>
        <v>153.94999999999999</v>
      </c>
      <c r="S202">
        <f t="shared" si="168"/>
        <v>743.92</v>
      </c>
      <c r="T202">
        <f t="shared" si="169"/>
        <v>0</v>
      </c>
      <c r="U202">
        <f t="shared" si="170"/>
        <v>95.375720000000001</v>
      </c>
      <c r="V202">
        <f t="shared" si="171"/>
        <v>11.4026</v>
      </c>
      <c r="W202">
        <f t="shared" si="172"/>
        <v>0</v>
      </c>
      <c r="X202">
        <f t="shared" si="173"/>
        <v>933.78</v>
      </c>
      <c r="Y202">
        <f t="shared" si="174"/>
        <v>538.72</v>
      </c>
      <c r="AA202">
        <v>67796431</v>
      </c>
      <c r="AB202">
        <f t="shared" si="175"/>
        <v>352.23</v>
      </c>
      <c r="AC202">
        <f t="shared" si="176"/>
        <v>0</v>
      </c>
      <c r="AD202">
        <f>ROUND((((ET202)-(EU202))+AE202),2)</f>
        <v>114.1</v>
      </c>
      <c r="AE202">
        <f>ROUND((EU202),2)</f>
        <v>49.28</v>
      </c>
      <c r="AF202">
        <f>ROUND((EV202),2)</f>
        <v>238.13</v>
      </c>
      <c r="AG202">
        <f t="shared" si="177"/>
        <v>0</v>
      </c>
      <c r="AH202">
        <f>(EW202)</f>
        <v>30.53</v>
      </c>
      <c r="AI202">
        <f>(EX202)</f>
        <v>3.65</v>
      </c>
      <c r="AJ202">
        <f t="shared" si="178"/>
        <v>0</v>
      </c>
      <c r="AK202">
        <v>352.23</v>
      </c>
      <c r="AL202">
        <v>0</v>
      </c>
      <c r="AM202">
        <v>114.1</v>
      </c>
      <c r="AN202">
        <v>49.28</v>
      </c>
      <c r="AO202">
        <v>238.13</v>
      </c>
      <c r="AP202">
        <v>0</v>
      </c>
      <c r="AQ202">
        <v>30.53</v>
      </c>
      <c r="AR202">
        <v>3.65</v>
      </c>
      <c r="AS202">
        <v>0</v>
      </c>
      <c r="AT202">
        <v>104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227</v>
      </c>
      <c r="BM202">
        <v>46001</v>
      </c>
      <c r="BN202">
        <v>0</v>
      </c>
      <c r="BO202" t="s">
        <v>6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116</v>
      </c>
      <c r="CA202">
        <v>70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79"/>
        <v>1100.3699999999999</v>
      </c>
      <c r="CQ202">
        <f t="shared" si="180"/>
        <v>0</v>
      </c>
      <c r="CR202">
        <f t="shared" si="181"/>
        <v>114.1</v>
      </c>
      <c r="CS202">
        <f t="shared" si="182"/>
        <v>49.28</v>
      </c>
      <c r="CT202">
        <f t="shared" si="183"/>
        <v>238.13</v>
      </c>
      <c r="CU202">
        <f t="shared" si="184"/>
        <v>0</v>
      </c>
      <c r="CV202">
        <f t="shared" si="185"/>
        <v>30.53</v>
      </c>
      <c r="CW202">
        <f t="shared" si="186"/>
        <v>3.65</v>
      </c>
      <c r="CX202">
        <f t="shared" si="187"/>
        <v>0</v>
      </c>
      <c r="CY202">
        <f t="shared" si="188"/>
        <v>933.78479999999979</v>
      </c>
      <c r="CZ202">
        <f t="shared" si="189"/>
        <v>538.72199999999998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1005</v>
      </c>
      <c r="DV202" t="s">
        <v>36</v>
      </c>
      <c r="DW202" t="s">
        <v>36</v>
      </c>
      <c r="DX202">
        <v>100</v>
      </c>
      <c r="EE202">
        <v>67796250</v>
      </c>
      <c r="EF202">
        <v>2</v>
      </c>
      <c r="EG202" t="s">
        <v>23</v>
      </c>
      <c r="EH202">
        <v>0</v>
      </c>
      <c r="EI202" t="s">
        <v>6</v>
      </c>
      <c r="EJ202">
        <v>1</v>
      </c>
      <c r="EK202">
        <v>46001</v>
      </c>
      <c r="EL202" t="s">
        <v>172</v>
      </c>
      <c r="EM202" t="s">
        <v>173</v>
      </c>
      <c r="EO202" t="s">
        <v>6</v>
      </c>
      <c r="EQ202">
        <v>131072</v>
      </c>
      <c r="ER202">
        <v>352.23</v>
      </c>
      <c r="ES202">
        <v>0</v>
      </c>
      <c r="ET202">
        <v>114.1</v>
      </c>
      <c r="EU202">
        <v>49.28</v>
      </c>
      <c r="EV202">
        <v>238.13</v>
      </c>
      <c r="EW202">
        <v>30.53</v>
      </c>
      <c r="EX202">
        <v>3.65</v>
      </c>
      <c r="EY202">
        <v>0</v>
      </c>
      <c r="FQ202">
        <v>0</v>
      </c>
      <c r="FR202">
        <f t="shared" si="190"/>
        <v>0</v>
      </c>
      <c r="FS202">
        <v>0</v>
      </c>
      <c r="FT202" t="s">
        <v>27</v>
      </c>
      <c r="FU202" t="s">
        <v>28</v>
      </c>
      <c r="FX202">
        <v>104.4</v>
      </c>
      <c r="FY202">
        <v>59.5</v>
      </c>
      <c r="GA202" t="s">
        <v>6</v>
      </c>
      <c r="GD202">
        <v>1</v>
      </c>
      <c r="GF202">
        <v>1684720523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91"/>
        <v>0</v>
      </c>
      <c r="GM202">
        <f t="shared" si="192"/>
        <v>2572.87</v>
      </c>
      <c r="GN202">
        <f t="shared" si="193"/>
        <v>2572.87</v>
      </c>
      <c r="GO202">
        <f t="shared" si="194"/>
        <v>0</v>
      </c>
      <c r="GP202">
        <f t="shared" si="195"/>
        <v>0</v>
      </c>
      <c r="GR202">
        <v>0</v>
      </c>
      <c r="GS202">
        <v>3</v>
      </c>
      <c r="GT202">
        <v>0</v>
      </c>
      <c r="GU202" t="s">
        <v>6</v>
      </c>
      <c r="GV202">
        <f t="shared" si="196"/>
        <v>0</v>
      </c>
      <c r="GW202">
        <v>1</v>
      </c>
      <c r="GX202">
        <f t="shared" si="197"/>
        <v>0</v>
      </c>
      <c r="HA202">
        <v>0</v>
      </c>
      <c r="HB202">
        <v>0</v>
      </c>
      <c r="HC202">
        <f t="shared" si="198"/>
        <v>0</v>
      </c>
      <c r="IK202">
        <v>0</v>
      </c>
    </row>
    <row r="204" spans="1:245" x14ac:dyDescent="0.25">
      <c r="A204" s="2">
        <v>51</v>
      </c>
      <c r="B204" s="2">
        <f>B190</f>
        <v>1</v>
      </c>
      <c r="C204" s="2">
        <f>A190</f>
        <v>4</v>
      </c>
      <c r="D204" s="2">
        <f>ROW(A190)</f>
        <v>190</v>
      </c>
      <c r="E204" s="2"/>
      <c r="F204" s="2" t="str">
        <f>IF(F190&lt;&gt;"",F190,"")</f>
        <v>Новый раздел</v>
      </c>
      <c r="G204" s="2" t="str">
        <f>IF(G190&lt;&gt;"",G190,"")</f>
        <v>3.Полы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201">ROUND(AB204,2)</f>
        <v>12339.11</v>
      </c>
      <c r="P204" s="2">
        <f t="shared" si="201"/>
        <v>6529.51</v>
      </c>
      <c r="Q204" s="2">
        <f t="shared" si="201"/>
        <v>2885.89</v>
      </c>
      <c r="R204" s="2">
        <f t="shared" si="201"/>
        <v>410.74</v>
      </c>
      <c r="S204" s="2">
        <f t="shared" si="201"/>
        <v>2923.71</v>
      </c>
      <c r="T204" s="2">
        <f t="shared" si="201"/>
        <v>0</v>
      </c>
      <c r="U204" s="2">
        <f>AH204</f>
        <v>332.44365679999999</v>
      </c>
      <c r="V204" s="2">
        <f>AI204</f>
        <v>36.734560000000002</v>
      </c>
      <c r="W204" s="2">
        <f>ROUND(AJ204,2)</f>
        <v>0</v>
      </c>
      <c r="X204" s="2">
        <f>ROUND(AK204,2)</f>
        <v>3760.21</v>
      </c>
      <c r="Y204" s="2">
        <f>ROUND(AL204,2)</f>
        <v>2098.12</v>
      </c>
      <c r="Z204" s="2"/>
      <c r="AA204" s="2"/>
      <c r="AB204" s="2">
        <f>ROUND(SUMIF(AA194:AA202,"=67796431",O194:O202),2)</f>
        <v>12339.11</v>
      </c>
      <c r="AC204" s="2">
        <f>ROUND(SUMIF(AA194:AA202,"=67796431",P194:P202),2)</f>
        <v>6529.51</v>
      </c>
      <c r="AD204" s="2">
        <f>ROUND(SUMIF(AA194:AA202,"=67796431",Q194:Q202),2)</f>
        <v>2885.89</v>
      </c>
      <c r="AE204" s="2">
        <f>ROUND(SUMIF(AA194:AA202,"=67796431",R194:R202),2)</f>
        <v>410.74</v>
      </c>
      <c r="AF204" s="2">
        <f>ROUND(SUMIF(AA194:AA202,"=67796431",S194:S202),2)</f>
        <v>2923.71</v>
      </c>
      <c r="AG204" s="2">
        <f>ROUND(SUMIF(AA194:AA202,"=67796431",T194:T202),2)</f>
        <v>0</v>
      </c>
      <c r="AH204" s="2">
        <f>SUMIF(AA194:AA202,"=67796431",U194:U202)</f>
        <v>332.44365679999999</v>
      </c>
      <c r="AI204" s="2">
        <f>SUMIF(AA194:AA202,"=67796431",V194:V202)</f>
        <v>36.734560000000002</v>
      </c>
      <c r="AJ204" s="2">
        <f>ROUND(SUMIF(AA194:AA202,"=67796431",W194:W202),2)</f>
        <v>0</v>
      </c>
      <c r="AK204" s="2">
        <f>ROUND(SUMIF(AA194:AA202,"=67796431",X194:X202),2)</f>
        <v>3760.21</v>
      </c>
      <c r="AL204" s="2">
        <f>ROUND(SUMIF(AA194:AA202,"=67796431",Y194:Y202),2)</f>
        <v>2098.12</v>
      </c>
      <c r="AM204" s="2"/>
      <c r="AN204" s="2"/>
      <c r="AO204" s="2">
        <f t="shared" ref="AO204:BC204" si="202">ROUND(BX204,2)</f>
        <v>0</v>
      </c>
      <c r="AP204" s="2">
        <f t="shared" si="202"/>
        <v>0</v>
      </c>
      <c r="AQ204" s="2">
        <f t="shared" si="202"/>
        <v>0</v>
      </c>
      <c r="AR204" s="2">
        <f t="shared" si="202"/>
        <v>18197.439999999999</v>
      </c>
      <c r="AS204" s="2">
        <f t="shared" si="202"/>
        <v>18197.439999999999</v>
      </c>
      <c r="AT204" s="2">
        <f t="shared" si="202"/>
        <v>0</v>
      </c>
      <c r="AU204" s="2">
        <f t="shared" si="202"/>
        <v>0</v>
      </c>
      <c r="AV204" s="2">
        <f t="shared" si="202"/>
        <v>6529.51</v>
      </c>
      <c r="AW204" s="2">
        <f t="shared" si="202"/>
        <v>6529.51</v>
      </c>
      <c r="AX204" s="2">
        <f t="shared" si="202"/>
        <v>0</v>
      </c>
      <c r="AY204" s="2">
        <f t="shared" si="202"/>
        <v>6529.51</v>
      </c>
      <c r="AZ204" s="2">
        <f t="shared" si="202"/>
        <v>0</v>
      </c>
      <c r="BA204" s="2">
        <f t="shared" si="202"/>
        <v>0</v>
      </c>
      <c r="BB204" s="2">
        <f t="shared" si="202"/>
        <v>0</v>
      </c>
      <c r="BC204" s="2">
        <f t="shared" si="202"/>
        <v>0</v>
      </c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>
        <f>ROUND(SUMIF(AA194:AA202,"=67796431",FQ194:FQ202),2)</f>
        <v>0</v>
      </c>
      <c r="BY204" s="2">
        <f>ROUND(SUMIF(AA194:AA202,"=67796431",FR194:FR202),2)</f>
        <v>0</v>
      </c>
      <c r="BZ204" s="2">
        <f>ROUND(SUMIF(AA194:AA202,"=67796431",GL194:GL202),2)</f>
        <v>0</v>
      </c>
      <c r="CA204" s="2">
        <f>ROUND(SUMIF(AA194:AA202,"=67796431",GM194:GM202),2)</f>
        <v>18197.439999999999</v>
      </c>
      <c r="CB204" s="2">
        <f>ROUND(SUMIF(AA194:AA202,"=67796431",GN194:GN202),2)</f>
        <v>18197.439999999999</v>
      </c>
      <c r="CC204" s="2">
        <f>ROUND(SUMIF(AA194:AA202,"=67796431",GO194:GO202),2)</f>
        <v>0</v>
      </c>
      <c r="CD204" s="2">
        <f>ROUND(SUMIF(AA194:AA202,"=67796431",GP194:GP202),2)</f>
        <v>0</v>
      </c>
      <c r="CE204" s="2">
        <f>AC204-BX204</f>
        <v>6529.51</v>
      </c>
      <c r="CF204" s="2">
        <f>AC204-BY204</f>
        <v>6529.51</v>
      </c>
      <c r="CG204" s="2">
        <f>BX204-BZ204</f>
        <v>0</v>
      </c>
      <c r="CH204" s="2">
        <f>AC204-BX204-BY204+BZ204</f>
        <v>6529.51</v>
      </c>
      <c r="CI204" s="2">
        <f>BY204-BZ204</f>
        <v>0</v>
      </c>
      <c r="CJ204" s="2">
        <f>ROUND(SUMIF(AA194:AA202,"=67796431",GX194:GX202),2)</f>
        <v>0</v>
      </c>
      <c r="CK204" s="2">
        <f>ROUND(SUMIF(AA194:AA202,"=67796431",GY194:GY202),2)</f>
        <v>0</v>
      </c>
      <c r="CL204" s="2">
        <f>ROUND(SUMIF(AA194:AA202,"=67796431",GZ194:GZ202),2)</f>
        <v>0</v>
      </c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>ROUND(Source!O204,O206)</f>
        <v>12339.11</v>
      </c>
      <c r="G206" s="4" t="s">
        <v>71</v>
      </c>
      <c r="H206" s="4" t="s">
        <v>72</v>
      </c>
      <c r="I206" s="4"/>
      <c r="J206" s="4"/>
      <c r="K206" s="4">
        <v>201</v>
      </c>
      <c r="L206" s="4">
        <v>1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>ROUND(Source!P204,O207)</f>
        <v>6529.51</v>
      </c>
      <c r="G207" s="4" t="s">
        <v>73</v>
      </c>
      <c r="H207" s="4" t="s">
        <v>74</v>
      </c>
      <c r="I207" s="4"/>
      <c r="J207" s="4"/>
      <c r="K207" s="4">
        <v>202</v>
      </c>
      <c r="L207" s="4">
        <v>2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>ROUND(Source!AO204,O208)</f>
        <v>0</v>
      </c>
      <c r="G208" s="4" t="s">
        <v>75</v>
      </c>
      <c r="H208" s="4" t="s">
        <v>76</v>
      </c>
      <c r="I208" s="4"/>
      <c r="J208" s="4"/>
      <c r="K208" s="4">
        <v>222</v>
      </c>
      <c r="L208" s="4">
        <v>3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>ROUND(Source!AV204,O209)</f>
        <v>6529.51</v>
      </c>
      <c r="G209" s="4" t="s">
        <v>77</v>
      </c>
      <c r="H209" s="4" t="s">
        <v>78</v>
      </c>
      <c r="I209" s="4"/>
      <c r="J209" s="4"/>
      <c r="K209" s="4">
        <v>225</v>
      </c>
      <c r="L209" s="4">
        <v>4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>ROUND(Source!AW204,O210)</f>
        <v>6529.51</v>
      </c>
      <c r="G210" s="4" t="s">
        <v>79</v>
      </c>
      <c r="H210" s="4" t="s">
        <v>80</v>
      </c>
      <c r="I210" s="4"/>
      <c r="J210" s="4"/>
      <c r="K210" s="4">
        <v>226</v>
      </c>
      <c r="L210" s="4">
        <v>5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>ROUND(Source!AX204,O211)</f>
        <v>0</v>
      </c>
      <c r="G211" s="4" t="s">
        <v>81</v>
      </c>
      <c r="H211" s="4" t="s">
        <v>82</v>
      </c>
      <c r="I211" s="4"/>
      <c r="J211" s="4"/>
      <c r="K211" s="4">
        <v>227</v>
      </c>
      <c r="L211" s="4">
        <v>6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>ROUND(Source!AY204,O212)</f>
        <v>6529.51</v>
      </c>
      <c r="G212" s="4" t="s">
        <v>83</v>
      </c>
      <c r="H212" s="4" t="s">
        <v>84</v>
      </c>
      <c r="I212" s="4"/>
      <c r="J212" s="4"/>
      <c r="K212" s="4">
        <v>228</v>
      </c>
      <c r="L212" s="4">
        <v>7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>ROUND(Source!AP204,O213)</f>
        <v>0</v>
      </c>
      <c r="G213" s="4" t="s">
        <v>85</v>
      </c>
      <c r="H213" s="4" t="s">
        <v>86</v>
      </c>
      <c r="I213" s="4"/>
      <c r="J213" s="4"/>
      <c r="K213" s="4">
        <v>216</v>
      </c>
      <c r="L213" s="4">
        <v>8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>ROUND(Source!AQ204,O214)</f>
        <v>0</v>
      </c>
      <c r="G214" s="4" t="s">
        <v>87</v>
      </c>
      <c r="H214" s="4" t="s">
        <v>88</v>
      </c>
      <c r="I214" s="4"/>
      <c r="J214" s="4"/>
      <c r="K214" s="4">
        <v>223</v>
      </c>
      <c r="L214" s="4">
        <v>9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>ROUND(Source!AZ204,O215)</f>
        <v>0</v>
      </c>
      <c r="G215" s="4" t="s">
        <v>89</v>
      </c>
      <c r="H215" s="4" t="s">
        <v>90</v>
      </c>
      <c r="I215" s="4"/>
      <c r="J215" s="4"/>
      <c r="K215" s="4">
        <v>229</v>
      </c>
      <c r="L215" s="4">
        <v>10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>ROUND(Source!Q204,O216)</f>
        <v>2885.89</v>
      </c>
      <c r="G216" s="4" t="s">
        <v>91</v>
      </c>
      <c r="H216" s="4" t="s">
        <v>92</v>
      </c>
      <c r="I216" s="4"/>
      <c r="J216" s="4"/>
      <c r="K216" s="4">
        <v>203</v>
      </c>
      <c r="L216" s="4">
        <v>11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>ROUND(Source!BB204,O217)</f>
        <v>0</v>
      </c>
      <c r="G217" s="4" t="s">
        <v>93</v>
      </c>
      <c r="H217" s="4" t="s">
        <v>94</v>
      </c>
      <c r="I217" s="4"/>
      <c r="J217" s="4"/>
      <c r="K217" s="4">
        <v>231</v>
      </c>
      <c r="L217" s="4">
        <v>12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>ROUND(Source!R204,O218)</f>
        <v>410.74</v>
      </c>
      <c r="G218" s="4" t="s">
        <v>95</v>
      </c>
      <c r="H218" s="4" t="s">
        <v>96</v>
      </c>
      <c r="I218" s="4"/>
      <c r="J218" s="4"/>
      <c r="K218" s="4">
        <v>204</v>
      </c>
      <c r="L218" s="4">
        <v>13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>ROUND(Source!S204,O219)</f>
        <v>2923.71</v>
      </c>
      <c r="G219" s="4" t="s">
        <v>97</v>
      </c>
      <c r="H219" s="4" t="s">
        <v>98</v>
      </c>
      <c r="I219" s="4"/>
      <c r="J219" s="4"/>
      <c r="K219" s="4">
        <v>205</v>
      </c>
      <c r="L219" s="4">
        <v>14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>ROUND(Source!BC204,O220)</f>
        <v>0</v>
      </c>
      <c r="G220" s="4" t="s">
        <v>99</v>
      </c>
      <c r="H220" s="4" t="s">
        <v>100</v>
      </c>
      <c r="I220" s="4"/>
      <c r="J220" s="4"/>
      <c r="K220" s="4">
        <v>232</v>
      </c>
      <c r="L220" s="4">
        <v>15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>ROUND(Source!AS204,O221)</f>
        <v>18197.439999999999</v>
      </c>
      <c r="G221" s="4" t="s">
        <v>101</v>
      </c>
      <c r="H221" s="4" t="s">
        <v>102</v>
      </c>
      <c r="I221" s="4"/>
      <c r="J221" s="4"/>
      <c r="K221" s="4">
        <v>214</v>
      </c>
      <c r="L221" s="4">
        <v>16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>ROUND(Source!AT204,O222)</f>
        <v>0</v>
      </c>
      <c r="G222" s="4" t="s">
        <v>103</v>
      </c>
      <c r="H222" s="4" t="s">
        <v>104</v>
      </c>
      <c r="I222" s="4"/>
      <c r="J222" s="4"/>
      <c r="K222" s="4">
        <v>215</v>
      </c>
      <c r="L222" s="4">
        <v>17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>ROUND(Source!AU204,O223)</f>
        <v>0</v>
      </c>
      <c r="G223" s="4" t="s">
        <v>105</v>
      </c>
      <c r="H223" s="4" t="s">
        <v>106</v>
      </c>
      <c r="I223" s="4"/>
      <c r="J223" s="4"/>
      <c r="K223" s="4">
        <v>217</v>
      </c>
      <c r="L223" s="4">
        <v>18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>ROUND(Source!BA204,O224)</f>
        <v>0</v>
      </c>
      <c r="G224" s="4" t="s">
        <v>107</v>
      </c>
      <c r="H224" s="4" t="s">
        <v>108</v>
      </c>
      <c r="I224" s="4"/>
      <c r="J224" s="4"/>
      <c r="K224" s="4">
        <v>230</v>
      </c>
      <c r="L224" s="4">
        <v>19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>ROUND(Source!T204,O225)</f>
        <v>0</v>
      </c>
      <c r="G225" s="4" t="s">
        <v>109</v>
      </c>
      <c r="H225" s="4" t="s">
        <v>110</v>
      </c>
      <c r="I225" s="4"/>
      <c r="J225" s="4"/>
      <c r="K225" s="4">
        <v>206</v>
      </c>
      <c r="L225" s="4">
        <v>20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207</v>
      </c>
      <c r="F226" s="4">
        <f>Source!U204</f>
        <v>332.44365679999999</v>
      </c>
      <c r="G226" s="4" t="s">
        <v>111</v>
      </c>
      <c r="H226" s="4" t="s">
        <v>112</v>
      </c>
      <c r="I226" s="4"/>
      <c r="J226" s="4"/>
      <c r="K226" s="4">
        <v>207</v>
      </c>
      <c r="L226" s="4">
        <v>21</v>
      </c>
      <c r="M226" s="4">
        <v>3</v>
      </c>
      <c r="N226" s="4" t="s">
        <v>6</v>
      </c>
      <c r="O226" s="4">
        <v>-1</v>
      </c>
      <c r="P226" s="4"/>
      <c r="Q226" s="4"/>
      <c r="R226" s="4"/>
      <c r="S226" s="4"/>
      <c r="T226" s="4"/>
      <c r="U226" s="4"/>
      <c r="V226" s="4"/>
      <c r="W226" s="4"/>
    </row>
    <row r="227" spans="1:206" x14ac:dyDescent="0.25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>Source!V204</f>
        <v>36.734560000000002</v>
      </c>
      <c r="G227" s="4" t="s">
        <v>113</v>
      </c>
      <c r="H227" s="4" t="s">
        <v>114</v>
      </c>
      <c r="I227" s="4"/>
      <c r="J227" s="4"/>
      <c r="K227" s="4">
        <v>208</v>
      </c>
      <c r="L227" s="4">
        <v>22</v>
      </c>
      <c r="M227" s="4">
        <v>3</v>
      </c>
      <c r="N227" s="4" t="s">
        <v>6</v>
      </c>
      <c r="O227" s="4">
        <v>-1</v>
      </c>
      <c r="P227" s="4"/>
      <c r="Q227" s="4"/>
      <c r="R227" s="4"/>
      <c r="S227" s="4"/>
      <c r="T227" s="4"/>
      <c r="U227" s="4"/>
      <c r="V227" s="4"/>
      <c r="W227" s="4"/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>ROUND(Source!W204,O228)</f>
        <v>0</v>
      </c>
      <c r="G228" s="4" t="s">
        <v>115</v>
      </c>
      <c r="H228" s="4" t="s">
        <v>116</v>
      </c>
      <c r="I228" s="4"/>
      <c r="J228" s="4"/>
      <c r="K228" s="4">
        <v>209</v>
      </c>
      <c r="L228" s="4">
        <v>23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ROUND(Source!X204,O229)</f>
        <v>3760.21</v>
      </c>
      <c r="G229" s="4" t="s">
        <v>117</v>
      </c>
      <c r="H229" s="4" t="s">
        <v>118</v>
      </c>
      <c r="I229" s="4"/>
      <c r="J229" s="4"/>
      <c r="K229" s="4">
        <v>210</v>
      </c>
      <c r="L229" s="4">
        <v>24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ROUND(Source!Y204,O230)</f>
        <v>2098.12</v>
      </c>
      <c r="G230" s="4" t="s">
        <v>119</v>
      </c>
      <c r="H230" s="4" t="s">
        <v>120</v>
      </c>
      <c r="I230" s="4"/>
      <c r="J230" s="4"/>
      <c r="K230" s="4">
        <v>211</v>
      </c>
      <c r="L230" s="4">
        <v>25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ROUND(Source!AR204,O231)</f>
        <v>18197.439999999999</v>
      </c>
      <c r="G231" s="4" t="s">
        <v>121</v>
      </c>
      <c r="H231" s="4" t="s">
        <v>122</v>
      </c>
      <c r="I231" s="4"/>
      <c r="J231" s="4"/>
      <c r="K231" s="4">
        <v>224</v>
      </c>
      <c r="L231" s="4">
        <v>26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3" spans="1:206" x14ac:dyDescent="0.25">
      <c r="A233" s="1">
        <v>4</v>
      </c>
      <c r="B233" s="1">
        <v>1</v>
      </c>
      <c r="C233" s="1"/>
      <c r="D233" s="1">
        <f>ROW(A493)</f>
        <v>493</v>
      </c>
      <c r="E233" s="1"/>
      <c r="F233" s="1" t="s">
        <v>13</v>
      </c>
      <c r="G233" s="1" t="s">
        <v>228</v>
      </c>
      <c r="H233" s="1" t="s">
        <v>6</v>
      </c>
      <c r="I233" s="1">
        <v>0</v>
      </c>
      <c r="J233" s="1"/>
      <c r="K233" s="1">
        <v>0</v>
      </c>
      <c r="L233" s="1"/>
      <c r="M233" s="1"/>
      <c r="N233" s="1"/>
      <c r="O233" s="1"/>
      <c r="P233" s="1"/>
      <c r="Q233" s="1"/>
      <c r="R233" s="1"/>
      <c r="S233" s="1"/>
      <c r="T233" s="1"/>
      <c r="U233" s="1" t="s">
        <v>6</v>
      </c>
      <c r="V233" s="1">
        <v>0</v>
      </c>
      <c r="W233" s="1"/>
      <c r="X233" s="1"/>
      <c r="Y233" s="1"/>
      <c r="Z233" s="1"/>
      <c r="AA233" s="1"/>
      <c r="AB233" s="1" t="s">
        <v>6</v>
      </c>
      <c r="AC233" s="1" t="s">
        <v>6</v>
      </c>
      <c r="AD233" s="1" t="s">
        <v>6</v>
      </c>
      <c r="AE233" s="1" t="s">
        <v>6</v>
      </c>
      <c r="AF233" s="1" t="s">
        <v>6</v>
      </c>
      <c r="AG233" s="1" t="s">
        <v>6</v>
      </c>
      <c r="AH233" s="1"/>
      <c r="AI233" s="1"/>
      <c r="AJ233" s="1"/>
      <c r="AK233" s="1"/>
      <c r="AL233" s="1"/>
      <c r="AM233" s="1"/>
      <c r="AN233" s="1"/>
      <c r="AO233" s="1"/>
      <c r="AP233" s="1" t="s">
        <v>6</v>
      </c>
      <c r="AQ233" s="1" t="s">
        <v>6</v>
      </c>
      <c r="AR233" s="1" t="s">
        <v>6</v>
      </c>
      <c r="AS233" s="1"/>
      <c r="AT233" s="1"/>
      <c r="AU233" s="1"/>
      <c r="AV233" s="1"/>
      <c r="AW233" s="1"/>
      <c r="AX233" s="1"/>
      <c r="AY233" s="1"/>
      <c r="AZ233" s="1" t="s">
        <v>6</v>
      </c>
      <c r="BA233" s="1"/>
      <c r="BB233" s="1" t="s">
        <v>6</v>
      </c>
      <c r="BC233" s="1" t="s">
        <v>6</v>
      </c>
      <c r="BD233" s="1" t="s">
        <v>6</v>
      </c>
      <c r="BE233" s="1" t="s">
        <v>6</v>
      </c>
      <c r="BF233" s="1" t="s">
        <v>6</v>
      </c>
      <c r="BG233" s="1" t="s">
        <v>6</v>
      </c>
      <c r="BH233" s="1" t="s">
        <v>6</v>
      </c>
      <c r="BI233" s="1" t="s">
        <v>6</v>
      </c>
      <c r="BJ233" s="1" t="s">
        <v>6</v>
      </c>
      <c r="BK233" s="1" t="s">
        <v>6</v>
      </c>
      <c r="BL233" s="1" t="s">
        <v>6</v>
      </c>
      <c r="BM233" s="1" t="s">
        <v>6</v>
      </c>
      <c r="BN233" s="1" t="s">
        <v>6</v>
      </c>
      <c r="BO233" s="1" t="s">
        <v>6</v>
      </c>
      <c r="BP233" s="1" t="s">
        <v>6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06" x14ac:dyDescent="0.25">
      <c r="A235" s="2">
        <v>52</v>
      </c>
      <c r="B235" s="2">
        <f t="shared" ref="B235:G235" si="203">B493</f>
        <v>1</v>
      </c>
      <c r="C235" s="2">
        <f t="shared" si="203"/>
        <v>4</v>
      </c>
      <c r="D235" s="2">
        <f t="shared" si="203"/>
        <v>233</v>
      </c>
      <c r="E235" s="2">
        <f t="shared" si="203"/>
        <v>0</v>
      </c>
      <c r="F235" s="2" t="str">
        <f t="shared" si="203"/>
        <v>Новый раздел</v>
      </c>
      <c r="G235" s="2" t="str">
        <f t="shared" si="203"/>
        <v>4.Кирпичная кладка</v>
      </c>
      <c r="H235" s="2"/>
      <c r="I235" s="2"/>
      <c r="J235" s="2"/>
      <c r="K235" s="2"/>
      <c r="L235" s="2"/>
      <c r="M235" s="2"/>
      <c r="N235" s="2"/>
      <c r="O235" s="2">
        <f t="shared" ref="O235:AT235" si="204">O493</f>
        <v>2121840.89</v>
      </c>
      <c r="P235" s="2">
        <f t="shared" si="204"/>
        <v>2052956.15</v>
      </c>
      <c r="Q235" s="2">
        <f t="shared" si="204"/>
        <v>1853.52</v>
      </c>
      <c r="R235" s="2">
        <f t="shared" si="204"/>
        <v>65.959999999999994</v>
      </c>
      <c r="S235" s="2">
        <f t="shared" si="204"/>
        <v>67031.22</v>
      </c>
      <c r="T235" s="2">
        <f t="shared" si="204"/>
        <v>0</v>
      </c>
      <c r="U235" s="2">
        <f t="shared" si="204"/>
        <v>7781.2329659999996</v>
      </c>
      <c r="V235" s="2">
        <f t="shared" si="204"/>
        <v>5.6155000000000008</v>
      </c>
      <c r="W235" s="2">
        <f t="shared" si="204"/>
        <v>0</v>
      </c>
      <c r="X235" s="2">
        <f t="shared" si="204"/>
        <v>56854.27</v>
      </c>
      <c r="Y235" s="2">
        <f t="shared" si="204"/>
        <v>34366.89</v>
      </c>
      <c r="Z235" s="2">
        <f t="shared" si="204"/>
        <v>0</v>
      </c>
      <c r="AA235" s="2">
        <f t="shared" si="204"/>
        <v>0</v>
      </c>
      <c r="AB235" s="2">
        <f t="shared" si="204"/>
        <v>0</v>
      </c>
      <c r="AC235" s="2">
        <f t="shared" si="204"/>
        <v>0</v>
      </c>
      <c r="AD235" s="2">
        <f t="shared" si="204"/>
        <v>0</v>
      </c>
      <c r="AE235" s="2">
        <f t="shared" si="204"/>
        <v>0</v>
      </c>
      <c r="AF235" s="2">
        <f t="shared" si="204"/>
        <v>0</v>
      </c>
      <c r="AG235" s="2">
        <f t="shared" si="204"/>
        <v>0</v>
      </c>
      <c r="AH235" s="2">
        <f t="shared" si="204"/>
        <v>0</v>
      </c>
      <c r="AI235" s="2">
        <f t="shared" si="204"/>
        <v>0</v>
      </c>
      <c r="AJ235" s="2">
        <f t="shared" si="204"/>
        <v>0</v>
      </c>
      <c r="AK235" s="2">
        <f t="shared" si="204"/>
        <v>0</v>
      </c>
      <c r="AL235" s="2">
        <f t="shared" si="204"/>
        <v>0</v>
      </c>
      <c r="AM235" s="2">
        <f t="shared" si="204"/>
        <v>0</v>
      </c>
      <c r="AN235" s="2">
        <f t="shared" si="204"/>
        <v>0</v>
      </c>
      <c r="AO235" s="2">
        <f t="shared" si="204"/>
        <v>0</v>
      </c>
      <c r="AP235" s="2">
        <f t="shared" si="204"/>
        <v>0</v>
      </c>
      <c r="AQ235" s="2">
        <f t="shared" si="204"/>
        <v>0</v>
      </c>
      <c r="AR235" s="2">
        <f t="shared" si="204"/>
        <v>2213062.0499999998</v>
      </c>
      <c r="AS235" s="2">
        <f t="shared" si="204"/>
        <v>2213062.0499999998</v>
      </c>
      <c r="AT235" s="2">
        <f t="shared" si="204"/>
        <v>0</v>
      </c>
      <c r="AU235" s="2">
        <f t="shared" ref="AU235:BZ235" si="205">AU493</f>
        <v>0</v>
      </c>
      <c r="AV235" s="2">
        <f t="shared" si="205"/>
        <v>2052956.15</v>
      </c>
      <c r="AW235" s="2">
        <f t="shared" si="205"/>
        <v>2052956.15</v>
      </c>
      <c r="AX235" s="2">
        <f t="shared" si="205"/>
        <v>0</v>
      </c>
      <c r="AY235" s="2">
        <f t="shared" si="205"/>
        <v>2052956.15</v>
      </c>
      <c r="AZ235" s="2">
        <f t="shared" si="205"/>
        <v>0</v>
      </c>
      <c r="BA235" s="2">
        <f t="shared" si="205"/>
        <v>0</v>
      </c>
      <c r="BB235" s="2">
        <f t="shared" si="205"/>
        <v>0</v>
      </c>
      <c r="BC235" s="2">
        <f t="shared" si="205"/>
        <v>0</v>
      </c>
      <c r="BD235" s="2">
        <f t="shared" si="205"/>
        <v>0</v>
      </c>
      <c r="BE235" s="2">
        <f t="shared" si="205"/>
        <v>0</v>
      </c>
      <c r="BF235" s="2">
        <f t="shared" si="205"/>
        <v>0</v>
      </c>
      <c r="BG235" s="2">
        <f t="shared" si="205"/>
        <v>0</v>
      </c>
      <c r="BH235" s="2">
        <f t="shared" si="205"/>
        <v>0</v>
      </c>
      <c r="BI235" s="2">
        <f t="shared" si="205"/>
        <v>0</v>
      </c>
      <c r="BJ235" s="2">
        <f t="shared" si="205"/>
        <v>0</v>
      </c>
      <c r="BK235" s="2">
        <f t="shared" si="205"/>
        <v>0</v>
      </c>
      <c r="BL235" s="2">
        <f t="shared" si="205"/>
        <v>0</v>
      </c>
      <c r="BM235" s="2">
        <f t="shared" si="205"/>
        <v>0</v>
      </c>
      <c r="BN235" s="2">
        <f t="shared" si="205"/>
        <v>0</v>
      </c>
      <c r="BO235" s="2">
        <f t="shared" si="205"/>
        <v>0</v>
      </c>
      <c r="BP235" s="2">
        <f t="shared" si="205"/>
        <v>0</v>
      </c>
      <c r="BQ235" s="2">
        <f t="shared" si="205"/>
        <v>0</v>
      </c>
      <c r="BR235" s="2">
        <f t="shared" si="205"/>
        <v>0</v>
      </c>
      <c r="BS235" s="2">
        <f t="shared" si="205"/>
        <v>0</v>
      </c>
      <c r="BT235" s="2">
        <f t="shared" si="205"/>
        <v>0</v>
      </c>
      <c r="BU235" s="2">
        <f t="shared" si="205"/>
        <v>0</v>
      </c>
      <c r="BV235" s="2">
        <f t="shared" si="205"/>
        <v>0</v>
      </c>
      <c r="BW235" s="2">
        <f t="shared" si="205"/>
        <v>0</v>
      </c>
      <c r="BX235" s="2">
        <f t="shared" si="205"/>
        <v>0</v>
      </c>
      <c r="BY235" s="2">
        <f t="shared" si="205"/>
        <v>0</v>
      </c>
      <c r="BZ235" s="2">
        <f t="shared" si="205"/>
        <v>0</v>
      </c>
      <c r="CA235" s="2">
        <f t="shared" ref="CA235:DF235" si="206">CA493</f>
        <v>0</v>
      </c>
      <c r="CB235" s="2">
        <f t="shared" si="206"/>
        <v>0</v>
      </c>
      <c r="CC235" s="2">
        <f t="shared" si="206"/>
        <v>0</v>
      </c>
      <c r="CD235" s="2">
        <f t="shared" si="206"/>
        <v>0</v>
      </c>
      <c r="CE235" s="2">
        <f t="shared" si="206"/>
        <v>0</v>
      </c>
      <c r="CF235" s="2">
        <f t="shared" si="206"/>
        <v>0</v>
      </c>
      <c r="CG235" s="2">
        <f t="shared" si="206"/>
        <v>0</v>
      </c>
      <c r="CH235" s="2">
        <f t="shared" si="206"/>
        <v>0</v>
      </c>
      <c r="CI235" s="2">
        <f t="shared" si="206"/>
        <v>0</v>
      </c>
      <c r="CJ235" s="2">
        <f t="shared" si="206"/>
        <v>0</v>
      </c>
      <c r="CK235" s="2">
        <f t="shared" si="206"/>
        <v>0</v>
      </c>
      <c r="CL235" s="2">
        <f t="shared" si="206"/>
        <v>0</v>
      </c>
      <c r="CM235" s="2">
        <f t="shared" si="206"/>
        <v>0</v>
      </c>
      <c r="CN235" s="2">
        <f t="shared" si="206"/>
        <v>0</v>
      </c>
      <c r="CO235" s="2">
        <f t="shared" si="206"/>
        <v>0</v>
      </c>
      <c r="CP235" s="2">
        <f t="shared" si="206"/>
        <v>0</v>
      </c>
      <c r="CQ235" s="2">
        <f t="shared" si="206"/>
        <v>0</v>
      </c>
      <c r="CR235" s="2">
        <f t="shared" si="206"/>
        <v>0</v>
      </c>
      <c r="CS235" s="2">
        <f t="shared" si="206"/>
        <v>0</v>
      </c>
      <c r="CT235" s="2">
        <f t="shared" si="206"/>
        <v>0</v>
      </c>
      <c r="CU235" s="2">
        <f t="shared" si="206"/>
        <v>0</v>
      </c>
      <c r="CV235" s="2">
        <f t="shared" si="206"/>
        <v>0</v>
      </c>
      <c r="CW235" s="2">
        <f t="shared" si="206"/>
        <v>0</v>
      </c>
      <c r="CX235" s="2">
        <f t="shared" si="206"/>
        <v>0</v>
      </c>
      <c r="CY235" s="2">
        <f t="shared" si="206"/>
        <v>0</v>
      </c>
      <c r="CZ235" s="2">
        <f t="shared" si="206"/>
        <v>0</v>
      </c>
      <c r="DA235" s="2">
        <f t="shared" si="206"/>
        <v>0</v>
      </c>
      <c r="DB235" s="2">
        <f t="shared" si="206"/>
        <v>0</v>
      </c>
      <c r="DC235" s="2">
        <f t="shared" si="206"/>
        <v>0</v>
      </c>
      <c r="DD235" s="2">
        <f t="shared" si="206"/>
        <v>0</v>
      </c>
      <c r="DE235" s="2">
        <f t="shared" si="206"/>
        <v>0</v>
      </c>
      <c r="DF235" s="2">
        <f t="shared" si="206"/>
        <v>0</v>
      </c>
      <c r="DG235" s="3">
        <f t="shared" ref="DG235:EL235" si="207">DG493</f>
        <v>0</v>
      </c>
      <c r="DH235" s="3">
        <f t="shared" si="207"/>
        <v>0</v>
      </c>
      <c r="DI235" s="3">
        <f t="shared" si="207"/>
        <v>0</v>
      </c>
      <c r="DJ235" s="3">
        <f t="shared" si="207"/>
        <v>0</v>
      </c>
      <c r="DK235" s="3">
        <f t="shared" si="207"/>
        <v>0</v>
      </c>
      <c r="DL235" s="3">
        <f t="shared" si="207"/>
        <v>0</v>
      </c>
      <c r="DM235" s="3">
        <f t="shared" si="207"/>
        <v>0</v>
      </c>
      <c r="DN235" s="3">
        <f t="shared" si="207"/>
        <v>0</v>
      </c>
      <c r="DO235" s="3">
        <f t="shared" si="207"/>
        <v>0</v>
      </c>
      <c r="DP235" s="3">
        <f t="shared" si="207"/>
        <v>0</v>
      </c>
      <c r="DQ235" s="3">
        <f t="shared" si="207"/>
        <v>0</v>
      </c>
      <c r="DR235" s="3">
        <f t="shared" si="207"/>
        <v>0</v>
      </c>
      <c r="DS235" s="3">
        <f t="shared" si="207"/>
        <v>0</v>
      </c>
      <c r="DT235" s="3">
        <f t="shared" si="207"/>
        <v>0</v>
      </c>
      <c r="DU235" s="3">
        <f t="shared" si="207"/>
        <v>0</v>
      </c>
      <c r="DV235" s="3">
        <f t="shared" si="207"/>
        <v>0</v>
      </c>
      <c r="DW235" s="3">
        <f t="shared" si="207"/>
        <v>0</v>
      </c>
      <c r="DX235" s="3">
        <f t="shared" si="207"/>
        <v>0</v>
      </c>
      <c r="DY235" s="3">
        <f t="shared" si="207"/>
        <v>0</v>
      </c>
      <c r="DZ235" s="3">
        <f t="shared" si="207"/>
        <v>0</v>
      </c>
      <c r="EA235" s="3">
        <f t="shared" si="207"/>
        <v>0</v>
      </c>
      <c r="EB235" s="3">
        <f t="shared" si="207"/>
        <v>0</v>
      </c>
      <c r="EC235" s="3">
        <f t="shared" si="207"/>
        <v>0</v>
      </c>
      <c r="ED235" s="3">
        <f t="shared" si="207"/>
        <v>0</v>
      </c>
      <c r="EE235" s="3">
        <f t="shared" si="207"/>
        <v>0</v>
      </c>
      <c r="EF235" s="3">
        <f t="shared" si="207"/>
        <v>0</v>
      </c>
      <c r="EG235" s="3">
        <f t="shared" si="207"/>
        <v>0</v>
      </c>
      <c r="EH235" s="3">
        <f t="shared" si="207"/>
        <v>0</v>
      </c>
      <c r="EI235" s="3">
        <f t="shared" si="207"/>
        <v>0</v>
      </c>
      <c r="EJ235" s="3">
        <f t="shared" si="207"/>
        <v>0</v>
      </c>
      <c r="EK235" s="3">
        <f t="shared" si="207"/>
        <v>0</v>
      </c>
      <c r="EL235" s="3">
        <f t="shared" si="207"/>
        <v>0</v>
      </c>
      <c r="EM235" s="3">
        <f t="shared" ref="EM235:FR235" si="208">EM493</f>
        <v>0</v>
      </c>
      <c r="EN235" s="3">
        <f t="shared" si="208"/>
        <v>0</v>
      </c>
      <c r="EO235" s="3">
        <f t="shared" si="208"/>
        <v>0</v>
      </c>
      <c r="EP235" s="3">
        <f t="shared" si="208"/>
        <v>0</v>
      </c>
      <c r="EQ235" s="3">
        <f t="shared" si="208"/>
        <v>0</v>
      </c>
      <c r="ER235" s="3">
        <f t="shared" si="208"/>
        <v>0</v>
      </c>
      <c r="ES235" s="3">
        <f t="shared" si="208"/>
        <v>0</v>
      </c>
      <c r="ET235" s="3">
        <f t="shared" si="208"/>
        <v>0</v>
      </c>
      <c r="EU235" s="3">
        <f t="shared" si="208"/>
        <v>0</v>
      </c>
      <c r="EV235" s="3">
        <f t="shared" si="208"/>
        <v>0</v>
      </c>
      <c r="EW235" s="3">
        <f t="shared" si="208"/>
        <v>0</v>
      </c>
      <c r="EX235" s="3">
        <f t="shared" si="208"/>
        <v>0</v>
      </c>
      <c r="EY235" s="3">
        <f t="shared" si="208"/>
        <v>0</v>
      </c>
      <c r="EZ235" s="3">
        <f t="shared" si="208"/>
        <v>0</v>
      </c>
      <c r="FA235" s="3">
        <f t="shared" si="208"/>
        <v>0</v>
      </c>
      <c r="FB235" s="3">
        <f t="shared" si="208"/>
        <v>0</v>
      </c>
      <c r="FC235" s="3">
        <f t="shared" si="208"/>
        <v>0</v>
      </c>
      <c r="FD235" s="3">
        <f t="shared" si="208"/>
        <v>0</v>
      </c>
      <c r="FE235" s="3">
        <f t="shared" si="208"/>
        <v>0</v>
      </c>
      <c r="FF235" s="3">
        <f t="shared" si="208"/>
        <v>0</v>
      </c>
      <c r="FG235" s="3">
        <f t="shared" si="208"/>
        <v>0</v>
      </c>
      <c r="FH235" s="3">
        <f t="shared" si="208"/>
        <v>0</v>
      </c>
      <c r="FI235" s="3">
        <f t="shared" si="208"/>
        <v>0</v>
      </c>
      <c r="FJ235" s="3">
        <f t="shared" si="208"/>
        <v>0</v>
      </c>
      <c r="FK235" s="3">
        <f t="shared" si="208"/>
        <v>0</v>
      </c>
      <c r="FL235" s="3">
        <f t="shared" si="208"/>
        <v>0</v>
      </c>
      <c r="FM235" s="3">
        <f t="shared" si="208"/>
        <v>0</v>
      </c>
      <c r="FN235" s="3">
        <f t="shared" si="208"/>
        <v>0</v>
      </c>
      <c r="FO235" s="3">
        <f t="shared" si="208"/>
        <v>0</v>
      </c>
      <c r="FP235" s="3">
        <f t="shared" si="208"/>
        <v>0</v>
      </c>
      <c r="FQ235" s="3">
        <f t="shared" si="208"/>
        <v>0</v>
      </c>
      <c r="FR235" s="3">
        <f t="shared" si="208"/>
        <v>0</v>
      </c>
      <c r="FS235" s="3">
        <f t="shared" ref="FS235:GX235" si="209">FS493</f>
        <v>0</v>
      </c>
      <c r="FT235" s="3">
        <f t="shared" si="209"/>
        <v>0</v>
      </c>
      <c r="FU235" s="3">
        <f t="shared" si="209"/>
        <v>0</v>
      </c>
      <c r="FV235" s="3">
        <f t="shared" si="209"/>
        <v>0</v>
      </c>
      <c r="FW235" s="3">
        <f t="shared" si="209"/>
        <v>0</v>
      </c>
      <c r="FX235" s="3">
        <f t="shared" si="209"/>
        <v>0</v>
      </c>
      <c r="FY235" s="3">
        <f t="shared" si="209"/>
        <v>0</v>
      </c>
      <c r="FZ235" s="3">
        <f t="shared" si="209"/>
        <v>0</v>
      </c>
      <c r="GA235" s="3">
        <f t="shared" si="209"/>
        <v>0</v>
      </c>
      <c r="GB235" s="3">
        <f t="shared" si="209"/>
        <v>0</v>
      </c>
      <c r="GC235" s="3">
        <f t="shared" si="209"/>
        <v>0</v>
      </c>
      <c r="GD235" s="3">
        <f t="shared" si="209"/>
        <v>0</v>
      </c>
      <c r="GE235" s="3">
        <f t="shared" si="209"/>
        <v>0</v>
      </c>
      <c r="GF235" s="3">
        <f t="shared" si="209"/>
        <v>0</v>
      </c>
      <c r="GG235" s="3">
        <f t="shared" si="209"/>
        <v>0</v>
      </c>
      <c r="GH235" s="3">
        <f t="shared" si="209"/>
        <v>0</v>
      </c>
      <c r="GI235" s="3">
        <f t="shared" si="209"/>
        <v>0</v>
      </c>
      <c r="GJ235" s="3">
        <f t="shared" si="209"/>
        <v>0</v>
      </c>
      <c r="GK235" s="3">
        <f t="shared" si="209"/>
        <v>0</v>
      </c>
      <c r="GL235" s="3">
        <f t="shared" si="209"/>
        <v>0</v>
      </c>
      <c r="GM235" s="3">
        <f t="shared" si="209"/>
        <v>0</v>
      </c>
      <c r="GN235" s="3">
        <f t="shared" si="209"/>
        <v>0</v>
      </c>
      <c r="GO235" s="3">
        <f t="shared" si="209"/>
        <v>0</v>
      </c>
      <c r="GP235" s="3">
        <f t="shared" si="209"/>
        <v>0</v>
      </c>
      <c r="GQ235" s="3">
        <f t="shared" si="209"/>
        <v>0</v>
      </c>
      <c r="GR235" s="3">
        <f t="shared" si="209"/>
        <v>0</v>
      </c>
      <c r="GS235" s="3">
        <f t="shared" si="209"/>
        <v>0</v>
      </c>
      <c r="GT235" s="3">
        <f t="shared" si="209"/>
        <v>0</v>
      </c>
      <c r="GU235" s="3">
        <f t="shared" si="209"/>
        <v>0</v>
      </c>
      <c r="GV235" s="3">
        <f t="shared" si="209"/>
        <v>0</v>
      </c>
      <c r="GW235" s="3">
        <f t="shared" si="209"/>
        <v>0</v>
      </c>
      <c r="GX235" s="3">
        <f t="shared" si="209"/>
        <v>0</v>
      </c>
    </row>
    <row r="237" spans="1:206" x14ac:dyDescent="0.25">
      <c r="A237" s="1">
        <v>5</v>
      </c>
      <c r="B237" s="1">
        <v>1</v>
      </c>
      <c r="C237" s="1"/>
      <c r="D237" s="1">
        <f>ROW(A248)</f>
        <v>248</v>
      </c>
      <c r="E237" s="1"/>
      <c r="F237" s="1" t="s">
        <v>124</v>
      </c>
      <c r="G237" s="1" t="s">
        <v>229</v>
      </c>
      <c r="H237" s="1" t="s">
        <v>6</v>
      </c>
      <c r="I237" s="1">
        <v>0</v>
      </c>
      <c r="J237" s="1"/>
      <c r="K237" s="1">
        <v>0</v>
      </c>
      <c r="L237" s="1"/>
      <c r="M237" s="1"/>
      <c r="N237" s="1"/>
      <c r="O237" s="1"/>
      <c r="P237" s="1"/>
      <c r="Q237" s="1"/>
      <c r="R237" s="1"/>
      <c r="S237" s="1"/>
      <c r="T237" s="1"/>
      <c r="U237" s="1" t="s">
        <v>6</v>
      </c>
      <c r="V237" s="1">
        <v>0</v>
      </c>
      <c r="W237" s="1"/>
      <c r="X237" s="1"/>
      <c r="Y237" s="1"/>
      <c r="Z237" s="1"/>
      <c r="AA237" s="1"/>
      <c r="AB237" s="1" t="s">
        <v>6</v>
      </c>
      <c r="AC237" s="1" t="s">
        <v>6</v>
      </c>
      <c r="AD237" s="1" t="s">
        <v>6</v>
      </c>
      <c r="AE237" s="1" t="s">
        <v>6</v>
      </c>
      <c r="AF237" s="1" t="s">
        <v>6</v>
      </c>
      <c r="AG237" s="1" t="s">
        <v>6</v>
      </c>
      <c r="AH237" s="1"/>
      <c r="AI237" s="1"/>
      <c r="AJ237" s="1"/>
      <c r="AK237" s="1"/>
      <c r="AL237" s="1"/>
      <c r="AM237" s="1"/>
      <c r="AN237" s="1"/>
      <c r="AO237" s="1"/>
      <c r="AP237" s="1" t="s">
        <v>6</v>
      </c>
      <c r="AQ237" s="1" t="s">
        <v>6</v>
      </c>
      <c r="AR237" s="1" t="s">
        <v>6</v>
      </c>
      <c r="AS237" s="1"/>
      <c r="AT237" s="1"/>
      <c r="AU237" s="1"/>
      <c r="AV237" s="1"/>
      <c r="AW237" s="1"/>
      <c r="AX237" s="1"/>
      <c r="AY237" s="1"/>
      <c r="AZ237" s="1" t="s">
        <v>6</v>
      </c>
      <c r="BA237" s="1"/>
      <c r="BB237" s="1" t="s">
        <v>6</v>
      </c>
      <c r="BC237" s="1" t="s">
        <v>6</v>
      </c>
      <c r="BD237" s="1" t="s">
        <v>6</v>
      </c>
      <c r="BE237" s="1" t="s">
        <v>6</v>
      </c>
      <c r="BF237" s="1" t="s">
        <v>6</v>
      </c>
      <c r="BG237" s="1" t="s">
        <v>6</v>
      </c>
      <c r="BH237" s="1" t="s">
        <v>6</v>
      </c>
      <c r="BI237" s="1" t="s">
        <v>6</v>
      </c>
      <c r="BJ237" s="1" t="s">
        <v>6</v>
      </c>
      <c r="BK237" s="1" t="s">
        <v>6</v>
      </c>
      <c r="BL237" s="1" t="s">
        <v>6</v>
      </c>
      <c r="BM237" s="1" t="s">
        <v>6</v>
      </c>
      <c r="BN237" s="1" t="s">
        <v>6</v>
      </c>
      <c r="BO237" s="1" t="s">
        <v>6</v>
      </c>
      <c r="BP237" s="1" t="s">
        <v>6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5">
      <c r="A239" s="2">
        <v>52</v>
      </c>
      <c r="B239" s="2">
        <f t="shared" ref="B239:G239" si="210">B248</f>
        <v>1</v>
      </c>
      <c r="C239" s="2">
        <f t="shared" si="210"/>
        <v>5</v>
      </c>
      <c r="D239" s="2">
        <f t="shared" si="210"/>
        <v>237</v>
      </c>
      <c r="E239" s="2">
        <f t="shared" si="210"/>
        <v>0</v>
      </c>
      <c r="F239" s="2" t="str">
        <f t="shared" si="210"/>
        <v>Новый подраздел</v>
      </c>
      <c r="G239" s="2" t="str">
        <f t="shared" si="210"/>
        <v>Обмазочная гидроизоляция</v>
      </c>
      <c r="H239" s="2"/>
      <c r="I239" s="2"/>
      <c r="J239" s="2"/>
      <c r="K239" s="2"/>
      <c r="L239" s="2"/>
      <c r="M239" s="2"/>
      <c r="N239" s="2"/>
      <c r="O239" s="2">
        <f t="shared" ref="O239:AT239" si="211">O248</f>
        <v>210612.09</v>
      </c>
      <c r="P239" s="2">
        <f t="shared" si="211"/>
        <v>202544.56</v>
      </c>
      <c r="Q239" s="2">
        <f t="shared" si="211"/>
        <v>1853.52</v>
      </c>
      <c r="R239" s="2">
        <f t="shared" si="211"/>
        <v>65.959999999999994</v>
      </c>
      <c r="S239" s="2">
        <f t="shared" si="211"/>
        <v>6214.01</v>
      </c>
      <c r="T239" s="2">
        <f t="shared" si="211"/>
        <v>0</v>
      </c>
      <c r="U239" s="2">
        <f t="shared" si="211"/>
        <v>651.65325000000007</v>
      </c>
      <c r="V239" s="2">
        <f t="shared" si="211"/>
        <v>5.6155000000000008</v>
      </c>
      <c r="W239" s="2">
        <f t="shared" si="211"/>
        <v>0</v>
      </c>
      <c r="X239" s="2">
        <f t="shared" si="211"/>
        <v>6984.15</v>
      </c>
      <c r="Y239" s="2">
        <f t="shared" si="211"/>
        <v>3958.24</v>
      </c>
      <c r="Z239" s="2">
        <f t="shared" si="211"/>
        <v>0</v>
      </c>
      <c r="AA239" s="2">
        <f t="shared" si="211"/>
        <v>0</v>
      </c>
      <c r="AB239" s="2">
        <f t="shared" si="211"/>
        <v>210612.09</v>
      </c>
      <c r="AC239" s="2">
        <f t="shared" si="211"/>
        <v>202544.56</v>
      </c>
      <c r="AD239" s="2">
        <f t="shared" si="211"/>
        <v>1853.52</v>
      </c>
      <c r="AE239" s="2">
        <f t="shared" si="211"/>
        <v>65.959999999999994</v>
      </c>
      <c r="AF239" s="2">
        <f t="shared" si="211"/>
        <v>6214.01</v>
      </c>
      <c r="AG239" s="2">
        <f t="shared" si="211"/>
        <v>0</v>
      </c>
      <c r="AH239" s="2">
        <f t="shared" si="211"/>
        <v>651.65325000000007</v>
      </c>
      <c r="AI239" s="2">
        <f t="shared" si="211"/>
        <v>5.6155000000000008</v>
      </c>
      <c r="AJ239" s="2">
        <f t="shared" si="211"/>
        <v>0</v>
      </c>
      <c r="AK239" s="2">
        <f t="shared" si="211"/>
        <v>6984.15</v>
      </c>
      <c r="AL239" s="2">
        <f t="shared" si="211"/>
        <v>3958.24</v>
      </c>
      <c r="AM239" s="2">
        <f t="shared" si="211"/>
        <v>0</v>
      </c>
      <c r="AN239" s="2">
        <f t="shared" si="211"/>
        <v>0</v>
      </c>
      <c r="AO239" s="2">
        <f t="shared" si="211"/>
        <v>0</v>
      </c>
      <c r="AP239" s="2">
        <f t="shared" si="211"/>
        <v>0</v>
      </c>
      <c r="AQ239" s="2">
        <f t="shared" si="211"/>
        <v>0</v>
      </c>
      <c r="AR239" s="2">
        <f t="shared" si="211"/>
        <v>221554.48</v>
      </c>
      <c r="AS239" s="2">
        <f t="shared" si="211"/>
        <v>221554.48</v>
      </c>
      <c r="AT239" s="2">
        <f t="shared" si="211"/>
        <v>0</v>
      </c>
      <c r="AU239" s="2">
        <f t="shared" ref="AU239:BZ239" si="212">AU248</f>
        <v>0</v>
      </c>
      <c r="AV239" s="2">
        <f t="shared" si="212"/>
        <v>202544.56</v>
      </c>
      <c r="AW239" s="2">
        <f t="shared" si="212"/>
        <v>202544.56</v>
      </c>
      <c r="AX239" s="2">
        <f t="shared" si="212"/>
        <v>0</v>
      </c>
      <c r="AY239" s="2">
        <f t="shared" si="212"/>
        <v>202544.56</v>
      </c>
      <c r="AZ239" s="2">
        <f t="shared" si="212"/>
        <v>0</v>
      </c>
      <c r="BA239" s="2">
        <f t="shared" si="212"/>
        <v>0</v>
      </c>
      <c r="BB239" s="2">
        <f t="shared" si="212"/>
        <v>0</v>
      </c>
      <c r="BC239" s="2">
        <f t="shared" si="212"/>
        <v>0</v>
      </c>
      <c r="BD239" s="2">
        <f t="shared" si="212"/>
        <v>0</v>
      </c>
      <c r="BE239" s="2">
        <f t="shared" si="212"/>
        <v>0</v>
      </c>
      <c r="BF239" s="2">
        <f t="shared" si="212"/>
        <v>0</v>
      </c>
      <c r="BG239" s="2">
        <f t="shared" si="212"/>
        <v>0</v>
      </c>
      <c r="BH239" s="2">
        <f t="shared" si="212"/>
        <v>0</v>
      </c>
      <c r="BI239" s="2">
        <f t="shared" si="212"/>
        <v>0</v>
      </c>
      <c r="BJ239" s="2">
        <f t="shared" si="212"/>
        <v>0</v>
      </c>
      <c r="BK239" s="2">
        <f t="shared" si="212"/>
        <v>0</v>
      </c>
      <c r="BL239" s="2">
        <f t="shared" si="212"/>
        <v>0</v>
      </c>
      <c r="BM239" s="2">
        <f t="shared" si="212"/>
        <v>0</v>
      </c>
      <c r="BN239" s="2">
        <f t="shared" si="212"/>
        <v>0</v>
      </c>
      <c r="BO239" s="2">
        <f t="shared" si="212"/>
        <v>0</v>
      </c>
      <c r="BP239" s="2">
        <f t="shared" si="212"/>
        <v>0</v>
      </c>
      <c r="BQ239" s="2">
        <f t="shared" si="212"/>
        <v>0</v>
      </c>
      <c r="BR239" s="2">
        <f t="shared" si="212"/>
        <v>0</v>
      </c>
      <c r="BS239" s="2">
        <f t="shared" si="212"/>
        <v>0</v>
      </c>
      <c r="BT239" s="2">
        <f t="shared" si="212"/>
        <v>0</v>
      </c>
      <c r="BU239" s="2">
        <f t="shared" si="212"/>
        <v>0</v>
      </c>
      <c r="BV239" s="2">
        <f t="shared" si="212"/>
        <v>0</v>
      </c>
      <c r="BW239" s="2">
        <f t="shared" si="212"/>
        <v>0</v>
      </c>
      <c r="BX239" s="2">
        <f t="shared" si="212"/>
        <v>0</v>
      </c>
      <c r="BY239" s="2">
        <f t="shared" si="212"/>
        <v>0</v>
      </c>
      <c r="BZ239" s="2">
        <f t="shared" si="212"/>
        <v>0</v>
      </c>
      <c r="CA239" s="2">
        <f t="shared" ref="CA239:DF239" si="213">CA248</f>
        <v>221554.48</v>
      </c>
      <c r="CB239" s="2">
        <f t="shared" si="213"/>
        <v>221554.48</v>
      </c>
      <c r="CC239" s="2">
        <f t="shared" si="213"/>
        <v>0</v>
      </c>
      <c r="CD239" s="2">
        <f t="shared" si="213"/>
        <v>0</v>
      </c>
      <c r="CE239" s="2">
        <f t="shared" si="213"/>
        <v>202544.56</v>
      </c>
      <c r="CF239" s="2">
        <f t="shared" si="213"/>
        <v>202544.56</v>
      </c>
      <c r="CG239" s="2">
        <f t="shared" si="213"/>
        <v>0</v>
      </c>
      <c r="CH239" s="2">
        <f t="shared" si="213"/>
        <v>202544.56</v>
      </c>
      <c r="CI239" s="2">
        <f t="shared" si="213"/>
        <v>0</v>
      </c>
      <c r="CJ239" s="2">
        <f t="shared" si="213"/>
        <v>0</v>
      </c>
      <c r="CK239" s="2">
        <f t="shared" si="213"/>
        <v>0</v>
      </c>
      <c r="CL239" s="2">
        <f t="shared" si="213"/>
        <v>0</v>
      </c>
      <c r="CM239" s="2">
        <f t="shared" si="213"/>
        <v>0</v>
      </c>
      <c r="CN239" s="2">
        <f t="shared" si="213"/>
        <v>0</v>
      </c>
      <c r="CO239" s="2">
        <f t="shared" si="213"/>
        <v>0</v>
      </c>
      <c r="CP239" s="2">
        <f t="shared" si="213"/>
        <v>0</v>
      </c>
      <c r="CQ239" s="2">
        <f t="shared" si="213"/>
        <v>0</v>
      </c>
      <c r="CR239" s="2">
        <f t="shared" si="213"/>
        <v>0</v>
      </c>
      <c r="CS239" s="2">
        <f t="shared" si="213"/>
        <v>0</v>
      </c>
      <c r="CT239" s="2">
        <f t="shared" si="213"/>
        <v>0</v>
      </c>
      <c r="CU239" s="2">
        <f t="shared" si="213"/>
        <v>0</v>
      </c>
      <c r="CV239" s="2">
        <f t="shared" si="213"/>
        <v>0</v>
      </c>
      <c r="CW239" s="2">
        <f t="shared" si="213"/>
        <v>0</v>
      </c>
      <c r="CX239" s="2">
        <f t="shared" si="213"/>
        <v>0</v>
      </c>
      <c r="CY239" s="2">
        <f t="shared" si="213"/>
        <v>0</v>
      </c>
      <c r="CZ239" s="2">
        <f t="shared" si="213"/>
        <v>0</v>
      </c>
      <c r="DA239" s="2">
        <f t="shared" si="213"/>
        <v>0</v>
      </c>
      <c r="DB239" s="2">
        <f t="shared" si="213"/>
        <v>0</v>
      </c>
      <c r="DC239" s="2">
        <f t="shared" si="213"/>
        <v>0</v>
      </c>
      <c r="DD239" s="2">
        <f t="shared" si="213"/>
        <v>0</v>
      </c>
      <c r="DE239" s="2">
        <f t="shared" si="213"/>
        <v>0</v>
      </c>
      <c r="DF239" s="2">
        <f t="shared" si="213"/>
        <v>0</v>
      </c>
      <c r="DG239" s="3">
        <f t="shared" ref="DG239:EL239" si="214">DG248</f>
        <v>0</v>
      </c>
      <c r="DH239" s="3">
        <f t="shared" si="214"/>
        <v>0</v>
      </c>
      <c r="DI239" s="3">
        <f t="shared" si="214"/>
        <v>0</v>
      </c>
      <c r="DJ239" s="3">
        <f t="shared" si="214"/>
        <v>0</v>
      </c>
      <c r="DK239" s="3">
        <f t="shared" si="214"/>
        <v>0</v>
      </c>
      <c r="DL239" s="3">
        <f t="shared" si="214"/>
        <v>0</v>
      </c>
      <c r="DM239" s="3">
        <f t="shared" si="214"/>
        <v>0</v>
      </c>
      <c r="DN239" s="3">
        <f t="shared" si="214"/>
        <v>0</v>
      </c>
      <c r="DO239" s="3">
        <f t="shared" si="214"/>
        <v>0</v>
      </c>
      <c r="DP239" s="3">
        <f t="shared" si="214"/>
        <v>0</v>
      </c>
      <c r="DQ239" s="3">
        <f t="shared" si="214"/>
        <v>0</v>
      </c>
      <c r="DR239" s="3">
        <f t="shared" si="214"/>
        <v>0</v>
      </c>
      <c r="DS239" s="3">
        <f t="shared" si="214"/>
        <v>0</v>
      </c>
      <c r="DT239" s="3">
        <f t="shared" si="214"/>
        <v>0</v>
      </c>
      <c r="DU239" s="3">
        <f t="shared" si="214"/>
        <v>0</v>
      </c>
      <c r="DV239" s="3">
        <f t="shared" si="214"/>
        <v>0</v>
      </c>
      <c r="DW239" s="3">
        <f t="shared" si="214"/>
        <v>0</v>
      </c>
      <c r="DX239" s="3">
        <f t="shared" si="214"/>
        <v>0</v>
      </c>
      <c r="DY239" s="3">
        <f t="shared" si="214"/>
        <v>0</v>
      </c>
      <c r="DZ239" s="3">
        <f t="shared" si="214"/>
        <v>0</v>
      </c>
      <c r="EA239" s="3">
        <f t="shared" si="214"/>
        <v>0</v>
      </c>
      <c r="EB239" s="3">
        <f t="shared" si="214"/>
        <v>0</v>
      </c>
      <c r="EC239" s="3">
        <f t="shared" si="214"/>
        <v>0</v>
      </c>
      <c r="ED239" s="3">
        <f t="shared" si="214"/>
        <v>0</v>
      </c>
      <c r="EE239" s="3">
        <f t="shared" si="214"/>
        <v>0</v>
      </c>
      <c r="EF239" s="3">
        <f t="shared" si="214"/>
        <v>0</v>
      </c>
      <c r="EG239" s="3">
        <f t="shared" si="214"/>
        <v>0</v>
      </c>
      <c r="EH239" s="3">
        <f t="shared" si="214"/>
        <v>0</v>
      </c>
      <c r="EI239" s="3">
        <f t="shared" si="214"/>
        <v>0</v>
      </c>
      <c r="EJ239" s="3">
        <f t="shared" si="214"/>
        <v>0</v>
      </c>
      <c r="EK239" s="3">
        <f t="shared" si="214"/>
        <v>0</v>
      </c>
      <c r="EL239" s="3">
        <f t="shared" si="214"/>
        <v>0</v>
      </c>
      <c r="EM239" s="3">
        <f t="shared" ref="EM239:FR239" si="215">EM248</f>
        <v>0</v>
      </c>
      <c r="EN239" s="3">
        <f t="shared" si="215"/>
        <v>0</v>
      </c>
      <c r="EO239" s="3">
        <f t="shared" si="215"/>
        <v>0</v>
      </c>
      <c r="EP239" s="3">
        <f t="shared" si="215"/>
        <v>0</v>
      </c>
      <c r="EQ239" s="3">
        <f t="shared" si="215"/>
        <v>0</v>
      </c>
      <c r="ER239" s="3">
        <f t="shared" si="215"/>
        <v>0</v>
      </c>
      <c r="ES239" s="3">
        <f t="shared" si="215"/>
        <v>0</v>
      </c>
      <c r="ET239" s="3">
        <f t="shared" si="215"/>
        <v>0</v>
      </c>
      <c r="EU239" s="3">
        <f t="shared" si="215"/>
        <v>0</v>
      </c>
      <c r="EV239" s="3">
        <f t="shared" si="215"/>
        <v>0</v>
      </c>
      <c r="EW239" s="3">
        <f t="shared" si="215"/>
        <v>0</v>
      </c>
      <c r="EX239" s="3">
        <f t="shared" si="215"/>
        <v>0</v>
      </c>
      <c r="EY239" s="3">
        <f t="shared" si="215"/>
        <v>0</v>
      </c>
      <c r="EZ239" s="3">
        <f t="shared" si="215"/>
        <v>0</v>
      </c>
      <c r="FA239" s="3">
        <f t="shared" si="215"/>
        <v>0</v>
      </c>
      <c r="FB239" s="3">
        <f t="shared" si="215"/>
        <v>0</v>
      </c>
      <c r="FC239" s="3">
        <f t="shared" si="215"/>
        <v>0</v>
      </c>
      <c r="FD239" s="3">
        <f t="shared" si="215"/>
        <v>0</v>
      </c>
      <c r="FE239" s="3">
        <f t="shared" si="215"/>
        <v>0</v>
      </c>
      <c r="FF239" s="3">
        <f t="shared" si="215"/>
        <v>0</v>
      </c>
      <c r="FG239" s="3">
        <f t="shared" si="215"/>
        <v>0</v>
      </c>
      <c r="FH239" s="3">
        <f t="shared" si="215"/>
        <v>0</v>
      </c>
      <c r="FI239" s="3">
        <f t="shared" si="215"/>
        <v>0</v>
      </c>
      <c r="FJ239" s="3">
        <f t="shared" si="215"/>
        <v>0</v>
      </c>
      <c r="FK239" s="3">
        <f t="shared" si="215"/>
        <v>0</v>
      </c>
      <c r="FL239" s="3">
        <f t="shared" si="215"/>
        <v>0</v>
      </c>
      <c r="FM239" s="3">
        <f t="shared" si="215"/>
        <v>0</v>
      </c>
      <c r="FN239" s="3">
        <f t="shared" si="215"/>
        <v>0</v>
      </c>
      <c r="FO239" s="3">
        <f t="shared" si="215"/>
        <v>0</v>
      </c>
      <c r="FP239" s="3">
        <f t="shared" si="215"/>
        <v>0</v>
      </c>
      <c r="FQ239" s="3">
        <f t="shared" si="215"/>
        <v>0</v>
      </c>
      <c r="FR239" s="3">
        <f t="shared" si="215"/>
        <v>0</v>
      </c>
      <c r="FS239" s="3">
        <f t="shared" ref="FS239:GX239" si="216">FS248</f>
        <v>0</v>
      </c>
      <c r="FT239" s="3">
        <f t="shared" si="216"/>
        <v>0</v>
      </c>
      <c r="FU239" s="3">
        <f t="shared" si="216"/>
        <v>0</v>
      </c>
      <c r="FV239" s="3">
        <f t="shared" si="216"/>
        <v>0</v>
      </c>
      <c r="FW239" s="3">
        <f t="shared" si="216"/>
        <v>0</v>
      </c>
      <c r="FX239" s="3">
        <f t="shared" si="216"/>
        <v>0</v>
      </c>
      <c r="FY239" s="3">
        <f t="shared" si="216"/>
        <v>0</v>
      </c>
      <c r="FZ239" s="3">
        <f t="shared" si="216"/>
        <v>0</v>
      </c>
      <c r="GA239" s="3">
        <f t="shared" si="216"/>
        <v>0</v>
      </c>
      <c r="GB239" s="3">
        <f t="shared" si="216"/>
        <v>0</v>
      </c>
      <c r="GC239" s="3">
        <f t="shared" si="216"/>
        <v>0</v>
      </c>
      <c r="GD239" s="3">
        <f t="shared" si="216"/>
        <v>0</v>
      </c>
      <c r="GE239" s="3">
        <f t="shared" si="216"/>
        <v>0</v>
      </c>
      <c r="GF239" s="3">
        <f t="shared" si="216"/>
        <v>0</v>
      </c>
      <c r="GG239" s="3">
        <f t="shared" si="216"/>
        <v>0</v>
      </c>
      <c r="GH239" s="3">
        <f t="shared" si="216"/>
        <v>0</v>
      </c>
      <c r="GI239" s="3">
        <f t="shared" si="216"/>
        <v>0</v>
      </c>
      <c r="GJ239" s="3">
        <f t="shared" si="216"/>
        <v>0</v>
      </c>
      <c r="GK239" s="3">
        <f t="shared" si="216"/>
        <v>0</v>
      </c>
      <c r="GL239" s="3">
        <f t="shared" si="216"/>
        <v>0</v>
      </c>
      <c r="GM239" s="3">
        <f t="shared" si="216"/>
        <v>0</v>
      </c>
      <c r="GN239" s="3">
        <f t="shared" si="216"/>
        <v>0</v>
      </c>
      <c r="GO239" s="3">
        <f t="shared" si="216"/>
        <v>0</v>
      </c>
      <c r="GP239" s="3">
        <f t="shared" si="216"/>
        <v>0</v>
      </c>
      <c r="GQ239" s="3">
        <f t="shared" si="216"/>
        <v>0</v>
      </c>
      <c r="GR239" s="3">
        <f t="shared" si="216"/>
        <v>0</v>
      </c>
      <c r="GS239" s="3">
        <f t="shared" si="216"/>
        <v>0</v>
      </c>
      <c r="GT239" s="3">
        <f t="shared" si="216"/>
        <v>0</v>
      </c>
      <c r="GU239" s="3">
        <f t="shared" si="216"/>
        <v>0</v>
      </c>
      <c r="GV239" s="3">
        <f t="shared" si="216"/>
        <v>0</v>
      </c>
      <c r="GW239" s="3">
        <f t="shared" si="216"/>
        <v>0</v>
      </c>
      <c r="GX239" s="3">
        <f t="shared" si="216"/>
        <v>0</v>
      </c>
    </row>
    <row r="241" spans="1:245" x14ac:dyDescent="0.25">
      <c r="A241">
        <v>17</v>
      </c>
      <c r="B241">
        <v>1</v>
      </c>
      <c r="C241">
        <f>ROW(SmtRes!A107)</f>
        <v>107</v>
      </c>
      <c r="D241">
        <f>ROW(EtalonRes!A113)</f>
        <v>113</v>
      </c>
      <c r="E241" t="s">
        <v>230</v>
      </c>
      <c r="F241" t="s">
        <v>231</v>
      </c>
      <c r="G241" t="s">
        <v>232</v>
      </c>
      <c r="H241" t="s">
        <v>36</v>
      </c>
      <c r="I241">
        <f>ROUND(2042/100,6)</f>
        <v>20.420000000000002</v>
      </c>
      <c r="J241">
        <v>0</v>
      </c>
      <c r="O241">
        <f t="shared" ref="O241:O246" si="217">ROUND(CP241,2)</f>
        <v>1508.22</v>
      </c>
      <c r="P241">
        <f t="shared" ref="P241:P246" si="218">ROUND(CQ241*I241,2)</f>
        <v>3.68</v>
      </c>
      <c r="Q241">
        <f t="shared" ref="Q241:Q246" si="219">ROUND(CR241*I241,2)</f>
        <v>24.91</v>
      </c>
      <c r="R241">
        <f t="shared" ref="R241:R246" si="220">ROUND(CS241*I241,2)</f>
        <v>6.74</v>
      </c>
      <c r="S241">
        <f t="shared" ref="S241:S246" si="221">ROUND(CT241*I241,2)</f>
        <v>1479.63</v>
      </c>
      <c r="T241">
        <f t="shared" ref="T241:T246" si="222">ROUND(CU241*I241,2)</f>
        <v>0</v>
      </c>
      <c r="U241">
        <f t="shared" ref="U241:U246" si="223">CV241*I241</f>
        <v>153.81365</v>
      </c>
      <c r="V241">
        <f t="shared" ref="V241:V246" si="224">CW241*I241</f>
        <v>0.51050000000000006</v>
      </c>
      <c r="W241">
        <f t="shared" ref="W241:W246" si="225">ROUND(CX241*I241,2)</f>
        <v>0</v>
      </c>
      <c r="X241">
        <f t="shared" ref="X241:Y246" si="226">ROUND(CY241,2)</f>
        <v>1471.51</v>
      </c>
      <c r="Y241">
        <f t="shared" si="226"/>
        <v>698.59</v>
      </c>
      <c r="AA241">
        <v>67796431</v>
      </c>
      <c r="AB241">
        <f t="shared" ref="AB241:AB246" si="227">ROUND((AC241+AD241+AF241),2)</f>
        <v>73.86</v>
      </c>
      <c r="AC241">
        <f t="shared" ref="AC241:AC246" si="228">ROUND((ES241),2)</f>
        <v>0.18</v>
      </c>
      <c r="AD241">
        <f>ROUND(((((ET241*1.25))-((EU241*1.25)))+AE241),2)</f>
        <v>1.22</v>
      </c>
      <c r="AE241">
        <f>ROUND(((EU241*1.25)),2)</f>
        <v>0.33</v>
      </c>
      <c r="AF241">
        <f>ROUND(((EV241*1.15)),2)</f>
        <v>72.459999999999994</v>
      </c>
      <c r="AG241">
        <f t="shared" ref="AG241:AG246" si="229">ROUND((AP241),2)</f>
        <v>0</v>
      </c>
      <c r="AH241">
        <f>((EW241*1.15))</f>
        <v>7.5324999999999989</v>
      </c>
      <c r="AI241">
        <f>((EX241*1.25))</f>
        <v>2.5000000000000001E-2</v>
      </c>
      <c r="AJ241">
        <f t="shared" ref="AJ241:AJ246" si="230">(AS241)</f>
        <v>0</v>
      </c>
      <c r="AK241">
        <v>64.16</v>
      </c>
      <c r="AL241">
        <v>0.18</v>
      </c>
      <c r="AM241">
        <v>0.97</v>
      </c>
      <c r="AN241">
        <v>0.26</v>
      </c>
      <c r="AO241">
        <v>63.01</v>
      </c>
      <c r="AP241">
        <v>0</v>
      </c>
      <c r="AQ241">
        <v>6.55</v>
      </c>
      <c r="AR241">
        <v>0.02</v>
      </c>
      <c r="AS241">
        <v>0</v>
      </c>
      <c r="AT241">
        <v>99</v>
      </c>
      <c r="AU241">
        <v>47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6</v>
      </c>
      <c r="BE241" t="s">
        <v>6</v>
      </c>
      <c r="BF241" t="s">
        <v>6</v>
      </c>
      <c r="BG241" t="s">
        <v>6</v>
      </c>
      <c r="BH241">
        <v>0</v>
      </c>
      <c r="BI241">
        <v>1</v>
      </c>
      <c r="BJ241" t="s">
        <v>233</v>
      </c>
      <c r="BM241">
        <v>15001</v>
      </c>
      <c r="BN241">
        <v>0</v>
      </c>
      <c r="BO241" t="s">
        <v>6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110</v>
      </c>
      <c r="CA241">
        <v>55</v>
      </c>
      <c r="CE241">
        <v>0</v>
      </c>
      <c r="CF241">
        <v>0</v>
      </c>
      <c r="CG241">
        <v>0</v>
      </c>
      <c r="CM241">
        <v>0</v>
      </c>
      <c r="CN241" t="s">
        <v>20</v>
      </c>
      <c r="CO241">
        <v>0</v>
      </c>
      <c r="CP241">
        <f t="shared" ref="CP241:CP246" si="231">(P241+Q241+S241)</f>
        <v>1508.22</v>
      </c>
      <c r="CQ241">
        <f t="shared" ref="CQ241:CQ246" si="232">AC241*BC241</f>
        <v>0.18</v>
      </c>
      <c r="CR241">
        <f t="shared" ref="CR241:CR246" si="233">AD241*BB241</f>
        <v>1.22</v>
      </c>
      <c r="CS241">
        <f t="shared" ref="CS241:CS246" si="234">AE241*BS241</f>
        <v>0.33</v>
      </c>
      <c r="CT241">
        <f t="shared" ref="CT241:CT246" si="235">AF241*BA241</f>
        <v>72.459999999999994</v>
      </c>
      <c r="CU241">
        <f t="shared" ref="CU241:CX246" si="236">AG241</f>
        <v>0</v>
      </c>
      <c r="CV241">
        <f t="shared" si="236"/>
        <v>7.5324999999999989</v>
      </c>
      <c r="CW241">
        <f t="shared" si="236"/>
        <v>2.5000000000000001E-2</v>
      </c>
      <c r="CX241">
        <f t="shared" si="236"/>
        <v>0</v>
      </c>
      <c r="CY241">
        <f t="shared" ref="CY241:CY246" si="237">(((S241+R241)*AT241)/100)</f>
        <v>1471.5063</v>
      </c>
      <c r="CZ241">
        <f t="shared" ref="CZ241:CZ246" si="238">(((S241+R241)*AU241)/100)</f>
        <v>698.59389999999996</v>
      </c>
      <c r="DC241" t="s">
        <v>6</v>
      </c>
      <c r="DD241" t="s">
        <v>6</v>
      </c>
      <c r="DE241" t="s">
        <v>21</v>
      </c>
      <c r="DF241" t="s">
        <v>21</v>
      </c>
      <c r="DG241" t="s">
        <v>22</v>
      </c>
      <c r="DH241" t="s">
        <v>6</v>
      </c>
      <c r="DI241" t="s">
        <v>22</v>
      </c>
      <c r="DJ241" t="s">
        <v>21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1005</v>
      </c>
      <c r="DV241" t="s">
        <v>36</v>
      </c>
      <c r="DW241" t="s">
        <v>36</v>
      </c>
      <c r="DX241">
        <v>100</v>
      </c>
      <c r="EE241">
        <v>67796211</v>
      </c>
      <c r="EF241">
        <v>2</v>
      </c>
      <c r="EG241" t="s">
        <v>23</v>
      </c>
      <c r="EH241">
        <v>0</v>
      </c>
      <c r="EI241" t="s">
        <v>6</v>
      </c>
      <c r="EJ241">
        <v>1</v>
      </c>
      <c r="EK241">
        <v>15001</v>
      </c>
      <c r="EL241" t="s">
        <v>234</v>
      </c>
      <c r="EM241" t="s">
        <v>235</v>
      </c>
      <c r="EO241" t="s">
        <v>26</v>
      </c>
      <c r="EQ241">
        <v>0</v>
      </c>
      <c r="ER241">
        <v>64.16</v>
      </c>
      <c r="ES241">
        <v>0.18</v>
      </c>
      <c r="ET241">
        <v>0.97</v>
      </c>
      <c r="EU241">
        <v>0.26</v>
      </c>
      <c r="EV241">
        <v>63.01</v>
      </c>
      <c r="EW241">
        <v>6.55</v>
      </c>
      <c r="EX241">
        <v>0.02</v>
      </c>
      <c r="EY241">
        <v>0</v>
      </c>
      <c r="FQ241">
        <v>0</v>
      </c>
      <c r="FR241">
        <f t="shared" ref="FR241:FR246" si="239">ROUND(IF(AND(BH241=3,BI241=3),P241,0),2)</f>
        <v>0</v>
      </c>
      <c r="FS241">
        <v>0</v>
      </c>
      <c r="FT241" t="s">
        <v>27</v>
      </c>
      <c r="FU241" t="s">
        <v>28</v>
      </c>
      <c r="FX241">
        <v>99</v>
      </c>
      <c r="FY241">
        <v>46.75</v>
      </c>
      <c r="GA241" t="s">
        <v>6</v>
      </c>
      <c r="GD241">
        <v>1</v>
      </c>
      <c r="GF241">
        <v>-2014629731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ref="GL241:GL246" si="240">ROUND(IF(AND(BH241=3,BI241=3,FS241&lt;&gt;0),P241,0),2)</f>
        <v>0</v>
      </c>
      <c r="GM241">
        <f t="shared" ref="GM241:GM246" si="241">ROUND(O241+X241+Y241,2)+GX241</f>
        <v>3678.32</v>
      </c>
      <c r="GN241">
        <f t="shared" ref="GN241:GN246" si="242">IF(OR(BI241=0,BI241=1),ROUND(O241+X241+Y241,2),0)</f>
        <v>3678.32</v>
      </c>
      <c r="GO241">
        <f t="shared" ref="GO241:GO246" si="243">IF(BI241=2,ROUND(O241+X241+Y241,2),0)</f>
        <v>0</v>
      </c>
      <c r="GP241">
        <f t="shared" ref="GP241:GP246" si="244">IF(BI241=4,ROUND(O241+X241+Y241,2)+GX241,0)</f>
        <v>0</v>
      </c>
      <c r="GR241">
        <v>0</v>
      </c>
      <c r="GS241">
        <v>3</v>
      </c>
      <c r="GT241">
        <v>0</v>
      </c>
      <c r="GU241" t="s">
        <v>6</v>
      </c>
      <c r="GV241">
        <f t="shared" ref="GV241:GV246" si="245">ROUND((GT241),2)</f>
        <v>0</v>
      </c>
      <c r="GW241">
        <v>1</v>
      </c>
      <c r="GX241">
        <f t="shared" ref="GX241:GX246" si="246">ROUND(HC241*I241,2)</f>
        <v>0</v>
      </c>
      <c r="HA241">
        <v>0</v>
      </c>
      <c r="HB241">
        <v>0</v>
      </c>
      <c r="HC241">
        <f t="shared" ref="HC241:HC246" si="247">GV241*GW241</f>
        <v>0</v>
      </c>
      <c r="IK241">
        <v>0</v>
      </c>
    </row>
    <row r="242" spans="1:245" x14ac:dyDescent="0.25">
      <c r="A242">
        <v>17</v>
      </c>
      <c r="B242">
        <v>1</v>
      </c>
      <c r="E242" t="s">
        <v>236</v>
      </c>
      <c r="F242" t="s">
        <v>237</v>
      </c>
      <c r="G242" t="s">
        <v>238</v>
      </c>
      <c r="H242" t="s">
        <v>239</v>
      </c>
      <c r="I242">
        <f>ROUND(2042*0.1,6)</f>
        <v>204.2</v>
      </c>
      <c r="J242">
        <v>0</v>
      </c>
      <c r="O242">
        <f t="shared" si="217"/>
        <v>17332.5</v>
      </c>
      <c r="P242">
        <f t="shared" si="218"/>
        <v>17332.5</v>
      </c>
      <c r="Q242">
        <f t="shared" si="219"/>
        <v>0</v>
      </c>
      <c r="R242">
        <f t="shared" si="220"/>
        <v>0</v>
      </c>
      <c r="S242">
        <f t="shared" si="221"/>
        <v>0</v>
      </c>
      <c r="T242">
        <f t="shared" si="222"/>
        <v>0</v>
      </c>
      <c r="U242">
        <f t="shared" si="223"/>
        <v>0</v>
      </c>
      <c r="V242">
        <f t="shared" si="224"/>
        <v>0</v>
      </c>
      <c r="W242">
        <f t="shared" si="225"/>
        <v>0</v>
      </c>
      <c r="X242">
        <f t="shared" si="226"/>
        <v>0</v>
      </c>
      <c r="Y242">
        <f t="shared" si="226"/>
        <v>0</v>
      </c>
      <c r="AA242">
        <v>67796431</v>
      </c>
      <c r="AB242">
        <f t="shared" si="227"/>
        <v>84.88</v>
      </c>
      <c r="AC242">
        <f t="shared" si="228"/>
        <v>84.88</v>
      </c>
      <c r="AD242">
        <f>ROUND((((ET242)-(EU242))+AE242),2)</f>
        <v>0</v>
      </c>
      <c r="AE242">
        <f>ROUND((EU242),2)</f>
        <v>0</v>
      </c>
      <c r="AF242">
        <f>ROUND((EV242),2)</f>
        <v>0</v>
      </c>
      <c r="AG242">
        <f t="shared" si="229"/>
        <v>0</v>
      </c>
      <c r="AH242">
        <f>(EW242)</f>
        <v>0</v>
      </c>
      <c r="AI242">
        <f>(EX242)</f>
        <v>0</v>
      </c>
      <c r="AJ242">
        <f t="shared" si="230"/>
        <v>0</v>
      </c>
      <c r="AK242">
        <v>84.88</v>
      </c>
      <c r="AL242">
        <v>84.88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6</v>
      </c>
      <c r="BM242">
        <v>1100</v>
      </c>
      <c r="BN242">
        <v>0</v>
      </c>
      <c r="BO242" t="s">
        <v>6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0</v>
      </c>
      <c r="CA242">
        <v>0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231"/>
        <v>17332.5</v>
      </c>
      <c r="CQ242">
        <f t="shared" si="232"/>
        <v>84.88</v>
      </c>
      <c r="CR242">
        <f t="shared" si="233"/>
        <v>0</v>
      </c>
      <c r="CS242">
        <f t="shared" si="234"/>
        <v>0</v>
      </c>
      <c r="CT242">
        <f t="shared" si="235"/>
        <v>0</v>
      </c>
      <c r="CU242">
        <f t="shared" si="236"/>
        <v>0</v>
      </c>
      <c r="CV242">
        <f t="shared" si="236"/>
        <v>0</v>
      </c>
      <c r="CW242">
        <f t="shared" si="236"/>
        <v>0</v>
      </c>
      <c r="CX242">
        <f t="shared" si="236"/>
        <v>0</v>
      </c>
      <c r="CY242">
        <f t="shared" si="237"/>
        <v>0</v>
      </c>
      <c r="CZ242">
        <f t="shared" si="238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1002</v>
      </c>
      <c r="DV242" t="s">
        <v>239</v>
      </c>
      <c r="DW242" t="s">
        <v>239</v>
      </c>
      <c r="DX242">
        <v>1</v>
      </c>
      <c r="EE242">
        <v>67796162</v>
      </c>
      <c r="EF242">
        <v>8</v>
      </c>
      <c r="EG242" t="s">
        <v>150</v>
      </c>
      <c r="EH242">
        <v>0</v>
      </c>
      <c r="EI242" t="s">
        <v>6</v>
      </c>
      <c r="EJ242">
        <v>1</v>
      </c>
      <c r="EK242">
        <v>1100</v>
      </c>
      <c r="EL242" t="s">
        <v>240</v>
      </c>
      <c r="EM242" t="s">
        <v>241</v>
      </c>
      <c r="EO242" t="s">
        <v>6</v>
      </c>
      <c r="EQ242">
        <v>0</v>
      </c>
      <c r="ER242">
        <v>84.88</v>
      </c>
      <c r="ES242">
        <v>84.88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1</v>
      </c>
      <c r="FD242">
        <v>18</v>
      </c>
      <c r="FF242">
        <v>968.7</v>
      </c>
      <c r="FQ242">
        <v>0</v>
      </c>
      <c r="FR242">
        <f t="shared" si="239"/>
        <v>0</v>
      </c>
      <c r="FS242">
        <v>0</v>
      </c>
      <c r="FX242">
        <v>0</v>
      </c>
      <c r="FY242">
        <v>0</v>
      </c>
      <c r="GA242" t="s">
        <v>242</v>
      </c>
      <c r="GD242">
        <v>1</v>
      </c>
      <c r="GF242">
        <v>-1611674479</v>
      </c>
      <c r="GG242">
        <v>2</v>
      </c>
      <c r="GH242">
        <v>3</v>
      </c>
      <c r="GI242">
        <v>3</v>
      </c>
      <c r="GJ242">
        <v>0</v>
      </c>
      <c r="GK242">
        <v>0</v>
      </c>
      <c r="GL242">
        <f t="shared" si="240"/>
        <v>0</v>
      </c>
      <c r="GM242">
        <f t="shared" si="241"/>
        <v>17332.5</v>
      </c>
      <c r="GN242">
        <f t="shared" si="242"/>
        <v>17332.5</v>
      </c>
      <c r="GO242">
        <f t="shared" si="243"/>
        <v>0</v>
      </c>
      <c r="GP242">
        <f t="shared" si="244"/>
        <v>0</v>
      </c>
      <c r="GR242">
        <v>1</v>
      </c>
      <c r="GS242">
        <v>1</v>
      </c>
      <c r="GT242">
        <v>0</v>
      </c>
      <c r="GU242" t="s">
        <v>6</v>
      </c>
      <c r="GV242">
        <f t="shared" si="245"/>
        <v>0</v>
      </c>
      <c r="GW242">
        <v>1</v>
      </c>
      <c r="GX242">
        <f t="shared" si="246"/>
        <v>0</v>
      </c>
      <c r="HA242">
        <v>0</v>
      </c>
      <c r="HB242">
        <v>0</v>
      </c>
      <c r="HC242">
        <f t="shared" si="247"/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ROW(SmtRes!A115)</f>
        <v>115</v>
      </c>
      <c r="D243">
        <f>ROW(EtalonRes!A121)</f>
        <v>121</v>
      </c>
      <c r="E243" t="s">
        <v>243</v>
      </c>
      <c r="F243" t="s">
        <v>244</v>
      </c>
      <c r="G243" t="s">
        <v>245</v>
      </c>
      <c r="H243" t="s">
        <v>36</v>
      </c>
      <c r="I243">
        <f>ROUND(2042/100,6)</f>
        <v>20.420000000000002</v>
      </c>
      <c r="J243">
        <v>0</v>
      </c>
      <c r="O243">
        <f t="shared" si="217"/>
        <v>24909.95</v>
      </c>
      <c r="P243">
        <f t="shared" si="218"/>
        <v>18346.96</v>
      </c>
      <c r="Q243">
        <f t="shared" si="219"/>
        <v>1828.61</v>
      </c>
      <c r="R243">
        <f t="shared" si="220"/>
        <v>59.22</v>
      </c>
      <c r="S243">
        <f t="shared" si="221"/>
        <v>4734.38</v>
      </c>
      <c r="T243">
        <f t="shared" si="222"/>
        <v>0</v>
      </c>
      <c r="U243">
        <f t="shared" si="223"/>
        <v>497.83960000000002</v>
      </c>
      <c r="V243">
        <f t="shared" si="224"/>
        <v>5.1050000000000004</v>
      </c>
      <c r="W243">
        <f t="shared" si="225"/>
        <v>0</v>
      </c>
      <c r="X243">
        <f t="shared" si="226"/>
        <v>5512.64</v>
      </c>
      <c r="Y243">
        <f t="shared" si="226"/>
        <v>3259.65</v>
      </c>
      <c r="AA243">
        <v>67796431</v>
      </c>
      <c r="AB243">
        <f t="shared" si="227"/>
        <v>1219.8800000000001</v>
      </c>
      <c r="AC243">
        <f t="shared" si="228"/>
        <v>898.48</v>
      </c>
      <c r="AD243">
        <f>ROUND(((((ET243*1.25))-((EU243*1.25)))+AE243),2)</f>
        <v>89.55</v>
      </c>
      <c r="AE243">
        <f>ROUND(((EU243*1.25)),2)</f>
        <v>2.9</v>
      </c>
      <c r="AF243">
        <f>ROUND(((EV243*1.15)),2)</f>
        <v>231.85</v>
      </c>
      <c r="AG243">
        <f t="shared" si="229"/>
        <v>0</v>
      </c>
      <c r="AH243">
        <f>((EW243*1.15))</f>
        <v>24.38</v>
      </c>
      <c r="AI243">
        <f>((EX243*1.25))</f>
        <v>0.25</v>
      </c>
      <c r="AJ243">
        <f t="shared" si="230"/>
        <v>0</v>
      </c>
      <c r="AK243">
        <v>1171.73</v>
      </c>
      <c r="AL243">
        <v>898.48</v>
      </c>
      <c r="AM243">
        <v>71.64</v>
      </c>
      <c r="AN243">
        <v>2.3199999999999998</v>
      </c>
      <c r="AO243">
        <v>201.61</v>
      </c>
      <c r="AP243">
        <v>0</v>
      </c>
      <c r="AQ243">
        <v>21.2</v>
      </c>
      <c r="AR243">
        <v>0.2</v>
      </c>
      <c r="AS243">
        <v>0</v>
      </c>
      <c r="AT243">
        <v>115</v>
      </c>
      <c r="AU243">
        <v>68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6</v>
      </c>
      <c r="BE243" t="s">
        <v>6</v>
      </c>
      <c r="BF243" t="s">
        <v>6</v>
      </c>
      <c r="BG243" t="s">
        <v>6</v>
      </c>
      <c r="BH243">
        <v>0</v>
      </c>
      <c r="BI243">
        <v>1</v>
      </c>
      <c r="BJ243" t="s">
        <v>246</v>
      </c>
      <c r="BM243">
        <v>8001</v>
      </c>
      <c r="BN243">
        <v>0</v>
      </c>
      <c r="BO243" t="s">
        <v>6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128</v>
      </c>
      <c r="CA243">
        <v>80</v>
      </c>
      <c r="CE243">
        <v>0</v>
      </c>
      <c r="CF243">
        <v>0</v>
      </c>
      <c r="CG243">
        <v>0</v>
      </c>
      <c r="CM243">
        <v>0</v>
      </c>
      <c r="CN243" t="s">
        <v>20</v>
      </c>
      <c r="CO243">
        <v>0</v>
      </c>
      <c r="CP243">
        <f t="shared" si="231"/>
        <v>24909.95</v>
      </c>
      <c r="CQ243">
        <f t="shared" si="232"/>
        <v>898.48</v>
      </c>
      <c r="CR243">
        <f t="shared" si="233"/>
        <v>89.55</v>
      </c>
      <c r="CS243">
        <f t="shared" si="234"/>
        <v>2.9</v>
      </c>
      <c r="CT243">
        <f t="shared" si="235"/>
        <v>231.85</v>
      </c>
      <c r="CU243">
        <f t="shared" si="236"/>
        <v>0</v>
      </c>
      <c r="CV243">
        <f t="shared" si="236"/>
        <v>24.38</v>
      </c>
      <c r="CW243">
        <f t="shared" si="236"/>
        <v>0.25</v>
      </c>
      <c r="CX243">
        <f t="shared" si="236"/>
        <v>0</v>
      </c>
      <c r="CY243">
        <f t="shared" si="237"/>
        <v>5512.64</v>
      </c>
      <c r="CZ243">
        <f t="shared" si="238"/>
        <v>3259.6480000000006</v>
      </c>
      <c r="DC243" t="s">
        <v>6</v>
      </c>
      <c r="DD243" t="s">
        <v>6</v>
      </c>
      <c r="DE243" t="s">
        <v>21</v>
      </c>
      <c r="DF243" t="s">
        <v>21</v>
      </c>
      <c r="DG243" t="s">
        <v>22</v>
      </c>
      <c r="DH243" t="s">
        <v>6</v>
      </c>
      <c r="DI243" t="s">
        <v>22</v>
      </c>
      <c r="DJ243" t="s">
        <v>21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1005</v>
      </c>
      <c r="DV243" t="s">
        <v>36</v>
      </c>
      <c r="DW243" t="s">
        <v>36</v>
      </c>
      <c r="DX243">
        <v>100</v>
      </c>
      <c r="EE243">
        <v>67796186</v>
      </c>
      <c r="EF243">
        <v>2</v>
      </c>
      <c r="EG243" t="s">
        <v>23</v>
      </c>
      <c r="EH243">
        <v>0</v>
      </c>
      <c r="EI243" t="s">
        <v>6</v>
      </c>
      <c r="EJ243">
        <v>1</v>
      </c>
      <c r="EK243">
        <v>8001</v>
      </c>
      <c r="EL243" t="s">
        <v>247</v>
      </c>
      <c r="EM243" t="s">
        <v>248</v>
      </c>
      <c r="EO243" t="s">
        <v>26</v>
      </c>
      <c r="EQ243">
        <v>0</v>
      </c>
      <c r="ER243">
        <v>1171.73</v>
      </c>
      <c r="ES243">
        <v>898.48</v>
      </c>
      <c r="ET243">
        <v>71.64</v>
      </c>
      <c r="EU243">
        <v>2.3199999999999998</v>
      </c>
      <c r="EV243">
        <v>201.61</v>
      </c>
      <c r="EW243">
        <v>21.2</v>
      </c>
      <c r="EX243">
        <v>0.2</v>
      </c>
      <c r="EY243">
        <v>0</v>
      </c>
      <c r="FQ243">
        <v>0</v>
      </c>
      <c r="FR243">
        <f t="shared" si="239"/>
        <v>0</v>
      </c>
      <c r="FS243">
        <v>0</v>
      </c>
      <c r="FT243" t="s">
        <v>27</v>
      </c>
      <c r="FU243" t="s">
        <v>28</v>
      </c>
      <c r="FX243">
        <v>115.2</v>
      </c>
      <c r="FY243">
        <v>68</v>
      </c>
      <c r="GA243" t="s">
        <v>6</v>
      </c>
      <c r="GD243">
        <v>1</v>
      </c>
      <c r="GF243">
        <v>808219920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240"/>
        <v>0</v>
      </c>
      <c r="GM243">
        <f t="shared" si="241"/>
        <v>33682.239999999998</v>
      </c>
      <c r="GN243">
        <f t="shared" si="242"/>
        <v>33682.239999999998</v>
      </c>
      <c r="GO243">
        <f t="shared" si="243"/>
        <v>0</v>
      </c>
      <c r="GP243">
        <f t="shared" si="244"/>
        <v>0</v>
      </c>
      <c r="GR243">
        <v>0</v>
      </c>
      <c r="GS243">
        <v>3</v>
      </c>
      <c r="GT243">
        <v>0</v>
      </c>
      <c r="GU243" t="s">
        <v>6</v>
      </c>
      <c r="GV243">
        <f t="shared" si="245"/>
        <v>0</v>
      </c>
      <c r="GW243">
        <v>1</v>
      </c>
      <c r="GX243">
        <f t="shared" si="246"/>
        <v>0</v>
      </c>
      <c r="HA243">
        <v>0</v>
      </c>
      <c r="HB243">
        <v>0</v>
      </c>
      <c r="HC243">
        <f t="shared" si="247"/>
        <v>0</v>
      </c>
      <c r="IK243">
        <v>0</v>
      </c>
    </row>
    <row r="244" spans="1:245" x14ac:dyDescent="0.25">
      <c r="A244">
        <v>18</v>
      </c>
      <c r="B244">
        <v>1</v>
      </c>
      <c r="C244">
        <v>113</v>
      </c>
      <c r="E244" t="s">
        <v>249</v>
      </c>
      <c r="F244" t="s">
        <v>250</v>
      </c>
      <c r="G244" t="s">
        <v>251</v>
      </c>
      <c r="H244" t="s">
        <v>46</v>
      </c>
      <c r="I244">
        <f>I243*J244</f>
        <v>-4.9008000000000003</v>
      </c>
      <c r="J244">
        <v>-0.24</v>
      </c>
      <c r="O244">
        <f t="shared" si="217"/>
        <v>-16613.71</v>
      </c>
      <c r="P244">
        <f t="shared" si="218"/>
        <v>-16613.71</v>
      </c>
      <c r="Q244">
        <f t="shared" si="219"/>
        <v>0</v>
      </c>
      <c r="R244">
        <f t="shared" si="220"/>
        <v>0</v>
      </c>
      <c r="S244">
        <f t="shared" si="221"/>
        <v>0</v>
      </c>
      <c r="T244">
        <f t="shared" si="222"/>
        <v>0</v>
      </c>
      <c r="U244">
        <f t="shared" si="223"/>
        <v>0</v>
      </c>
      <c r="V244">
        <f t="shared" si="224"/>
        <v>0</v>
      </c>
      <c r="W244">
        <f t="shared" si="225"/>
        <v>0</v>
      </c>
      <c r="X244">
        <f t="shared" si="226"/>
        <v>0</v>
      </c>
      <c r="Y244">
        <f t="shared" si="226"/>
        <v>0</v>
      </c>
      <c r="AA244">
        <v>67796431</v>
      </c>
      <c r="AB244">
        <f t="shared" si="227"/>
        <v>3390</v>
      </c>
      <c r="AC244">
        <f t="shared" si="228"/>
        <v>3390</v>
      </c>
      <c r="AD244">
        <f>ROUND((((ET244)-(EU244))+AE244),2)</f>
        <v>0</v>
      </c>
      <c r="AE244">
        <f t="shared" ref="AE244:AF246" si="248">ROUND((EU244),2)</f>
        <v>0</v>
      </c>
      <c r="AF244">
        <f t="shared" si="248"/>
        <v>0</v>
      </c>
      <c r="AG244">
        <f t="shared" si="229"/>
        <v>0</v>
      </c>
      <c r="AH244">
        <f t="shared" ref="AH244:AI246" si="249">(EW244)</f>
        <v>0</v>
      </c>
      <c r="AI244">
        <f t="shared" si="249"/>
        <v>0</v>
      </c>
      <c r="AJ244">
        <f t="shared" si="230"/>
        <v>0</v>
      </c>
      <c r="AK244">
        <v>3390</v>
      </c>
      <c r="AL244">
        <v>3390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115</v>
      </c>
      <c r="AU244">
        <v>68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252</v>
      </c>
      <c r="BM244">
        <v>8001</v>
      </c>
      <c r="BN244">
        <v>0</v>
      </c>
      <c r="BO244" t="s">
        <v>6</v>
      </c>
      <c r="BP244">
        <v>0</v>
      </c>
      <c r="BQ244">
        <v>2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128</v>
      </c>
      <c r="CA244">
        <v>80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231"/>
        <v>-16613.71</v>
      </c>
      <c r="CQ244">
        <f t="shared" si="232"/>
        <v>3390</v>
      </c>
      <c r="CR244">
        <f t="shared" si="233"/>
        <v>0</v>
      </c>
      <c r="CS244">
        <f t="shared" si="234"/>
        <v>0</v>
      </c>
      <c r="CT244">
        <f t="shared" si="235"/>
        <v>0</v>
      </c>
      <c r="CU244">
        <f t="shared" si="236"/>
        <v>0</v>
      </c>
      <c r="CV244">
        <f t="shared" si="236"/>
        <v>0</v>
      </c>
      <c r="CW244">
        <f t="shared" si="236"/>
        <v>0</v>
      </c>
      <c r="CX244">
        <f t="shared" si="236"/>
        <v>0</v>
      </c>
      <c r="CY244">
        <f t="shared" si="237"/>
        <v>0</v>
      </c>
      <c r="CZ244">
        <f t="shared" si="238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1009</v>
      </c>
      <c r="DV244" t="s">
        <v>46</v>
      </c>
      <c r="DW244" t="s">
        <v>46</v>
      </c>
      <c r="DX244">
        <v>1000</v>
      </c>
      <c r="EE244">
        <v>67796186</v>
      </c>
      <c r="EF244">
        <v>2</v>
      </c>
      <c r="EG244" t="s">
        <v>23</v>
      </c>
      <c r="EH244">
        <v>0</v>
      </c>
      <c r="EI244" t="s">
        <v>6</v>
      </c>
      <c r="EJ244">
        <v>1</v>
      </c>
      <c r="EK244">
        <v>8001</v>
      </c>
      <c r="EL244" t="s">
        <v>247</v>
      </c>
      <c r="EM244" t="s">
        <v>248</v>
      </c>
      <c r="EO244" t="s">
        <v>6</v>
      </c>
      <c r="EQ244">
        <v>0</v>
      </c>
      <c r="ER244">
        <v>3390</v>
      </c>
      <c r="ES244">
        <v>3390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239"/>
        <v>0</v>
      </c>
      <c r="FS244">
        <v>0</v>
      </c>
      <c r="FT244" t="s">
        <v>27</v>
      </c>
      <c r="FU244" t="s">
        <v>28</v>
      </c>
      <c r="FX244">
        <v>115.2</v>
      </c>
      <c r="FY244">
        <v>68</v>
      </c>
      <c r="GA244" t="s">
        <v>6</v>
      </c>
      <c r="GD244">
        <v>1</v>
      </c>
      <c r="GF244">
        <v>-967072784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240"/>
        <v>0</v>
      </c>
      <c r="GM244">
        <f t="shared" si="241"/>
        <v>-16613.71</v>
      </c>
      <c r="GN244">
        <f t="shared" si="242"/>
        <v>-16613.71</v>
      </c>
      <c r="GO244">
        <f t="shared" si="243"/>
        <v>0</v>
      </c>
      <c r="GP244">
        <f t="shared" si="244"/>
        <v>0</v>
      </c>
      <c r="GR244">
        <v>0</v>
      </c>
      <c r="GS244">
        <v>3</v>
      </c>
      <c r="GT244">
        <v>0</v>
      </c>
      <c r="GU244" t="s">
        <v>6</v>
      </c>
      <c r="GV244">
        <f t="shared" si="245"/>
        <v>0</v>
      </c>
      <c r="GW244">
        <v>1</v>
      </c>
      <c r="GX244">
        <f t="shared" si="246"/>
        <v>0</v>
      </c>
      <c r="HA244">
        <v>0</v>
      </c>
      <c r="HB244">
        <v>0</v>
      </c>
      <c r="HC244">
        <f t="shared" si="247"/>
        <v>0</v>
      </c>
      <c r="IK244">
        <v>0</v>
      </c>
    </row>
    <row r="245" spans="1:245" x14ac:dyDescent="0.25">
      <c r="A245">
        <v>18</v>
      </c>
      <c r="B245">
        <v>1</v>
      </c>
      <c r="C245">
        <v>112</v>
      </c>
      <c r="E245" t="s">
        <v>253</v>
      </c>
      <c r="F245" t="s">
        <v>254</v>
      </c>
      <c r="G245" t="s">
        <v>255</v>
      </c>
      <c r="H245" t="s">
        <v>46</v>
      </c>
      <c r="I245">
        <f>I243*J245</f>
        <v>-0.32672000000000001</v>
      </c>
      <c r="J245">
        <v>-1.6E-2</v>
      </c>
      <c r="O245">
        <f t="shared" si="217"/>
        <v>-451.89</v>
      </c>
      <c r="P245">
        <f t="shared" si="218"/>
        <v>-451.89</v>
      </c>
      <c r="Q245">
        <f t="shared" si="219"/>
        <v>0</v>
      </c>
      <c r="R245">
        <f t="shared" si="220"/>
        <v>0</v>
      </c>
      <c r="S245">
        <f t="shared" si="221"/>
        <v>0</v>
      </c>
      <c r="T245">
        <f t="shared" si="222"/>
        <v>0</v>
      </c>
      <c r="U245">
        <f t="shared" si="223"/>
        <v>0</v>
      </c>
      <c r="V245">
        <f t="shared" si="224"/>
        <v>0</v>
      </c>
      <c r="W245">
        <f t="shared" si="225"/>
        <v>0</v>
      </c>
      <c r="X245">
        <f t="shared" si="226"/>
        <v>0</v>
      </c>
      <c r="Y245">
        <f t="shared" si="226"/>
        <v>0</v>
      </c>
      <c r="AA245">
        <v>67796431</v>
      </c>
      <c r="AB245">
        <f t="shared" si="227"/>
        <v>1383.1</v>
      </c>
      <c r="AC245">
        <f t="shared" si="228"/>
        <v>1383.1</v>
      </c>
      <c r="AD245">
        <f>ROUND((((ET245)-(EU245))+AE245),2)</f>
        <v>0</v>
      </c>
      <c r="AE245">
        <f t="shared" si="248"/>
        <v>0</v>
      </c>
      <c r="AF245">
        <f t="shared" si="248"/>
        <v>0</v>
      </c>
      <c r="AG245">
        <f t="shared" si="229"/>
        <v>0</v>
      </c>
      <c r="AH245">
        <f t="shared" si="249"/>
        <v>0</v>
      </c>
      <c r="AI245">
        <f t="shared" si="249"/>
        <v>0</v>
      </c>
      <c r="AJ245">
        <f t="shared" si="230"/>
        <v>0</v>
      </c>
      <c r="AK245">
        <v>1383.1</v>
      </c>
      <c r="AL245">
        <v>1383.1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115</v>
      </c>
      <c r="AU245">
        <v>68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6</v>
      </c>
      <c r="BE245" t="s">
        <v>6</v>
      </c>
      <c r="BF245" t="s">
        <v>6</v>
      </c>
      <c r="BG245" t="s">
        <v>6</v>
      </c>
      <c r="BH245">
        <v>3</v>
      </c>
      <c r="BI245">
        <v>1</v>
      </c>
      <c r="BJ245" t="s">
        <v>256</v>
      </c>
      <c r="BM245">
        <v>8001</v>
      </c>
      <c r="BN245">
        <v>0</v>
      </c>
      <c r="BO245" t="s">
        <v>6</v>
      </c>
      <c r="BP245">
        <v>0</v>
      </c>
      <c r="BQ245">
        <v>2</v>
      </c>
      <c r="BR245">
        <v>1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128</v>
      </c>
      <c r="CA245">
        <v>80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231"/>
        <v>-451.89</v>
      </c>
      <c r="CQ245">
        <f t="shared" si="232"/>
        <v>1383.1</v>
      </c>
      <c r="CR245">
        <f t="shared" si="233"/>
        <v>0</v>
      </c>
      <c r="CS245">
        <f t="shared" si="234"/>
        <v>0</v>
      </c>
      <c r="CT245">
        <f t="shared" si="235"/>
        <v>0</v>
      </c>
      <c r="CU245">
        <f t="shared" si="236"/>
        <v>0</v>
      </c>
      <c r="CV245">
        <f t="shared" si="236"/>
        <v>0</v>
      </c>
      <c r="CW245">
        <f t="shared" si="236"/>
        <v>0</v>
      </c>
      <c r="CX245">
        <f t="shared" si="236"/>
        <v>0</v>
      </c>
      <c r="CY245">
        <f t="shared" si="237"/>
        <v>0</v>
      </c>
      <c r="CZ245">
        <f t="shared" si="238"/>
        <v>0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1009</v>
      </c>
      <c r="DV245" t="s">
        <v>46</v>
      </c>
      <c r="DW245" t="s">
        <v>46</v>
      </c>
      <c r="DX245">
        <v>1000</v>
      </c>
      <c r="EE245">
        <v>67796186</v>
      </c>
      <c r="EF245">
        <v>2</v>
      </c>
      <c r="EG245" t="s">
        <v>23</v>
      </c>
      <c r="EH245">
        <v>0</v>
      </c>
      <c r="EI245" t="s">
        <v>6</v>
      </c>
      <c r="EJ245">
        <v>1</v>
      </c>
      <c r="EK245">
        <v>8001</v>
      </c>
      <c r="EL245" t="s">
        <v>247</v>
      </c>
      <c r="EM245" t="s">
        <v>248</v>
      </c>
      <c r="EO245" t="s">
        <v>6</v>
      </c>
      <c r="EQ245">
        <v>0</v>
      </c>
      <c r="ER245">
        <v>1383.1</v>
      </c>
      <c r="ES245">
        <v>1383.1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f t="shared" si="239"/>
        <v>0</v>
      </c>
      <c r="FS245">
        <v>0</v>
      </c>
      <c r="FT245" t="s">
        <v>27</v>
      </c>
      <c r="FU245" t="s">
        <v>28</v>
      </c>
      <c r="FX245">
        <v>115.2</v>
      </c>
      <c r="FY245">
        <v>68</v>
      </c>
      <c r="GA245" t="s">
        <v>6</v>
      </c>
      <c r="GD245">
        <v>1</v>
      </c>
      <c r="GF245">
        <v>110322092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240"/>
        <v>0</v>
      </c>
      <c r="GM245">
        <f t="shared" si="241"/>
        <v>-451.89</v>
      </c>
      <c r="GN245">
        <f t="shared" si="242"/>
        <v>-451.89</v>
      </c>
      <c r="GO245">
        <f t="shared" si="243"/>
        <v>0</v>
      </c>
      <c r="GP245">
        <f t="shared" si="244"/>
        <v>0</v>
      </c>
      <c r="GR245">
        <v>0</v>
      </c>
      <c r="GS245">
        <v>3</v>
      </c>
      <c r="GT245">
        <v>0</v>
      </c>
      <c r="GU245" t="s">
        <v>6</v>
      </c>
      <c r="GV245">
        <f t="shared" si="245"/>
        <v>0</v>
      </c>
      <c r="GW245">
        <v>1</v>
      </c>
      <c r="GX245">
        <f t="shared" si="246"/>
        <v>0</v>
      </c>
      <c r="HA245">
        <v>0</v>
      </c>
      <c r="HB245">
        <v>0</v>
      </c>
      <c r="HC245">
        <f t="shared" si="247"/>
        <v>0</v>
      </c>
      <c r="IK245">
        <v>0</v>
      </c>
    </row>
    <row r="246" spans="1:245" x14ac:dyDescent="0.25">
      <c r="A246">
        <v>17</v>
      </c>
      <c r="B246">
        <v>1</v>
      </c>
      <c r="E246" t="s">
        <v>257</v>
      </c>
      <c r="F246" t="s">
        <v>237</v>
      </c>
      <c r="G246" t="s">
        <v>258</v>
      </c>
      <c r="H246" t="s">
        <v>259</v>
      </c>
      <c r="I246">
        <f>ROUND(7351.2,6)</f>
        <v>7351.2</v>
      </c>
      <c r="J246">
        <v>0</v>
      </c>
      <c r="O246">
        <f t="shared" si="217"/>
        <v>183927.02</v>
      </c>
      <c r="P246">
        <f t="shared" si="218"/>
        <v>183927.02</v>
      </c>
      <c r="Q246">
        <f t="shared" si="219"/>
        <v>0</v>
      </c>
      <c r="R246">
        <f t="shared" si="220"/>
        <v>0</v>
      </c>
      <c r="S246">
        <f t="shared" si="221"/>
        <v>0</v>
      </c>
      <c r="T246">
        <f t="shared" si="222"/>
        <v>0</v>
      </c>
      <c r="U246">
        <f t="shared" si="223"/>
        <v>0</v>
      </c>
      <c r="V246">
        <f t="shared" si="224"/>
        <v>0</v>
      </c>
      <c r="W246">
        <f t="shared" si="225"/>
        <v>0</v>
      </c>
      <c r="X246">
        <f t="shared" si="226"/>
        <v>0</v>
      </c>
      <c r="Y246">
        <f t="shared" si="226"/>
        <v>0</v>
      </c>
      <c r="AA246">
        <v>67796431</v>
      </c>
      <c r="AB246">
        <f t="shared" si="227"/>
        <v>25.02</v>
      </c>
      <c r="AC246">
        <f t="shared" si="228"/>
        <v>25.02</v>
      </c>
      <c r="AD246">
        <f>ROUND((((ET246)-(EU246))+AE246),2)</f>
        <v>0</v>
      </c>
      <c r="AE246">
        <f t="shared" si="248"/>
        <v>0</v>
      </c>
      <c r="AF246">
        <f t="shared" si="248"/>
        <v>0</v>
      </c>
      <c r="AG246">
        <f t="shared" si="229"/>
        <v>0</v>
      </c>
      <c r="AH246">
        <f t="shared" si="249"/>
        <v>0</v>
      </c>
      <c r="AI246">
        <f t="shared" si="249"/>
        <v>0</v>
      </c>
      <c r="AJ246">
        <f t="shared" si="230"/>
        <v>0</v>
      </c>
      <c r="AK246">
        <v>25.02</v>
      </c>
      <c r="AL246">
        <v>25.02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6</v>
      </c>
      <c r="BM246">
        <v>1100</v>
      </c>
      <c r="BN246">
        <v>0</v>
      </c>
      <c r="BO246" t="s">
        <v>6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0</v>
      </c>
      <c r="CA246">
        <v>0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231"/>
        <v>183927.02</v>
      </c>
      <c r="CQ246">
        <f t="shared" si="232"/>
        <v>25.02</v>
      </c>
      <c r="CR246">
        <f t="shared" si="233"/>
        <v>0</v>
      </c>
      <c r="CS246">
        <f t="shared" si="234"/>
        <v>0</v>
      </c>
      <c r="CT246">
        <f t="shared" si="235"/>
        <v>0</v>
      </c>
      <c r="CU246">
        <f t="shared" si="236"/>
        <v>0</v>
      </c>
      <c r="CV246">
        <f t="shared" si="236"/>
        <v>0</v>
      </c>
      <c r="CW246">
        <f t="shared" si="236"/>
        <v>0</v>
      </c>
      <c r="CX246">
        <f t="shared" si="236"/>
        <v>0</v>
      </c>
      <c r="CY246">
        <f t="shared" si="237"/>
        <v>0</v>
      </c>
      <c r="CZ246">
        <f t="shared" si="238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1009</v>
      </c>
      <c r="DV246" t="s">
        <v>259</v>
      </c>
      <c r="DW246" t="s">
        <v>259</v>
      </c>
      <c r="DX246">
        <v>1</v>
      </c>
      <c r="EE246">
        <v>67796162</v>
      </c>
      <c r="EF246">
        <v>8</v>
      </c>
      <c r="EG246" t="s">
        <v>150</v>
      </c>
      <c r="EH246">
        <v>0</v>
      </c>
      <c r="EI246" t="s">
        <v>6</v>
      </c>
      <c r="EJ246">
        <v>1</v>
      </c>
      <c r="EK246">
        <v>1100</v>
      </c>
      <c r="EL246" t="s">
        <v>240</v>
      </c>
      <c r="EM246" t="s">
        <v>241</v>
      </c>
      <c r="EO246" t="s">
        <v>6</v>
      </c>
      <c r="EQ246">
        <v>0</v>
      </c>
      <c r="ER246">
        <v>25.02</v>
      </c>
      <c r="ES246">
        <v>25.02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1</v>
      </c>
      <c r="FD246">
        <v>18</v>
      </c>
      <c r="FF246">
        <v>285.48</v>
      </c>
      <c r="FQ246">
        <v>0</v>
      </c>
      <c r="FR246">
        <f t="shared" si="239"/>
        <v>0</v>
      </c>
      <c r="FS246">
        <v>0</v>
      </c>
      <c r="FX246">
        <v>0</v>
      </c>
      <c r="FY246">
        <v>0</v>
      </c>
      <c r="GA246" t="s">
        <v>260</v>
      </c>
      <c r="GD246">
        <v>1</v>
      </c>
      <c r="GF246">
        <v>1374054302</v>
      </c>
      <c r="GG246">
        <v>2</v>
      </c>
      <c r="GH246">
        <v>3</v>
      </c>
      <c r="GI246">
        <v>3</v>
      </c>
      <c r="GJ246">
        <v>0</v>
      </c>
      <c r="GK246">
        <v>0</v>
      </c>
      <c r="GL246">
        <f t="shared" si="240"/>
        <v>0</v>
      </c>
      <c r="GM246">
        <f t="shared" si="241"/>
        <v>183927.02</v>
      </c>
      <c r="GN246">
        <f t="shared" si="242"/>
        <v>183927.02</v>
      </c>
      <c r="GO246">
        <f t="shared" si="243"/>
        <v>0</v>
      </c>
      <c r="GP246">
        <f t="shared" si="244"/>
        <v>0</v>
      </c>
      <c r="GR246">
        <v>1</v>
      </c>
      <c r="GS246">
        <v>1</v>
      </c>
      <c r="GT246">
        <v>0</v>
      </c>
      <c r="GU246" t="s">
        <v>6</v>
      </c>
      <c r="GV246">
        <f t="shared" si="245"/>
        <v>0</v>
      </c>
      <c r="GW246">
        <v>1</v>
      </c>
      <c r="GX246">
        <f t="shared" si="246"/>
        <v>0</v>
      </c>
      <c r="HA246">
        <v>0</v>
      </c>
      <c r="HB246">
        <v>0</v>
      </c>
      <c r="HC246">
        <f t="shared" si="247"/>
        <v>0</v>
      </c>
      <c r="IK246">
        <v>0</v>
      </c>
    </row>
    <row r="248" spans="1:245" x14ac:dyDescent="0.25">
      <c r="A248" s="2">
        <v>51</v>
      </c>
      <c r="B248" s="2">
        <f>B237</f>
        <v>1</v>
      </c>
      <c r="C248" s="2">
        <f>A237</f>
        <v>5</v>
      </c>
      <c r="D248" s="2">
        <f>ROW(A237)</f>
        <v>237</v>
      </c>
      <c r="E248" s="2"/>
      <c r="F248" s="2" t="str">
        <f>IF(F237&lt;&gt;"",F237,"")</f>
        <v>Новый подраздел</v>
      </c>
      <c r="G248" s="2" t="str">
        <f>IF(G237&lt;&gt;"",G237,"")</f>
        <v>Обмазочная гидроизоляция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250">ROUND(AB248,2)</f>
        <v>210612.09</v>
      </c>
      <c r="P248" s="2">
        <f t="shared" si="250"/>
        <v>202544.56</v>
      </c>
      <c r="Q248" s="2">
        <f t="shared" si="250"/>
        <v>1853.52</v>
      </c>
      <c r="R248" s="2">
        <f t="shared" si="250"/>
        <v>65.959999999999994</v>
      </c>
      <c r="S248" s="2">
        <f t="shared" si="250"/>
        <v>6214.01</v>
      </c>
      <c r="T248" s="2">
        <f t="shared" si="250"/>
        <v>0</v>
      </c>
      <c r="U248" s="2">
        <f>AH248</f>
        <v>651.65325000000007</v>
      </c>
      <c r="V248" s="2">
        <f>AI248</f>
        <v>5.6155000000000008</v>
      </c>
      <c r="W248" s="2">
        <f>ROUND(AJ248,2)</f>
        <v>0</v>
      </c>
      <c r="X248" s="2">
        <f>ROUND(AK248,2)</f>
        <v>6984.15</v>
      </c>
      <c r="Y248" s="2">
        <f>ROUND(AL248,2)</f>
        <v>3958.24</v>
      </c>
      <c r="Z248" s="2"/>
      <c r="AA248" s="2"/>
      <c r="AB248" s="2">
        <f>ROUND(SUMIF(AA241:AA246,"=67796431",O241:O246),2)</f>
        <v>210612.09</v>
      </c>
      <c r="AC248" s="2">
        <f>ROUND(SUMIF(AA241:AA246,"=67796431",P241:P246),2)</f>
        <v>202544.56</v>
      </c>
      <c r="AD248" s="2">
        <f>ROUND(SUMIF(AA241:AA246,"=67796431",Q241:Q246),2)</f>
        <v>1853.52</v>
      </c>
      <c r="AE248" s="2">
        <f>ROUND(SUMIF(AA241:AA246,"=67796431",R241:R246),2)</f>
        <v>65.959999999999994</v>
      </c>
      <c r="AF248" s="2">
        <f>ROUND(SUMIF(AA241:AA246,"=67796431",S241:S246),2)</f>
        <v>6214.01</v>
      </c>
      <c r="AG248" s="2">
        <f>ROUND(SUMIF(AA241:AA246,"=67796431",T241:T246),2)</f>
        <v>0</v>
      </c>
      <c r="AH248" s="2">
        <f>SUMIF(AA241:AA246,"=67796431",U241:U246)</f>
        <v>651.65325000000007</v>
      </c>
      <c r="AI248" s="2">
        <f>SUMIF(AA241:AA246,"=67796431",V241:V246)</f>
        <v>5.6155000000000008</v>
      </c>
      <c r="AJ248" s="2">
        <f>ROUND(SUMIF(AA241:AA246,"=67796431",W241:W246),2)</f>
        <v>0</v>
      </c>
      <c r="AK248" s="2">
        <f>ROUND(SUMIF(AA241:AA246,"=67796431",X241:X246),2)</f>
        <v>6984.15</v>
      </c>
      <c r="AL248" s="2">
        <f>ROUND(SUMIF(AA241:AA246,"=67796431",Y241:Y246),2)</f>
        <v>3958.24</v>
      </c>
      <c r="AM248" s="2"/>
      <c r="AN248" s="2"/>
      <c r="AO248" s="2">
        <f t="shared" ref="AO248:BC248" si="251">ROUND(BX248,2)</f>
        <v>0</v>
      </c>
      <c r="AP248" s="2">
        <f t="shared" si="251"/>
        <v>0</v>
      </c>
      <c r="AQ248" s="2">
        <f t="shared" si="251"/>
        <v>0</v>
      </c>
      <c r="AR248" s="2">
        <f t="shared" si="251"/>
        <v>221554.48</v>
      </c>
      <c r="AS248" s="2">
        <f t="shared" si="251"/>
        <v>221554.48</v>
      </c>
      <c r="AT248" s="2">
        <f t="shared" si="251"/>
        <v>0</v>
      </c>
      <c r="AU248" s="2">
        <f t="shared" si="251"/>
        <v>0</v>
      </c>
      <c r="AV248" s="2">
        <f t="shared" si="251"/>
        <v>202544.56</v>
      </c>
      <c r="AW248" s="2">
        <f t="shared" si="251"/>
        <v>202544.56</v>
      </c>
      <c r="AX248" s="2">
        <f t="shared" si="251"/>
        <v>0</v>
      </c>
      <c r="AY248" s="2">
        <f t="shared" si="251"/>
        <v>202544.56</v>
      </c>
      <c r="AZ248" s="2">
        <f t="shared" si="251"/>
        <v>0</v>
      </c>
      <c r="BA248" s="2">
        <f t="shared" si="251"/>
        <v>0</v>
      </c>
      <c r="BB248" s="2">
        <f t="shared" si="251"/>
        <v>0</v>
      </c>
      <c r="BC248" s="2">
        <f t="shared" si="251"/>
        <v>0</v>
      </c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ROUND(SUMIF(AA241:AA246,"=67796431",FQ241:FQ246),2)</f>
        <v>0</v>
      </c>
      <c r="BY248" s="2">
        <f>ROUND(SUMIF(AA241:AA246,"=67796431",FR241:FR246),2)</f>
        <v>0</v>
      </c>
      <c r="BZ248" s="2">
        <f>ROUND(SUMIF(AA241:AA246,"=67796431",GL241:GL246),2)</f>
        <v>0</v>
      </c>
      <c r="CA248" s="2">
        <f>ROUND(SUMIF(AA241:AA246,"=67796431",GM241:GM246),2)</f>
        <v>221554.48</v>
      </c>
      <c r="CB248" s="2">
        <f>ROUND(SUMIF(AA241:AA246,"=67796431",GN241:GN246),2)</f>
        <v>221554.48</v>
      </c>
      <c r="CC248" s="2">
        <f>ROUND(SUMIF(AA241:AA246,"=67796431",GO241:GO246),2)</f>
        <v>0</v>
      </c>
      <c r="CD248" s="2">
        <f>ROUND(SUMIF(AA241:AA246,"=67796431",GP241:GP246),2)</f>
        <v>0</v>
      </c>
      <c r="CE248" s="2">
        <f>AC248-BX248</f>
        <v>202544.56</v>
      </c>
      <c r="CF248" s="2">
        <f>AC248-BY248</f>
        <v>202544.56</v>
      </c>
      <c r="CG248" s="2">
        <f>BX248-BZ248</f>
        <v>0</v>
      </c>
      <c r="CH248" s="2">
        <f>AC248-BX248-BY248+BZ248</f>
        <v>202544.56</v>
      </c>
      <c r="CI248" s="2">
        <f>BY248-BZ248</f>
        <v>0</v>
      </c>
      <c r="CJ248" s="2">
        <f>ROUND(SUMIF(AA241:AA246,"=67796431",GX241:GX246),2)</f>
        <v>0</v>
      </c>
      <c r="CK248" s="2">
        <f>ROUND(SUMIF(AA241:AA246,"=67796431",GY241:GY246),2)</f>
        <v>0</v>
      </c>
      <c r="CL248" s="2">
        <f>ROUND(SUMIF(AA241:AA246,"=67796431",GZ241:GZ246),2)</f>
        <v>0</v>
      </c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210612.09</v>
      </c>
      <c r="G250" s="4" t="s">
        <v>71</v>
      </c>
      <c r="H250" s="4" t="s">
        <v>72</v>
      </c>
      <c r="I250" s="4"/>
      <c r="J250" s="4"/>
      <c r="K250" s="4">
        <v>201</v>
      </c>
      <c r="L250" s="4">
        <v>1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202544.56</v>
      </c>
      <c r="G251" s="4" t="s">
        <v>73</v>
      </c>
      <c r="H251" s="4" t="s">
        <v>74</v>
      </c>
      <c r="I251" s="4"/>
      <c r="J251" s="4"/>
      <c r="K251" s="4">
        <v>202</v>
      </c>
      <c r="L251" s="4">
        <v>2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75</v>
      </c>
      <c r="H252" s="4" t="s">
        <v>76</v>
      </c>
      <c r="I252" s="4"/>
      <c r="J252" s="4"/>
      <c r="K252" s="4">
        <v>222</v>
      </c>
      <c r="L252" s="4">
        <v>3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202544.56</v>
      </c>
      <c r="G253" s="4" t="s">
        <v>77</v>
      </c>
      <c r="H253" s="4" t="s">
        <v>78</v>
      </c>
      <c r="I253" s="4"/>
      <c r="J253" s="4"/>
      <c r="K253" s="4">
        <v>225</v>
      </c>
      <c r="L253" s="4">
        <v>4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202544.56</v>
      </c>
      <c r="G254" s="4" t="s">
        <v>79</v>
      </c>
      <c r="H254" s="4" t="s">
        <v>80</v>
      </c>
      <c r="I254" s="4"/>
      <c r="J254" s="4"/>
      <c r="K254" s="4">
        <v>226</v>
      </c>
      <c r="L254" s="4">
        <v>5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81</v>
      </c>
      <c r="H255" s="4" t="s">
        <v>82</v>
      </c>
      <c r="I255" s="4"/>
      <c r="J255" s="4"/>
      <c r="K255" s="4">
        <v>227</v>
      </c>
      <c r="L255" s="4">
        <v>6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202544.56</v>
      </c>
      <c r="G256" s="4" t="s">
        <v>83</v>
      </c>
      <c r="H256" s="4" t="s">
        <v>84</v>
      </c>
      <c r="I256" s="4"/>
      <c r="J256" s="4"/>
      <c r="K256" s="4">
        <v>228</v>
      </c>
      <c r="L256" s="4">
        <v>7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5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85</v>
      </c>
      <c r="H257" s="4" t="s">
        <v>86</v>
      </c>
      <c r="I257" s="4"/>
      <c r="J257" s="4"/>
      <c r="K257" s="4">
        <v>216</v>
      </c>
      <c r="L257" s="4">
        <v>8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5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87</v>
      </c>
      <c r="H258" s="4" t="s">
        <v>88</v>
      </c>
      <c r="I258" s="4"/>
      <c r="J258" s="4"/>
      <c r="K258" s="4">
        <v>223</v>
      </c>
      <c r="L258" s="4">
        <v>9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5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89</v>
      </c>
      <c r="H259" s="4" t="s">
        <v>90</v>
      </c>
      <c r="I259" s="4"/>
      <c r="J259" s="4"/>
      <c r="K259" s="4">
        <v>229</v>
      </c>
      <c r="L259" s="4">
        <v>10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5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1853.52</v>
      </c>
      <c r="G260" s="4" t="s">
        <v>91</v>
      </c>
      <c r="H260" s="4" t="s">
        <v>92</v>
      </c>
      <c r="I260" s="4"/>
      <c r="J260" s="4"/>
      <c r="K260" s="4">
        <v>203</v>
      </c>
      <c r="L260" s="4">
        <v>11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5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93</v>
      </c>
      <c r="H261" s="4" t="s">
        <v>94</v>
      </c>
      <c r="I261" s="4"/>
      <c r="J261" s="4"/>
      <c r="K261" s="4">
        <v>231</v>
      </c>
      <c r="L261" s="4">
        <v>12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5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65.959999999999994</v>
      </c>
      <c r="G262" s="4" t="s">
        <v>95</v>
      </c>
      <c r="H262" s="4" t="s">
        <v>96</v>
      </c>
      <c r="I262" s="4"/>
      <c r="J262" s="4"/>
      <c r="K262" s="4">
        <v>204</v>
      </c>
      <c r="L262" s="4">
        <v>13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5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6214.01</v>
      </c>
      <c r="G263" s="4" t="s">
        <v>97</v>
      </c>
      <c r="H263" s="4" t="s">
        <v>98</v>
      </c>
      <c r="I263" s="4"/>
      <c r="J263" s="4"/>
      <c r="K263" s="4">
        <v>205</v>
      </c>
      <c r="L263" s="4">
        <v>14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5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99</v>
      </c>
      <c r="H264" s="4" t="s">
        <v>100</v>
      </c>
      <c r="I264" s="4"/>
      <c r="J264" s="4"/>
      <c r="K264" s="4">
        <v>232</v>
      </c>
      <c r="L264" s="4">
        <v>15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5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221554.48</v>
      </c>
      <c r="G265" s="4" t="s">
        <v>101</v>
      </c>
      <c r="H265" s="4" t="s">
        <v>102</v>
      </c>
      <c r="I265" s="4"/>
      <c r="J265" s="4"/>
      <c r="K265" s="4">
        <v>214</v>
      </c>
      <c r="L265" s="4">
        <v>16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5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0</v>
      </c>
      <c r="G266" s="4" t="s">
        <v>103</v>
      </c>
      <c r="H266" s="4" t="s">
        <v>104</v>
      </c>
      <c r="I266" s="4"/>
      <c r="J266" s="4"/>
      <c r="K266" s="4">
        <v>215</v>
      </c>
      <c r="L266" s="4">
        <v>17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5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105</v>
      </c>
      <c r="H267" s="4" t="s">
        <v>106</v>
      </c>
      <c r="I267" s="4"/>
      <c r="J267" s="4"/>
      <c r="K267" s="4">
        <v>217</v>
      </c>
      <c r="L267" s="4">
        <v>18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5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107</v>
      </c>
      <c r="H268" s="4" t="s">
        <v>108</v>
      </c>
      <c r="I268" s="4"/>
      <c r="J268" s="4"/>
      <c r="K268" s="4">
        <v>230</v>
      </c>
      <c r="L268" s="4">
        <v>19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5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109</v>
      </c>
      <c r="H269" s="4" t="s">
        <v>110</v>
      </c>
      <c r="I269" s="4"/>
      <c r="J269" s="4"/>
      <c r="K269" s="4">
        <v>206</v>
      </c>
      <c r="L269" s="4">
        <v>20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5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651.65325000000007</v>
      </c>
      <c r="G270" s="4" t="s">
        <v>111</v>
      </c>
      <c r="H270" s="4" t="s">
        <v>112</v>
      </c>
      <c r="I270" s="4"/>
      <c r="J270" s="4"/>
      <c r="K270" s="4">
        <v>207</v>
      </c>
      <c r="L270" s="4">
        <v>21</v>
      </c>
      <c r="M270" s="4">
        <v>3</v>
      </c>
      <c r="N270" s="4" t="s">
        <v>6</v>
      </c>
      <c r="O270" s="4">
        <v>-1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5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5.6155000000000008</v>
      </c>
      <c r="G271" s="4" t="s">
        <v>113</v>
      </c>
      <c r="H271" s="4" t="s">
        <v>114</v>
      </c>
      <c r="I271" s="4"/>
      <c r="J271" s="4"/>
      <c r="K271" s="4">
        <v>208</v>
      </c>
      <c r="L271" s="4">
        <v>22</v>
      </c>
      <c r="M271" s="4">
        <v>3</v>
      </c>
      <c r="N271" s="4" t="s">
        <v>6</v>
      </c>
      <c r="O271" s="4">
        <v>-1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5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115</v>
      </c>
      <c r="H272" s="4" t="s">
        <v>116</v>
      </c>
      <c r="I272" s="4"/>
      <c r="J272" s="4"/>
      <c r="K272" s="4">
        <v>209</v>
      </c>
      <c r="L272" s="4">
        <v>23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210</v>
      </c>
      <c r="F273" s="4">
        <f>ROUND(Source!X248,O273)</f>
        <v>6984.15</v>
      </c>
      <c r="G273" s="4" t="s">
        <v>117</v>
      </c>
      <c r="H273" s="4" t="s">
        <v>118</v>
      </c>
      <c r="I273" s="4"/>
      <c r="J273" s="4"/>
      <c r="K273" s="4">
        <v>210</v>
      </c>
      <c r="L273" s="4">
        <v>24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211</v>
      </c>
      <c r="F274" s="4">
        <f>ROUND(Source!Y248,O274)</f>
        <v>3958.24</v>
      </c>
      <c r="G274" s="4" t="s">
        <v>119</v>
      </c>
      <c r="H274" s="4" t="s">
        <v>120</v>
      </c>
      <c r="I274" s="4"/>
      <c r="J274" s="4"/>
      <c r="K274" s="4">
        <v>211</v>
      </c>
      <c r="L274" s="4">
        <v>25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45" x14ac:dyDescent="0.25">
      <c r="A275" s="4">
        <v>50</v>
      </c>
      <c r="B275" s="4">
        <v>0</v>
      </c>
      <c r="C275" s="4">
        <v>0</v>
      </c>
      <c r="D275" s="4">
        <v>1</v>
      </c>
      <c r="E275" s="4">
        <v>224</v>
      </c>
      <c r="F275" s="4">
        <f>ROUND(Source!AR248,O275)</f>
        <v>221554.48</v>
      </c>
      <c r="G275" s="4" t="s">
        <v>121</v>
      </c>
      <c r="H275" s="4" t="s">
        <v>122</v>
      </c>
      <c r="I275" s="4"/>
      <c r="J275" s="4"/>
      <c r="K275" s="4">
        <v>224</v>
      </c>
      <c r="L275" s="4">
        <v>26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7" spans="1:245" x14ac:dyDescent="0.25">
      <c r="A277" s="1">
        <v>5</v>
      </c>
      <c r="B277" s="1">
        <v>1</v>
      </c>
      <c r="C277" s="1"/>
      <c r="D277" s="1">
        <f>ROW(A288)</f>
        <v>288</v>
      </c>
      <c r="E277" s="1"/>
      <c r="F277" s="1" t="s">
        <v>124</v>
      </c>
      <c r="G277" s="1" t="s">
        <v>261</v>
      </c>
      <c r="H277" s="1" t="s">
        <v>6</v>
      </c>
      <c r="I277" s="1">
        <v>0</v>
      </c>
      <c r="J277" s="1"/>
      <c r="K277" s="1">
        <v>-1</v>
      </c>
      <c r="L277" s="1"/>
      <c r="M277" s="1"/>
      <c r="N277" s="1"/>
      <c r="O277" s="1"/>
      <c r="P277" s="1"/>
      <c r="Q277" s="1"/>
      <c r="R277" s="1"/>
      <c r="S277" s="1"/>
      <c r="T277" s="1"/>
      <c r="U277" s="1" t="s">
        <v>6</v>
      </c>
      <c r="V277" s="1">
        <v>0</v>
      </c>
      <c r="W277" s="1"/>
      <c r="X277" s="1"/>
      <c r="Y277" s="1"/>
      <c r="Z277" s="1"/>
      <c r="AA277" s="1"/>
      <c r="AB277" s="1" t="s">
        <v>6</v>
      </c>
      <c r="AC277" s="1" t="s">
        <v>6</v>
      </c>
      <c r="AD277" s="1" t="s">
        <v>6</v>
      </c>
      <c r="AE277" s="1" t="s">
        <v>6</v>
      </c>
      <c r="AF277" s="1" t="s">
        <v>6</v>
      </c>
      <c r="AG277" s="1" t="s">
        <v>6</v>
      </c>
      <c r="AH277" s="1"/>
      <c r="AI277" s="1"/>
      <c r="AJ277" s="1"/>
      <c r="AK277" s="1"/>
      <c r="AL277" s="1"/>
      <c r="AM277" s="1"/>
      <c r="AN277" s="1"/>
      <c r="AO277" s="1"/>
      <c r="AP277" s="1" t="s">
        <v>6</v>
      </c>
      <c r="AQ277" s="1" t="s">
        <v>6</v>
      </c>
      <c r="AR277" s="1" t="s">
        <v>6</v>
      </c>
      <c r="AS277" s="1"/>
      <c r="AT277" s="1"/>
      <c r="AU277" s="1"/>
      <c r="AV277" s="1"/>
      <c r="AW277" s="1"/>
      <c r="AX277" s="1"/>
      <c r="AY277" s="1"/>
      <c r="AZ277" s="1" t="s">
        <v>6</v>
      </c>
      <c r="BA277" s="1"/>
      <c r="BB277" s="1" t="s">
        <v>6</v>
      </c>
      <c r="BC277" s="1" t="s">
        <v>6</v>
      </c>
      <c r="BD277" s="1" t="s">
        <v>6</v>
      </c>
      <c r="BE277" s="1" t="s">
        <v>6</v>
      </c>
      <c r="BF277" s="1" t="s">
        <v>6</v>
      </c>
      <c r="BG277" s="1" t="s">
        <v>6</v>
      </c>
      <c r="BH277" s="1" t="s">
        <v>6</v>
      </c>
      <c r="BI277" s="1" t="s">
        <v>6</v>
      </c>
      <c r="BJ277" s="1" t="s">
        <v>6</v>
      </c>
      <c r="BK277" s="1" t="s">
        <v>6</v>
      </c>
      <c r="BL277" s="1" t="s">
        <v>6</v>
      </c>
      <c r="BM277" s="1" t="s">
        <v>6</v>
      </c>
      <c r="BN277" s="1" t="s">
        <v>6</v>
      </c>
      <c r="BO277" s="1" t="s">
        <v>6</v>
      </c>
      <c r="BP277" s="1" t="s">
        <v>6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45" x14ac:dyDescent="0.25">
      <c r="A279" s="2">
        <v>52</v>
      </c>
      <c r="B279" s="2">
        <f t="shared" ref="B279:G279" si="252">B288</f>
        <v>1</v>
      </c>
      <c r="C279" s="2">
        <f t="shared" si="252"/>
        <v>5</v>
      </c>
      <c r="D279" s="2">
        <f t="shared" si="252"/>
        <v>277</v>
      </c>
      <c r="E279" s="2">
        <f t="shared" si="252"/>
        <v>0</v>
      </c>
      <c r="F279" s="2" t="str">
        <f t="shared" si="252"/>
        <v>Новый подраздел</v>
      </c>
      <c r="G279" s="2" t="str">
        <f t="shared" si="252"/>
        <v>Инъектирование трещин стен</v>
      </c>
      <c r="H279" s="2"/>
      <c r="I279" s="2"/>
      <c r="J279" s="2"/>
      <c r="K279" s="2"/>
      <c r="L279" s="2"/>
      <c r="M279" s="2"/>
      <c r="N279" s="2"/>
      <c r="O279" s="2">
        <f t="shared" ref="O279:AT279" si="253">O288</f>
        <v>77847.240000000005</v>
      </c>
      <c r="P279" s="2">
        <f t="shared" si="253"/>
        <v>71810.86</v>
      </c>
      <c r="Q279" s="2">
        <f t="shared" si="253"/>
        <v>0</v>
      </c>
      <c r="R279" s="2">
        <f t="shared" si="253"/>
        <v>0</v>
      </c>
      <c r="S279" s="2">
        <f t="shared" si="253"/>
        <v>6036.38</v>
      </c>
      <c r="T279" s="2">
        <f t="shared" si="253"/>
        <v>0</v>
      </c>
      <c r="U279" s="2">
        <f t="shared" si="253"/>
        <v>707.64150000000018</v>
      </c>
      <c r="V279" s="2">
        <f t="shared" si="253"/>
        <v>0</v>
      </c>
      <c r="W279" s="2">
        <f t="shared" si="253"/>
        <v>0</v>
      </c>
      <c r="X279" s="2">
        <f t="shared" si="253"/>
        <v>4949.83</v>
      </c>
      <c r="Y279" s="2">
        <f t="shared" si="253"/>
        <v>3018.19</v>
      </c>
      <c r="Z279" s="2">
        <f t="shared" si="253"/>
        <v>0</v>
      </c>
      <c r="AA279" s="2">
        <f t="shared" si="253"/>
        <v>0</v>
      </c>
      <c r="AB279" s="2">
        <f t="shared" si="253"/>
        <v>77847.240000000005</v>
      </c>
      <c r="AC279" s="2">
        <f t="shared" si="253"/>
        <v>71810.86</v>
      </c>
      <c r="AD279" s="2">
        <f t="shared" si="253"/>
        <v>0</v>
      </c>
      <c r="AE279" s="2">
        <f t="shared" si="253"/>
        <v>0</v>
      </c>
      <c r="AF279" s="2">
        <f t="shared" si="253"/>
        <v>6036.38</v>
      </c>
      <c r="AG279" s="2">
        <f t="shared" si="253"/>
        <v>0</v>
      </c>
      <c r="AH279" s="2">
        <f t="shared" si="253"/>
        <v>707.64150000000018</v>
      </c>
      <c r="AI279" s="2">
        <f t="shared" si="253"/>
        <v>0</v>
      </c>
      <c r="AJ279" s="2">
        <f t="shared" si="253"/>
        <v>0</v>
      </c>
      <c r="AK279" s="2">
        <f t="shared" si="253"/>
        <v>4949.83</v>
      </c>
      <c r="AL279" s="2">
        <f t="shared" si="253"/>
        <v>3018.19</v>
      </c>
      <c r="AM279" s="2">
        <f t="shared" si="253"/>
        <v>0</v>
      </c>
      <c r="AN279" s="2">
        <f t="shared" si="253"/>
        <v>0</v>
      </c>
      <c r="AO279" s="2">
        <f t="shared" si="253"/>
        <v>0</v>
      </c>
      <c r="AP279" s="2">
        <f t="shared" si="253"/>
        <v>0</v>
      </c>
      <c r="AQ279" s="2">
        <f t="shared" si="253"/>
        <v>0</v>
      </c>
      <c r="AR279" s="2">
        <f t="shared" si="253"/>
        <v>85815.26</v>
      </c>
      <c r="AS279" s="2">
        <f t="shared" si="253"/>
        <v>85815.26</v>
      </c>
      <c r="AT279" s="2">
        <f t="shared" si="253"/>
        <v>0</v>
      </c>
      <c r="AU279" s="2">
        <f t="shared" ref="AU279:BZ279" si="254">AU288</f>
        <v>0</v>
      </c>
      <c r="AV279" s="2">
        <f t="shared" si="254"/>
        <v>71810.86</v>
      </c>
      <c r="AW279" s="2">
        <f t="shared" si="254"/>
        <v>71810.86</v>
      </c>
      <c r="AX279" s="2">
        <f t="shared" si="254"/>
        <v>0</v>
      </c>
      <c r="AY279" s="2">
        <f t="shared" si="254"/>
        <v>71810.86</v>
      </c>
      <c r="AZ279" s="2">
        <f t="shared" si="254"/>
        <v>0</v>
      </c>
      <c r="BA279" s="2">
        <f t="shared" si="254"/>
        <v>0</v>
      </c>
      <c r="BB279" s="2">
        <f t="shared" si="254"/>
        <v>0</v>
      </c>
      <c r="BC279" s="2">
        <f t="shared" si="254"/>
        <v>0</v>
      </c>
      <c r="BD279" s="2">
        <f t="shared" si="254"/>
        <v>0</v>
      </c>
      <c r="BE279" s="2">
        <f t="shared" si="254"/>
        <v>0</v>
      </c>
      <c r="BF279" s="2">
        <f t="shared" si="254"/>
        <v>0</v>
      </c>
      <c r="BG279" s="2">
        <f t="shared" si="254"/>
        <v>0</v>
      </c>
      <c r="BH279" s="2">
        <f t="shared" si="254"/>
        <v>0</v>
      </c>
      <c r="BI279" s="2">
        <f t="shared" si="254"/>
        <v>0</v>
      </c>
      <c r="BJ279" s="2">
        <f t="shared" si="254"/>
        <v>0</v>
      </c>
      <c r="BK279" s="2">
        <f t="shared" si="254"/>
        <v>0</v>
      </c>
      <c r="BL279" s="2">
        <f t="shared" si="254"/>
        <v>0</v>
      </c>
      <c r="BM279" s="2">
        <f t="shared" si="254"/>
        <v>0</v>
      </c>
      <c r="BN279" s="2">
        <f t="shared" si="254"/>
        <v>0</v>
      </c>
      <c r="BO279" s="2">
        <f t="shared" si="254"/>
        <v>0</v>
      </c>
      <c r="BP279" s="2">
        <f t="shared" si="254"/>
        <v>0</v>
      </c>
      <c r="BQ279" s="2">
        <f t="shared" si="254"/>
        <v>0</v>
      </c>
      <c r="BR279" s="2">
        <f t="shared" si="254"/>
        <v>0</v>
      </c>
      <c r="BS279" s="2">
        <f t="shared" si="254"/>
        <v>0</v>
      </c>
      <c r="BT279" s="2">
        <f t="shared" si="254"/>
        <v>0</v>
      </c>
      <c r="BU279" s="2">
        <f t="shared" si="254"/>
        <v>0</v>
      </c>
      <c r="BV279" s="2">
        <f t="shared" si="254"/>
        <v>0</v>
      </c>
      <c r="BW279" s="2">
        <f t="shared" si="254"/>
        <v>0</v>
      </c>
      <c r="BX279" s="2">
        <f t="shared" si="254"/>
        <v>0</v>
      </c>
      <c r="BY279" s="2">
        <f t="shared" si="254"/>
        <v>0</v>
      </c>
      <c r="BZ279" s="2">
        <f t="shared" si="254"/>
        <v>0</v>
      </c>
      <c r="CA279" s="2">
        <f t="shared" ref="CA279:DF279" si="255">CA288</f>
        <v>85815.26</v>
      </c>
      <c r="CB279" s="2">
        <f t="shared" si="255"/>
        <v>85815.26</v>
      </c>
      <c r="CC279" s="2">
        <f t="shared" si="255"/>
        <v>0</v>
      </c>
      <c r="CD279" s="2">
        <f t="shared" si="255"/>
        <v>0</v>
      </c>
      <c r="CE279" s="2">
        <f t="shared" si="255"/>
        <v>71810.86</v>
      </c>
      <c r="CF279" s="2">
        <f t="shared" si="255"/>
        <v>71810.86</v>
      </c>
      <c r="CG279" s="2">
        <f t="shared" si="255"/>
        <v>0</v>
      </c>
      <c r="CH279" s="2">
        <f t="shared" si="255"/>
        <v>71810.86</v>
      </c>
      <c r="CI279" s="2">
        <f t="shared" si="255"/>
        <v>0</v>
      </c>
      <c r="CJ279" s="2">
        <f t="shared" si="255"/>
        <v>0</v>
      </c>
      <c r="CK279" s="2">
        <f t="shared" si="255"/>
        <v>0</v>
      </c>
      <c r="CL279" s="2">
        <f t="shared" si="255"/>
        <v>0</v>
      </c>
      <c r="CM279" s="2">
        <f t="shared" si="255"/>
        <v>0</v>
      </c>
      <c r="CN279" s="2">
        <f t="shared" si="255"/>
        <v>0</v>
      </c>
      <c r="CO279" s="2">
        <f t="shared" si="255"/>
        <v>0</v>
      </c>
      <c r="CP279" s="2">
        <f t="shared" si="255"/>
        <v>0</v>
      </c>
      <c r="CQ279" s="2">
        <f t="shared" si="255"/>
        <v>0</v>
      </c>
      <c r="CR279" s="2">
        <f t="shared" si="255"/>
        <v>0</v>
      </c>
      <c r="CS279" s="2">
        <f t="shared" si="255"/>
        <v>0</v>
      </c>
      <c r="CT279" s="2">
        <f t="shared" si="255"/>
        <v>0</v>
      </c>
      <c r="CU279" s="2">
        <f t="shared" si="255"/>
        <v>0</v>
      </c>
      <c r="CV279" s="2">
        <f t="shared" si="255"/>
        <v>0</v>
      </c>
      <c r="CW279" s="2">
        <f t="shared" si="255"/>
        <v>0</v>
      </c>
      <c r="CX279" s="2">
        <f t="shared" si="255"/>
        <v>0</v>
      </c>
      <c r="CY279" s="2">
        <f t="shared" si="255"/>
        <v>0</v>
      </c>
      <c r="CZ279" s="2">
        <f t="shared" si="255"/>
        <v>0</v>
      </c>
      <c r="DA279" s="2">
        <f t="shared" si="255"/>
        <v>0</v>
      </c>
      <c r="DB279" s="2">
        <f t="shared" si="255"/>
        <v>0</v>
      </c>
      <c r="DC279" s="2">
        <f t="shared" si="255"/>
        <v>0</v>
      </c>
      <c r="DD279" s="2">
        <f t="shared" si="255"/>
        <v>0</v>
      </c>
      <c r="DE279" s="2">
        <f t="shared" si="255"/>
        <v>0</v>
      </c>
      <c r="DF279" s="2">
        <f t="shared" si="255"/>
        <v>0</v>
      </c>
      <c r="DG279" s="3">
        <f t="shared" ref="DG279:EL279" si="256">DG288</f>
        <v>0</v>
      </c>
      <c r="DH279" s="3">
        <f t="shared" si="256"/>
        <v>0</v>
      </c>
      <c r="DI279" s="3">
        <f t="shared" si="256"/>
        <v>0</v>
      </c>
      <c r="DJ279" s="3">
        <f t="shared" si="256"/>
        <v>0</v>
      </c>
      <c r="DK279" s="3">
        <f t="shared" si="256"/>
        <v>0</v>
      </c>
      <c r="DL279" s="3">
        <f t="shared" si="256"/>
        <v>0</v>
      </c>
      <c r="DM279" s="3">
        <f t="shared" si="256"/>
        <v>0</v>
      </c>
      <c r="DN279" s="3">
        <f t="shared" si="256"/>
        <v>0</v>
      </c>
      <c r="DO279" s="3">
        <f t="shared" si="256"/>
        <v>0</v>
      </c>
      <c r="DP279" s="3">
        <f t="shared" si="256"/>
        <v>0</v>
      </c>
      <c r="DQ279" s="3">
        <f t="shared" si="256"/>
        <v>0</v>
      </c>
      <c r="DR279" s="3">
        <f t="shared" si="256"/>
        <v>0</v>
      </c>
      <c r="DS279" s="3">
        <f t="shared" si="256"/>
        <v>0</v>
      </c>
      <c r="DT279" s="3">
        <f t="shared" si="256"/>
        <v>0</v>
      </c>
      <c r="DU279" s="3">
        <f t="shared" si="256"/>
        <v>0</v>
      </c>
      <c r="DV279" s="3">
        <f t="shared" si="256"/>
        <v>0</v>
      </c>
      <c r="DW279" s="3">
        <f t="shared" si="256"/>
        <v>0</v>
      </c>
      <c r="DX279" s="3">
        <f t="shared" si="256"/>
        <v>0</v>
      </c>
      <c r="DY279" s="3">
        <f t="shared" si="256"/>
        <v>0</v>
      </c>
      <c r="DZ279" s="3">
        <f t="shared" si="256"/>
        <v>0</v>
      </c>
      <c r="EA279" s="3">
        <f t="shared" si="256"/>
        <v>0</v>
      </c>
      <c r="EB279" s="3">
        <f t="shared" si="256"/>
        <v>0</v>
      </c>
      <c r="EC279" s="3">
        <f t="shared" si="256"/>
        <v>0</v>
      </c>
      <c r="ED279" s="3">
        <f t="shared" si="256"/>
        <v>0</v>
      </c>
      <c r="EE279" s="3">
        <f t="shared" si="256"/>
        <v>0</v>
      </c>
      <c r="EF279" s="3">
        <f t="shared" si="256"/>
        <v>0</v>
      </c>
      <c r="EG279" s="3">
        <f t="shared" si="256"/>
        <v>0</v>
      </c>
      <c r="EH279" s="3">
        <f t="shared" si="256"/>
        <v>0</v>
      </c>
      <c r="EI279" s="3">
        <f t="shared" si="256"/>
        <v>0</v>
      </c>
      <c r="EJ279" s="3">
        <f t="shared" si="256"/>
        <v>0</v>
      </c>
      <c r="EK279" s="3">
        <f t="shared" si="256"/>
        <v>0</v>
      </c>
      <c r="EL279" s="3">
        <f t="shared" si="256"/>
        <v>0</v>
      </c>
      <c r="EM279" s="3">
        <f t="shared" ref="EM279:FR279" si="257">EM288</f>
        <v>0</v>
      </c>
      <c r="EN279" s="3">
        <f t="shared" si="257"/>
        <v>0</v>
      </c>
      <c r="EO279" s="3">
        <f t="shared" si="257"/>
        <v>0</v>
      </c>
      <c r="EP279" s="3">
        <f t="shared" si="257"/>
        <v>0</v>
      </c>
      <c r="EQ279" s="3">
        <f t="shared" si="257"/>
        <v>0</v>
      </c>
      <c r="ER279" s="3">
        <f t="shared" si="257"/>
        <v>0</v>
      </c>
      <c r="ES279" s="3">
        <f t="shared" si="257"/>
        <v>0</v>
      </c>
      <c r="ET279" s="3">
        <f t="shared" si="257"/>
        <v>0</v>
      </c>
      <c r="EU279" s="3">
        <f t="shared" si="257"/>
        <v>0</v>
      </c>
      <c r="EV279" s="3">
        <f t="shared" si="257"/>
        <v>0</v>
      </c>
      <c r="EW279" s="3">
        <f t="shared" si="257"/>
        <v>0</v>
      </c>
      <c r="EX279" s="3">
        <f t="shared" si="257"/>
        <v>0</v>
      </c>
      <c r="EY279" s="3">
        <f t="shared" si="257"/>
        <v>0</v>
      </c>
      <c r="EZ279" s="3">
        <f t="shared" si="257"/>
        <v>0</v>
      </c>
      <c r="FA279" s="3">
        <f t="shared" si="257"/>
        <v>0</v>
      </c>
      <c r="FB279" s="3">
        <f t="shared" si="257"/>
        <v>0</v>
      </c>
      <c r="FC279" s="3">
        <f t="shared" si="257"/>
        <v>0</v>
      </c>
      <c r="FD279" s="3">
        <f t="shared" si="257"/>
        <v>0</v>
      </c>
      <c r="FE279" s="3">
        <f t="shared" si="257"/>
        <v>0</v>
      </c>
      <c r="FF279" s="3">
        <f t="shared" si="257"/>
        <v>0</v>
      </c>
      <c r="FG279" s="3">
        <f t="shared" si="257"/>
        <v>0</v>
      </c>
      <c r="FH279" s="3">
        <f t="shared" si="257"/>
        <v>0</v>
      </c>
      <c r="FI279" s="3">
        <f t="shared" si="257"/>
        <v>0</v>
      </c>
      <c r="FJ279" s="3">
        <f t="shared" si="257"/>
        <v>0</v>
      </c>
      <c r="FK279" s="3">
        <f t="shared" si="257"/>
        <v>0</v>
      </c>
      <c r="FL279" s="3">
        <f t="shared" si="257"/>
        <v>0</v>
      </c>
      <c r="FM279" s="3">
        <f t="shared" si="257"/>
        <v>0</v>
      </c>
      <c r="FN279" s="3">
        <f t="shared" si="257"/>
        <v>0</v>
      </c>
      <c r="FO279" s="3">
        <f t="shared" si="257"/>
        <v>0</v>
      </c>
      <c r="FP279" s="3">
        <f t="shared" si="257"/>
        <v>0</v>
      </c>
      <c r="FQ279" s="3">
        <f t="shared" si="257"/>
        <v>0</v>
      </c>
      <c r="FR279" s="3">
        <f t="shared" si="257"/>
        <v>0</v>
      </c>
      <c r="FS279" s="3">
        <f t="shared" ref="FS279:GX279" si="258">FS288</f>
        <v>0</v>
      </c>
      <c r="FT279" s="3">
        <f t="shared" si="258"/>
        <v>0</v>
      </c>
      <c r="FU279" s="3">
        <f t="shared" si="258"/>
        <v>0</v>
      </c>
      <c r="FV279" s="3">
        <f t="shared" si="258"/>
        <v>0</v>
      </c>
      <c r="FW279" s="3">
        <f t="shared" si="258"/>
        <v>0</v>
      </c>
      <c r="FX279" s="3">
        <f t="shared" si="258"/>
        <v>0</v>
      </c>
      <c r="FY279" s="3">
        <f t="shared" si="258"/>
        <v>0</v>
      </c>
      <c r="FZ279" s="3">
        <f t="shared" si="258"/>
        <v>0</v>
      </c>
      <c r="GA279" s="3">
        <f t="shared" si="258"/>
        <v>0</v>
      </c>
      <c r="GB279" s="3">
        <f t="shared" si="258"/>
        <v>0</v>
      </c>
      <c r="GC279" s="3">
        <f t="shared" si="258"/>
        <v>0</v>
      </c>
      <c r="GD279" s="3">
        <f t="shared" si="258"/>
        <v>0</v>
      </c>
      <c r="GE279" s="3">
        <f t="shared" si="258"/>
        <v>0</v>
      </c>
      <c r="GF279" s="3">
        <f t="shared" si="258"/>
        <v>0</v>
      </c>
      <c r="GG279" s="3">
        <f t="shared" si="258"/>
        <v>0</v>
      </c>
      <c r="GH279" s="3">
        <f t="shared" si="258"/>
        <v>0</v>
      </c>
      <c r="GI279" s="3">
        <f t="shared" si="258"/>
        <v>0</v>
      </c>
      <c r="GJ279" s="3">
        <f t="shared" si="258"/>
        <v>0</v>
      </c>
      <c r="GK279" s="3">
        <f t="shared" si="258"/>
        <v>0</v>
      </c>
      <c r="GL279" s="3">
        <f t="shared" si="258"/>
        <v>0</v>
      </c>
      <c r="GM279" s="3">
        <f t="shared" si="258"/>
        <v>0</v>
      </c>
      <c r="GN279" s="3">
        <f t="shared" si="258"/>
        <v>0</v>
      </c>
      <c r="GO279" s="3">
        <f t="shared" si="258"/>
        <v>0</v>
      </c>
      <c r="GP279" s="3">
        <f t="shared" si="258"/>
        <v>0</v>
      </c>
      <c r="GQ279" s="3">
        <f t="shared" si="258"/>
        <v>0</v>
      </c>
      <c r="GR279" s="3">
        <f t="shared" si="258"/>
        <v>0</v>
      </c>
      <c r="GS279" s="3">
        <f t="shared" si="258"/>
        <v>0</v>
      </c>
      <c r="GT279" s="3">
        <f t="shared" si="258"/>
        <v>0</v>
      </c>
      <c r="GU279" s="3">
        <f t="shared" si="258"/>
        <v>0</v>
      </c>
      <c r="GV279" s="3">
        <f t="shared" si="258"/>
        <v>0</v>
      </c>
      <c r="GW279" s="3">
        <f t="shared" si="258"/>
        <v>0</v>
      </c>
      <c r="GX279" s="3">
        <f t="shared" si="258"/>
        <v>0</v>
      </c>
    </row>
    <row r="281" spans="1:245" x14ac:dyDescent="0.25">
      <c r="A281">
        <v>17</v>
      </c>
      <c r="B281">
        <v>1</v>
      </c>
      <c r="C281">
        <f>ROW(SmtRes!A117)</f>
        <v>117</v>
      </c>
      <c r="D281">
        <f>ROW(EtalonRes!A123)</f>
        <v>123</v>
      </c>
      <c r="E281" t="s">
        <v>262</v>
      </c>
      <c r="F281" t="s">
        <v>263</v>
      </c>
      <c r="G281" t="s">
        <v>264</v>
      </c>
      <c r="H281" t="s">
        <v>156</v>
      </c>
      <c r="I281">
        <f>ROUND(1667/100,6)</f>
        <v>16.670000000000002</v>
      </c>
      <c r="J281">
        <v>0</v>
      </c>
      <c r="O281">
        <f t="shared" ref="O281:O286" si="259">ROUND(CP281,2)</f>
        <v>780.66</v>
      </c>
      <c r="P281">
        <f t="shared" ref="P281:P286" si="260">ROUND(CQ281*I281,2)</f>
        <v>0</v>
      </c>
      <c r="Q281">
        <f t="shared" ref="Q281:Q286" si="261">ROUND(CR281*I281,2)</f>
        <v>0</v>
      </c>
      <c r="R281">
        <f t="shared" ref="R281:R286" si="262">ROUND(CS281*I281,2)</f>
        <v>0</v>
      </c>
      <c r="S281">
        <f t="shared" ref="S281:S286" si="263">ROUND(CT281*I281,2)</f>
        <v>780.66</v>
      </c>
      <c r="T281">
        <f t="shared" ref="T281:T286" si="264">ROUND(CU281*I281,2)</f>
        <v>0</v>
      </c>
      <c r="U281">
        <f t="shared" ref="U281:U286" si="265">CV281*I281</f>
        <v>91.518300000000011</v>
      </c>
      <c r="V281">
        <f t="shared" ref="V281:V286" si="266">CW281*I281</f>
        <v>0</v>
      </c>
      <c r="W281">
        <f t="shared" ref="W281:W286" si="267">ROUND(CX281*I281,2)</f>
        <v>0</v>
      </c>
      <c r="X281">
        <f t="shared" ref="X281:Y286" si="268">ROUND(CY281,2)</f>
        <v>640.14</v>
      </c>
      <c r="Y281">
        <f t="shared" si="268"/>
        <v>390.33</v>
      </c>
      <c r="AA281">
        <v>67796431</v>
      </c>
      <c r="AB281">
        <f t="shared" ref="AB281:AB286" si="269">ROUND((AC281+AD281+AF281),2)</f>
        <v>46.83</v>
      </c>
      <c r="AC281">
        <f t="shared" ref="AC281:AC286" si="270">ROUND((ES281),2)</f>
        <v>0</v>
      </c>
      <c r="AD281">
        <f>ROUND((((ET281)-(EU281))+AE281),2)</f>
        <v>0</v>
      </c>
      <c r="AE281">
        <f>ROUND((EU281),2)</f>
        <v>0</v>
      </c>
      <c r="AF281">
        <f>ROUND((EV281),2)</f>
        <v>46.83</v>
      </c>
      <c r="AG281">
        <f t="shared" ref="AG281:AG286" si="271">ROUND((AP281),2)</f>
        <v>0</v>
      </c>
      <c r="AH281">
        <f>(EW281)</f>
        <v>5.49</v>
      </c>
      <c r="AI281">
        <f>(EX281)</f>
        <v>0</v>
      </c>
      <c r="AJ281">
        <f t="shared" ref="AJ281:AJ286" si="272">(AS281)</f>
        <v>0</v>
      </c>
      <c r="AK281">
        <v>46.83</v>
      </c>
      <c r="AL281">
        <v>0</v>
      </c>
      <c r="AM281">
        <v>0</v>
      </c>
      <c r="AN281">
        <v>0</v>
      </c>
      <c r="AO281">
        <v>46.83</v>
      </c>
      <c r="AP281">
        <v>0</v>
      </c>
      <c r="AQ281">
        <v>5.49</v>
      </c>
      <c r="AR281">
        <v>0</v>
      </c>
      <c r="AS281">
        <v>0</v>
      </c>
      <c r="AT281">
        <v>82</v>
      </c>
      <c r="AU281">
        <v>50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6</v>
      </c>
      <c r="BE281" t="s">
        <v>6</v>
      </c>
      <c r="BF281" t="s">
        <v>6</v>
      </c>
      <c r="BG281" t="s">
        <v>6</v>
      </c>
      <c r="BH281">
        <v>0</v>
      </c>
      <c r="BI281">
        <v>1</v>
      </c>
      <c r="BJ281" t="s">
        <v>265</v>
      </c>
      <c r="BM281">
        <v>69001</v>
      </c>
      <c r="BN281">
        <v>0</v>
      </c>
      <c r="BO281" t="s">
        <v>6</v>
      </c>
      <c r="BP281">
        <v>0</v>
      </c>
      <c r="BQ281">
        <v>6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82</v>
      </c>
      <c r="CA281">
        <v>50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ref="CP281:CP286" si="273">(P281+Q281+S281)</f>
        <v>780.66</v>
      </c>
      <c r="CQ281">
        <f t="shared" ref="CQ281:CQ286" si="274">AC281*BC281</f>
        <v>0</v>
      </c>
      <c r="CR281">
        <f t="shared" ref="CR281:CR286" si="275">AD281*BB281</f>
        <v>0</v>
      </c>
      <c r="CS281">
        <f t="shared" ref="CS281:CS286" si="276">AE281*BS281</f>
        <v>0</v>
      </c>
      <c r="CT281">
        <f t="shared" ref="CT281:CT286" si="277">AF281*BA281</f>
        <v>46.83</v>
      </c>
      <c r="CU281">
        <f t="shared" ref="CU281:CX286" si="278">AG281</f>
        <v>0</v>
      </c>
      <c r="CV281">
        <f t="shared" si="278"/>
        <v>5.49</v>
      </c>
      <c r="CW281">
        <f t="shared" si="278"/>
        <v>0</v>
      </c>
      <c r="CX281">
        <f t="shared" si="278"/>
        <v>0</v>
      </c>
      <c r="CY281">
        <f t="shared" ref="CY281:CY286" si="279">(((S281+R281)*AT281)/100)</f>
        <v>640.14119999999991</v>
      </c>
      <c r="CZ281">
        <f t="shared" ref="CZ281:CZ286" si="280">(((S281+R281)*AU281)/100)</f>
        <v>390.33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156</v>
      </c>
      <c r="DW281" t="s">
        <v>156</v>
      </c>
      <c r="DX281">
        <v>1</v>
      </c>
      <c r="EE281">
        <v>67796296</v>
      </c>
      <c r="EF281">
        <v>6</v>
      </c>
      <c r="EG281" t="s">
        <v>266</v>
      </c>
      <c r="EH281">
        <v>0</v>
      </c>
      <c r="EI281" t="s">
        <v>6</v>
      </c>
      <c r="EJ281">
        <v>1</v>
      </c>
      <c r="EK281">
        <v>69001</v>
      </c>
      <c r="EL281" t="s">
        <v>267</v>
      </c>
      <c r="EM281" t="s">
        <v>268</v>
      </c>
      <c r="EO281" t="s">
        <v>6</v>
      </c>
      <c r="EQ281">
        <v>131072</v>
      </c>
      <c r="ER281">
        <v>46.83</v>
      </c>
      <c r="ES281">
        <v>0</v>
      </c>
      <c r="ET281">
        <v>0</v>
      </c>
      <c r="EU281">
        <v>0</v>
      </c>
      <c r="EV281">
        <v>46.83</v>
      </c>
      <c r="EW281">
        <v>5.49</v>
      </c>
      <c r="EX281">
        <v>0</v>
      </c>
      <c r="EY281">
        <v>0</v>
      </c>
      <c r="FQ281">
        <v>0</v>
      </c>
      <c r="FR281">
        <f t="shared" ref="FR281:FR286" si="281">ROUND(IF(AND(BH281=3,BI281=3),P281,0),2)</f>
        <v>0</v>
      </c>
      <c r="FS281">
        <v>0</v>
      </c>
      <c r="FX281">
        <v>82</v>
      </c>
      <c r="FY281">
        <v>50</v>
      </c>
      <c r="GA281" t="s">
        <v>6</v>
      </c>
      <c r="GD281">
        <v>1</v>
      </c>
      <c r="GF281">
        <v>1785683280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ref="GL281:GL286" si="282">ROUND(IF(AND(BH281=3,BI281=3,FS281&lt;&gt;0),P281,0),2)</f>
        <v>0</v>
      </c>
      <c r="GM281">
        <f t="shared" ref="GM281:GM286" si="283">ROUND(O281+X281+Y281,2)+GX281</f>
        <v>1811.13</v>
      </c>
      <c r="GN281">
        <f t="shared" ref="GN281:GN286" si="284">IF(OR(BI281=0,BI281=1),ROUND(O281+X281+Y281,2),0)</f>
        <v>1811.13</v>
      </c>
      <c r="GO281">
        <f t="shared" ref="GO281:GO286" si="285">IF(BI281=2,ROUND(O281+X281+Y281,2),0)</f>
        <v>0</v>
      </c>
      <c r="GP281">
        <f t="shared" ref="GP281:GP286" si="286">IF(BI281=4,ROUND(O281+X281+Y281,2)+GX281,0)</f>
        <v>0</v>
      </c>
      <c r="GR281">
        <v>0</v>
      </c>
      <c r="GS281">
        <v>3</v>
      </c>
      <c r="GT281">
        <v>0</v>
      </c>
      <c r="GU281" t="s">
        <v>6</v>
      </c>
      <c r="GV281">
        <f t="shared" ref="GV281:GV286" si="287">ROUND((GT281),2)</f>
        <v>0</v>
      </c>
      <c r="GW281">
        <v>1</v>
      </c>
      <c r="GX281">
        <f t="shared" ref="GX281:GX286" si="288">ROUND(HC281*I281,2)</f>
        <v>0</v>
      </c>
      <c r="HA281">
        <v>0</v>
      </c>
      <c r="HB281">
        <v>0</v>
      </c>
      <c r="HC281">
        <f t="shared" ref="HC281:HC286" si="289">GV281*GW281</f>
        <v>0</v>
      </c>
      <c r="IK281">
        <v>0</v>
      </c>
    </row>
    <row r="282" spans="1:245" x14ac:dyDescent="0.25">
      <c r="A282">
        <v>18</v>
      </c>
      <c r="B282">
        <v>1</v>
      </c>
      <c r="C282">
        <v>117</v>
      </c>
      <c r="E282" t="s">
        <v>269</v>
      </c>
      <c r="F282" t="s">
        <v>270</v>
      </c>
      <c r="G282" t="s">
        <v>271</v>
      </c>
      <c r="H282" t="s">
        <v>46</v>
      </c>
      <c r="I282">
        <f>I281*J282</f>
        <v>0.10002</v>
      </c>
      <c r="J282">
        <v>5.9999999999999993E-3</v>
      </c>
      <c r="O282">
        <f t="shared" si="259"/>
        <v>0</v>
      </c>
      <c r="P282">
        <f t="shared" si="260"/>
        <v>0</v>
      </c>
      <c r="Q282">
        <f t="shared" si="261"/>
        <v>0</v>
      </c>
      <c r="R282">
        <f t="shared" si="262"/>
        <v>0</v>
      </c>
      <c r="S282">
        <f t="shared" si="263"/>
        <v>0</v>
      </c>
      <c r="T282">
        <f t="shared" si="264"/>
        <v>0</v>
      </c>
      <c r="U282">
        <f t="shared" si="265"/>
        <v>0</v>
      </c>
      <c r="V282">
        <f t="shared" si="266"/>
        <v>0</v>
      </c>
      <c r="W282">
        <f t="shared" si="267"/>
        <v>0</v>
      </c>
      <c r="X282">
        <f t="shared" si="268"/>
        <v>0</v>
      </c>
      <c r="Y282">
        <f t="shared" si="268"/>
        <v>0</v>
      </c>
      <c r="AA282">
        <v>67796431</v>
      </c>
      <c r="AB282">
        <f t="shared" si="269"/>
        <v>0</v>
      </c>
      <c r="AC282">
        <f t="shared" si="270"/>
        <v>0</v>
      </c>
      <c r="AD282">
        <f>ROUND((((ET282)-(EU282))+AE282),2)</f>
        <v>0</v>
      </c>
      <c r="AE282">
        <f>ROUND((EU282),2)</f>
        <v>0</v>
      </c>
      <c r="AF282">
        <f>ROUND((EV282),2)</f>
        <v>0</v>
      </c>
      <c r="AG282">
        <f t="shared" si="271"/>
        <v>0</v>
      </c>
      <c r="AH282">
        <f>(EW282)</f>
        <v>0</v>
      </c>
      <c r="AI282">
        <f>(EX282)</f>
        <v>0</v>
      </c>
      <c r="AJ282">
        <f t="shared" si="272"/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82</v>
      </c>
      <c r="AU282">
        <v>50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6</v>
      </c>
      <c r="BE282" t="s">
        <v>6</v>
      </c>
      <c r="BF282" t="s">
        <v>6</v>
      </c>
      <c r="BG282" t="s">
        <v>6</v>
      </c>
      <c r="BH282">
        <v>3</v>
      </c>
      <c r="BI282">
        <v>1</v>
      </c>
      <c r="BJ282" t="s">
        <v>6</v>
      </c>
      <c r="BM282">
        <v>69001</v>
      </c>
      <c r="BN282">
        <v>0</v>
      </c>
      <c r="BO282" t="s">
        <v>6</v>
      </c>
      <c r="BP282">
        <v>0</v>
      </c>
      <c r="BQ282">
        <v>6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82</v>
      </c>
      <c r="CA282">
        <v>50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si="273"/>
        <v>0</v>
      </c>
      <c r="CQ282">
        <f t="shared" si="274"/>
        <v>0</v>
      </c>
      <c r="CR282">
        <f t="shared" si="275"/>
        <v>0</v>
      </c>
      <c r="CS282">
        <f t="shared" si="276"/>
        <v>0</v>
      </c>
      <c r="CT282">
        <f t="shared" si="277"/>
        <v>0</v>
      </c>
      <c r="CU282">
        <f t="shared" si="278"/>
        <v>0</v>
      </c>
      <c r="CV282">
        <f t="shared" si="278"/>
        <v>0</v>
      </c>
      <c r="CW282">
        <f t="shared" si="278"/>
        <v>0</v>
      </c>
      <c r="CX282">
        <f t="shared" si="278"/>
        <v>0</v>
      </c>
      <c r="CY282">
        <f t="shared" si="279"/>
        <v>0</v>
      </c>
      <c r="CZ282">
        <f t="shared" si="280"/>
        <v>0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46</v>
      </c>
      <c r="DW282" t="s">
        <v>46</v>
      </c>
      <c r="DX282">
        <v>1000</v>
      </c>
      <c r="EE282">
        <v>67796296</v>
      </c>
      <c r="EF282">
        <v>6</v>
      </c>
      <c r="EG282" t="s">
        <v>266</v>
      </c>
      <c r="EH282">
        <v>0</v>
      </c>
      <c r="EI282" t="s">
        <v>6</v>
      </c>
      <c r="EJ282">
        <v>1</v>
      </c>
      <c r="EK282">
        <v>69001</v>
      </c>
      <c r="EL282" t="s">
        <v>267</v>
      </c>
      <c r="EM282" t="s">
        <v>268</v>
      </c>
      <c r="EO282" t="s">
        <v>6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 t="shared" si="281"/>
        <v>0</v>
      </c>
      <c r="FS282">
        <v>0</v>
      </c>
      <c r="FX282">
        <v>82</v>
      </c>
      <c r="FY282">
        <v>50</v>
      </c>
      <c r="GA282" t="s">
        <v>6</v>
      </c>
      <c r="GD282">
        <v>1</v>
      </c>
      <c r="GF282">
        <v>-179832266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282"/>
        <v>0</v>
      </c>
      <c r="GM282">
        <f t="shared" si="283"/>
        <v>0</v>
      </c>
      <c r="GN282">
        <f t="shared" si="284"/>
        <v>0</v>
      </c>
      <c r="GO282">
        <f t="shared" si="285"/>
        <v>0</v>
      </c>
      <c r="GP282">
        <f t="shared" si="286"/>
        <v>0</v>
      </c>
      <c r="GR282">
        <v>0</v>
      </c>
      <c r="GS282">
        <v>3</v>
      </c>
      <c r="GT282">
        <v>0</v>
      </c>
      <c r="GU282" t="s">
        <v>6</v>
      </c>
      <c r="GV282">
        <f t="shared" si="287"/>
        <v>0</v>
      </c>
      <c r="GW282">
        <v>1</v>
      </c>
      <c r="GX282">
        <f t="shared" si="288"/>
        <v>0</v>
      </c>
      <c r="HA282">
        <v>0</v>
      </c>
      <c r="HB282">
        <v>0</v>
      </c>
      <c r="HC282">
        <f t="shared" si="289"/>
        <v>0</v>
      </c>
      <c r="IK282">
        <v>0</v>
      </c>
    </row>
    <row r="283" spans="1:245" x14ac:dyDescent="0.25">
      <c r="A283">
        <v>17</v>
      </c>
      <c r="B283">
        <v>1</v>
      </c>
      <c r="C283">
        <f>ROW(SmtRes!A119)</f>
        <v>119</v>
      </c>
      <c r="D283">
        <f>ROW(EtalonRes!A125)</f>
        <v>125</v>
      </c>
      <c r="E283" t="s">
        <v>272</v>
      </c>
      <c r="F283" t="s">
        <v>273</v>
      </c>
      <c r="G283" t="s">
        <v>274</v>
      </c>
      <c r="H283" t="s">
        <v>156</v>
      </c>
      <c r="I283">
        <f>ROUND(1667/100,6)</f>
        <v>16.670000000000002</v>
      </c>
      <c r="J283">
        <v>0</v>
      </c>
      <c r="O283">
        <f t="shared" si="259"/>
        <v>5255.72</v>
      </c>
      <c r="P283">
        <f t="shared" si="260"/>
        <v>0</v>
      </c>
      <c r="Q283">
        <f t="shared" si="261"/>
        <v>0</v>
      </c>
      <c r="R283">
        <f t="shared" si="262"/>
        <v>0</v>
      </c>
      <c r="S283">
        <f t="shared" si="263"/>
        <v>5255.72</v>
      </c>
      <c r="T283">
        <f t="shared" si="264"/>
        <v>0</v>
      </c>
      <c r="U283">
        <f t="shared" si="265"/>
        <v>616.12320000000011</v>
      </c>
      <c r="V283">
        <f t="shared" si="266"/>
        <v>0</v>
      </c>
      <c r="W283">
        <f t="shared" si="267"/>
        <v>0</v>
      </c>
      <c r="X283">
        <f t="shared" si="268"/>
        <v>4309.6899999999996</v>
      </c>
      <c r="Y283">
        <f t="shared" si="268"/>
        <v>2627.86</v>
      </c>
      <c r="AA283">
        <v>67796431</v>
      </c>
      <c r="AB283">
        <f t="shared" si="269"/>
        <v>315.27999999999997</v>
      </c>
      <c r="AC283">
        <f t="shared" si="270"/>
        <v>0</v>
      </c>
      <c r="AD283">
        <f>ROUND(((((ET283*7))-((EU283*7)))+AE283),2)</f>
        <v>0</v>
      </c>
      <c r="AE283">
        <f>ROUND(((EU283*7)),2)</f>
        <v>0</v>
      </c>
      <c r="AF283">
        <f>ROUND(((EV283*7)),2)</f>
        <v>315.27999999999997</v>
      </c>
      <c r="AG283">
        <f t="shared" si="271"/>
        <v>0</v>
      </c>
      <c r="AH283">
        <f>((EW283*7))</f>
        <v>36.96</v>
      </c>
      <c r="AI283">
        <f>((EX283*7))</f>
        <v>0</v>
      </c>
      <c r="AJ283">
        <f t="shared" si="272"/>
        <v>0</v>
      </c>
      <c r="AK283">
        <v>45.04</v>
      </c>
      <c r="AL283">
        <v>0</v>
      </c>
      <c r="AM283">
        <v>0</v>
      </c>
      <c r="AN283">
        <v>0</v>
      </c>
      <c r="AO283">
        <v>45.04</v>
      </c>
      <c r="AP283">
        <v>0</v>
      </c>
      <c r="AQ283">
        <v>5.28</v>
      </c>
      <c r="AR283">
        <v>0</v>
      </c>
      <c r="AS283">
        <v>0</v>
      </c>
      <c r="AT283">
        <v>82</v>
      </c>
      <c r="AU283">
        <v>50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6</v>
      </c>
      <c r="BE283" t="s">
        <v>6</v>
      </c>
      <c r="BF283" t="s">
        <v>6</v>
      </c>
      <c r="BG283" t="s">
        <v>6</v>
      </c>
      <c r="BH283">
        <v>0</v>
      </c>
      <c r="BI283">
        <v>1</v>
      </c>
      <c r="BJ283" t="s">
        <v>275</v>
      </c>
      <c r="BM283">
        <v>69001</v>
      </c>
      <c r="BN283">
        <v>0</v>
      </c>
      <c r="BO283" t="s">
        <v>6</v>
      </c>
      <c r="BP283">
        <v>0</v>
      </c>
      <c r="BQ283">
        <v>6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82</v>
      </c>
      <c r="CA283">
        <v>50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273"/>
        <v>5255.72</v>
      </c>
      <c r="CQ283">
        <f t="shared" si="274"/>
        <v>0</v>
      </c>
      <c r="CR283">
        <f t="shared" si="275"/>
        <v>0</v>
      </c>
      <c r="CS283">
        <f t="shared" si="276"/>
        <v>0</v>
      </c>
      <c r="CT283">
        <f t="shared" si="277"/>
        <v>315.27999999999997</v>
      </c>
      <c r="CU283">
        <f t="shared" si="278"/>
        <v>0</v>
      </c>
      <c r="CV283">
        <f t="shared" si="278"/>
        <v>36.96</v>
      </c>
      <c r="CW283">
        <f t="shared" si="278"/>
        <v>0</v>
      </c>
      <c r="CX283">
        <f t="shared" si="278"/>
        <v>0</v>
      </c>
      <c r="CY283">
        <f t="shared" si="279"/>
        <v>4309.6904000000004</v>
      </c>
      <c r="CZ283">
        <f t="shared" si="280"/>
        <v>2627.86</v>
      </c>
      <c r="DC283" t="s">
        <v>6</v>
      </c>
      <c r="DD283" t="s">
        <v>6</v>
      </c>
      <c r="DE283" t="s">
        <v>276</v>
      </c>
      <c r="DF283" t="s">
        <v>276</v>
      </c>
      <c r="DG283" t="s">
        <v>276</v>
      </c>
      <c r="DH283" t="s">
        <v>6</v>
      </c>
      <c r="DI283" t="s">
        <v>276</v>
      </c>
      <c r="DJ283" t="s">
        <v>276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156</v>
      </c>
      <c r="DW283" t="s">
        <v>156</v>
      </c>
      <c r="DX283">
        <v>1</v>
      </c>
      <c r="EE283">
        <v>67796296</v>
      </c>
      <c r="EF283">
        <v>6</v>
      </c>
      <c r="EG283" t="s">
        <v>266</v>
      </c>
      <c r="EH283">
        <v>0</v>
      </c>
      <c r="EI283" t="s">
        <v>6</v>
      </c>
      <c r="EJ283">
        <v>1</v>
      </c>
      <c r="EK283">
        <v>69001</v>
      </c>
      <c r="EL283" t="s">
        <v>267</v>
      </c>
      <c r="EM283" t="s">
        <v>268</v>
      </c>
      <c r="EO283" t="s">
        <v>6</v>
      </c>
      <c r="EQ283">
        <v>131072</v>
      </c>
      <c r="ER283">
        <v>45.04</v>
      </c>
      <c r="ES283">
        <v>0</v>
      </c>
      <c r="ET283">
        <v>0</v>
      </c>
      <c r="EU283">
        <v>0</v>
      </c>
      <c r="EV283">
        <v>45.04</v>
      </c>
      <c r="EW283">
        <v>5.28</v>
      </c>
      <c r="EX283">
        <v>0</v>
      </c>
      <c r="EY283">
        <v>0</v>
      </c>
      <c r="FQ283">
        <v>0</v>
      </c>
      <c r="FR283">
        <f t="shared" si="281"/>
        <v>0</v>
      </c>
      <c r="FS283">
        <v>0</v>
      </c>
      <c r="FX283">
        <v>82</v>
      </c>
      <c r="FY283">
        <v>50</v>
      </c>
      <c r="GA283" t="s">
        <v>6</v>
      </c>
      <c r="GD283">
        <v>1</v>
      </c>
      <c r="GF283">
        <v>-1528872839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282"/>
        <v>0</v>
      </c>
      <c r="GM283">
        <f t="shared" si="283"/>
        <v>12193.27</v>
      </c>
      <c r="GN283">
        <f t="shared" si="284"/>
        <v>12193.27</v>
      </c>
      <c r="GO283">
        <f t="shared" si="285"/>
        <v>0</v>
      </c>
      <c r="GP283">
        <f t="shared" si="286"/>
        <v>0</v>
      </c>
      <c r="GR283">
        <v>0</v>
      </c>
      <c r="GS283">
        <v>3</v>
      </c>
      <c r="GT283">
        <v>0</v>
      </c>
      <c r="GU283" t="s">
        <v>6</v>
      </c>
      <c r="GV283">
        <f t="shared" si="287"/>
        <v>0</v>
      </c>
      <c r="GW283">
        <v>1</v>
      </c>
      <c r="GX283">
        <f t="shared" si="288"/>
        <v>0</v>
      </c>
      <c r="HA283">
        <v>0</v>
      </c>
      <c r="HB283">
        <v>0</v>
      </c>
      <c r="HC283">
        <f t="shared" si="289"/>
        <v>0</v>
      </c>
      <c r="IK283">
        <v>0</v>
      </c>
    </row>
    <row r="284" spans="1:245" x14ac:dyDescent="0.25">
      <c r="A284">
        <v>18</v>
      </c>
      <c r="B284">
        <v>1</v>
      </c>
      <c r="C284">
        <v>119</v>
      </c>
      <c r="E284" t="s">
        <v>277</v>
      </c>
      <c r="F284" t="s">
        <v>270</v>
      </c>
      <c r="G284" t="s">
        <v>271</v>
      </c>
      <c r="H284" t="s">
        <v>46</v>
      </c>
      <c r="I284">
        <f>I283*J284</f>
        <v>0.70013999999999998</v>
      </c>
      <c r="J284">
        <v>4.1999999999999996E-2</v>
      </c>
      <c r="O284">
        <f t="shared" si="259"/>
        <v>0</v>
      </c>
      <c r="P284">
        <f t="shared" si="260"/>
        <v>0</v>
      </c>
      <c r="Q284">
        <f t="shared" si="261"/>
        <v>0</v>
      </c>
      <c r="R284">
        <f t="shared" si="262"/>
        <v>0</v>
      </c>
      <c r="S284">
        <f t="shared" si="263"/>
        <v>0</v>
      </c>
      <c r="T284">
        <f t="shared" si="264"/>
        <v>0</v>
      </c>
      <c r="U284">
        <f t="shared" si="265"/>
        <v>0</v>
      </c>
      <c r="V284">
        <f t="shared" si="266"/>
        <v>0</v>
      </c>
      <c r="W284">
        <f t="shared" si="267"/>
        <v>0</v>
      </c>
      <c r="X284">
        <f t="shared" si="268"/>
        <v>0</v>
      </c>
      <c r="Y284">
        <f t="shared" si="268"/>
        <v>0</v>
      </c>
      <c r="AA284">
        <v>67796431</v>
      </c>
      <c r="AB284">
        <f t="shared" si="269"/>
        <v>0</v>
      </c>
      <c r="AC284">
        <f t="shared" si="270"/>
        <v>0</v>
      </c>
      <c r="AD284">
        <f>ROUND((((ET284)-(EU284))+AE284),2)</f>
        <v>0</v>
      </c>
      <c r="AE284">
        <f t="shared" ref="AE284:AF286" si="290">ROUND((EU284),2)</f>
        <v>0</v>
      </c>
      <c r="AF284">
        <f t="shared" si="290"/>
        <v>0</v>
      </c>
      <c r="AG284">
        <f t="shared" si="271"/>
        <v>0</v>
      </c>
      <c r="AH284">
        <f t="shared" ref="AH284:AI286" si="291">(EW284)</f>
        <v>0</v>
      </c>
      <c r="AI284">
        <f t="shared" si="291"/>
        <v>0</v>
      </c>
      <c r="AJ284">
        <f t="shared" si="272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82</v>
      </c>
      <c r="AU284">
        <v>50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6</v>
      </c>
      <c r="BE284" t="s">
        <v>6</v>
      </c>
      <c r="BF284" t="s">
        <v>6</v>
      </c>
      <c r="BG284" t="s">
        <v>6</v>
      </c>
      <c r="BH284">
        <v>3</v>
      </c>
      <c r="BI284">
        <v>1</v>
      </c>
      <c r="BJ284" t="s">
        <v>6</v>
      </c>
      <c r="BM284">
        <v>69001</v>
      </c>
      <c r="BN284">
        <v>0</v>
      </c>
      <c r="BO284" t="s">
        <v>6</v>
      </c>
      <c r="BP284">
        <v>0</v>
      </c>
      <c r="BQ284">
        <v>6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82</v>
      </c>
      <c r="CA284">
        <v>50</v>
      </c>
      <c r="CE284">
        <v>0</v>
      </c>
      <c r="CF284">
        <v>0</v>
      </c>
      <c r="CG284">
        <v>0</v>
      </c>
      <c r="CM284">
        <v>0</v>
      </c>
      <c r="CN284" t="s">
        <v>6</v>
      </c>
      <c r="CO284">
        <v>0</v>
      </c>
      <c r="CP284">
        <f t="shared" si="273"/>
        <v>0</v>
      </c>
      <c r="CQ284">
        <f t="shared" si="274"/>
        <v>0</v>
      </c>
      <c r="CR284">
        <f t="shared" si="275"/>
        <v>0</v>
      </c>
      <c r="CS284">
        <f t="shared" si="276"/>
        <v>0</v>
      </c>
      <c r="CT284">
        <f t="shared" si="277"/>
        <v>0</v>
      </c>
      <c r="CU284">
        <f t="shared" si="278"/>
        <v>0</v>
      </c>
      <c r="CV284">
        <f t="shared" si="278"/>
        <v>0</v>
      </c>
      <c r="CW284">
        <f t="shared" si="278"/>
        <v>0</v>
      </c>
      <c r="CX284">
        <f t="shared" si="278"/>
        <v>0</v>
      </c>
      <c r="CY284">
        <f t="shared" si="279"/>
        <v>0</v>
      </c>
      <c r="CZ284">
        <f t="shared" si="280"/>
        <v>0</v>
      </c>
      <c r="DC284" t="s">
        <v>6</v>
      </c>
      <c r="DD284" t="s">
        <v>6</v>
      </c>
      <c r="DE284" t="s">
        <v>6</v>
      </c>
      <c r="DF284" t="s">
        <v>6</v>
      </c>
      <c r="DG284" t="s">
        <v>6</v>
      </c>
      <c r="DH284" t="s">
        <v>6</v>
      </c>
      <c r="DI284" t="s">
        <v>6</v>
      </c>
      <c r="DJ284" t="s">
        <v>6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1009</v>
      </c>
      <c r="DV284" t="s">
        <v>46</v>
      </c>
      <c r="DW284" t="s">
        <v>46</v>
      </c>
      <c r="DX284">
        <v>1000</v>
      </c>
      <c r="EE284">
        <v>67796296</v>
      </c>
      <c r="EF284">
        <v>6</v>
      </c>
      <c r="EG284" t="s">
        <v>266</v>
      </c>
      <c r="EH284">
        <v>0</v>
      </c>
      <c r="EI284" t="s">
        <v>6</v>
      </c>
      <c r="EJ284">
        <v>1</v>
      </c>
      <c r="EK284">
        <v>69001</v>
      </c>
      <c r="EL284" t="s">
        <v>267</v>
      </c>
      <c r="EM284" t="s">
        <v>268</v>
      </c>
      <c r="EO284" t="s">
        <v>6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f t="shared" si="281"/>
        <v>0</v>
      </c>
      <c r="FS284">
        <v>0</v>
      </c>
      <c r="FX284">
        <v>82</v>
      </c>
      <c r="FY284">
        <v>50</v>
      </c>
      <c r="GA284" t="s">
        <v>6</v>
      </c>
      <c r="GD284">
        <v>1</v>
      </c>
      <c r="GF284">
        <v>-179832266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82"/>
        <v>0</v>
      </c>
      <c r="GM284">
        <f t="shared" si="283"/>
        <v>0</v>
      </c>
      <c r="GN284">
        <f t="shared" si="284"/>
        <v>0</v>
      </c>
      <c r="GO284">
        <f t="shared" si="285"/>
        <v>0</v>
      </c>
      <c r="GP284">
        <f t="shared" si="286"/>
        <v>0</v>
      </c>
      <c r="GR284">
        <v>0</v>
      </c>
      <c r="GS284">
        <v>3</v>
      </c>
      <c r="GT284">
        <v>0</v>
      </c>
      <c r="GU284" t="s">
        <v>6</v>
      </c>
      <c r="GV284">
        <f t="shared" si="287"/>
        <v>0</v>
      </c>
      <c r="GW284">
        <v>1</v>
      </c>
      <c r="GX284">
        <f t="shared" si="288"/>
        <v>0</v>
      </c>
      <c r="HA284">
        <v>0</v>
      </c>
      <c r="HB284">
        <v>0</v>
      </c>
      <c r="HC284">
        <f t="shared" si="289"/>
        <v>0</v>
      </c>
      <c r="IK284">
        <v>0</v>
      </c>
    </row>
    <row r="285" spans="1:245" x14ac:dyDescent="0.25">
      <c r="A285">
        <v>17</v>
      </c>
      <c r="B285">
        <v>1</v>
      </c>
      <c r="E285" t="s">
        <v>278</v>
      </c>
      <c r="F285" t="s">
        <v>279</v>
      </c>
      <c r="G285" t="s">
        <v>280</v>
      </c>
      <c r="H285" t="s">
        <v>259</v>
      </c>
      <c r="I285">
        <f>ROUND(4334.4,6)</f>
        <v>4334.3999999999996</v>
      </c>
      <c r="J285">
        <v>0</v>
      </c>
      <c r="O285">
        <f t="shared" si="259"/>
        <v>68743.58</v>
      </c>
      <c r="P285">
        <f t="shared" si="260"/>
        <v>68743.58</v>
      </c>
      <c r="Q285">
        <f t="shared" si="261"/>
        <v>0</v>
      </c>
      <c r="R285">
        <f t="shared" si="262"/>
        <v>0</v>
      </c>
      <c r="S285">
        <f t="shared" si="263"/>
        <v>0</v>
      </c>
      <c r="T285">
        <f t="shared" si="264"/>
        <v>0</v>
      </c>
      <c r="U285">
        <f t="shared" si="265"/>
        <v>0</v>
      </c>
      <c r="V285">
        <f t="shared" si="266"/>
        <v>0</v>
      </c>
      <c r="W285">
        <f t="shared" si="267"/>
        <v>0</v>
      </c>
      <c r="X285">
        <f t="shared" si="268"/>
        <v>0</v>
      </c>
      <c r="Y285">
        <f t="shared" si="268"/>
        <v>0</v>
      </c>
      <c r="AA285">
        <v>67796431</v>
      </c>
      <c r="AB285">
        <f t="shared" si="269"/>
        <v>15.86</v>
      </c>
      <c r="AC285">
        <f t="shared" si="270"/>
        <v>15.86</v>
      </c>
      <c r="AD285">
        <f>ROUND((((ET285)-(EU285))+AE285),2)</f>
        <v>0</v>
      </c>
      <c r="AE285">
        <f t="shared" si="290"/>
        <v>0</v>
      </c>
      <c r="AF285">
        <f t="shared" si="290"/>
        <v>0</v>
      </c>
      <c r="AG285">
        <f t="shared" si="271"/>
        <v>0</v>
      </c>
      <c r="AH285">
        <f t="shared" si="291"/>
        <v>0</v>
      </c>
      <c r="AI285">
        <f t="shared" si="291"/>
        <v>0</v>
      </c>
      <c r="AJ285">
        <f t="shared" si="272"/>
        <v>0</v>
      </c>
      <c r="AK285">
        <v>15.860000000000001</v>
      </c>
      <c r="AL285">
        <v>15.860000000000001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6</v>
      </c>
      <c r="BE285" t="s">
        <v>6</v>
      </c>
      <c r="BF285" t="s">
        <v>6</v>
      </c>
      <c r="BG285" t="s">
        <v>6</v>
      </c>
      <c r="BH285">
        <v>3</v>
      </c>
      <c r="BI285">
        <v>1</v>
      </c>
      <c r="BJ285" t="s">
        <v>6</v>
      </c>
      <c r="BM285">
        <v>1100</v>
      </c>
      <c r="BN285">
        <v>0</v>
      </c>
      <c r="BO285" t="s">
        <v>6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0</v>
      </c>
      <c r="CA285">
        <v>0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273"/>
        <v>68743.58</v>
      </c>
      <c r="CQ285">
        <f t="shared" si="274"/>
        <v>15.86</v>
      </c>
      <c r="CR285">
        <f t="shared" si="275"/>
        <v>0</v>
      </c>
      <c r="CS285">
        <f t="shared" si="276"/>
        <v>0</v>
      </c>
      <c r="CT285">
        <f t="shared" si="277"/>
        <v>0</v>
      </c>
      <c r="CU285">
        <f t="shared" si="278"/>
        <v>0</v>
      </c>
      <c r="CV285">
        <f t="shared" si="278"/>
        <v>0</v>
      </c>
      <c r="CW285">
        <f t="shared" si="278"/>
        <v>0</v>
      </c>
      <c r="CX285">
        <f t="shared" si="278"/>
        <v>0</v>
      </c>
      <c r="CY285">
        <f t="shared" si="279"/>
        <v>0</v>
      </c>
      <c r="CZ285">
        <f t="shared" si="280"/>
        <v>0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259</v>
      </c>
      <c r="DW285" t="s">
        <v>259</v>
      </c>
      <c r="DX285">
        <v>1</v>
      </c>
      <c r="EE285">
        <v>67796162</v>
      </c>
      <c r="EF285">
        <v>8</v>
      </c>
      <c r="EG285" t="s">
        <v>150</v>
      </c>
      <c r="EH285">
        <v>0</v>
      </c>
      <c r="EI285" t="s">
        <v>6</v>
      </c>
      <c r="EJ285">
        <v>1</v>
      </c>
      <c r="EK285">
        <v>1100</v>
      </c>
      <c r="EL285" t="s">
        <v>240</v>
      </c>
      <c r="EM285" t="s">
        <v>241</v>
      </c>
      <c r="EO285" t="s">
        <v>6</v>
      </c>
      <c r="EQ285">
        <v>131072</v>
      </c>
      <c r="ER285">
        <v>15.860000000000001</v>
      </c>
      <c r="ES285">
        <v>15.860000000000001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1</v>
      </c>
      <c r="FD285">
        <v>18</v>
      </c>
      <c r="FF285">
        <v>181</v>
      </c>
      <c r="FQ285">
        <v>0</v>
      </c>
      <c r="FR285">
        <f t="shared" si="281"/>
        <v>0</v>
      </c>
      <c r="FS285">
        <v>0</v>
      </c>
      <c r="FX285">
        <v>0</v>
      </c>
      <c r="FY285">
        <v>0</v>
      </c>
      <c r="GA285" t="s">
        <v>281</v>
      </c>
      <c r="GD285">
        <v>1</v>
      </c>
      <c r="GF285">
        <v>-1133533690</v>
      </c>
      <c r="GG285">
        <v>2</v>
      </c>
      <c r="GH285">
        <v>3</v>
      </c>
      <c r="GI285">
        <v>3</v>
      </c>
      <c r="GJ285">
        <v>0</v>
      </c>
      <c r="GK285">
        <v>0</v>
      </c>
      <c r="GL285">
        <f t="shared" si="282"/>
        <v>0</v>
      </c>
      <c r="GM285">
        <f t="shared" si="283"/>
        <v>68743.58</v>
      </c>
      <c r="GN285">
        <f t="shared" si="284"/>
        <v>68743.58</v>
      </c>
      <c r="GO285">
        <f t="shared" si="285"/>
        <v>0</v>
      </c>
      <c r="GP285">
        <f t="shared" si="286"/>
        <v>0</v>
      </c>
      <c r="GR285">
        <v>1</v>
      </c>
      <c r="GS285">
        <v>1</v>
      </c>
      <c r="GT285">
        <v>0</v>
      </c>
      <c r="GU285" t="s">
        <v>6</v>
      </c>
      <c r="GV285">
        <f t="shared" si="287"/>
        <v>0</v>
      </c>
      <c r="GW285">
        <v>1</v>
      </c>
      <c r="GX285">
        <f t="shared" si="288"/>
        <v>0</v>
      </c>
      <c r="HA285">
        <v>0</v>
      </c>
      <c r="HB285">
        <v>0</v>
      </c>
      <c r="HC285">
        <f t="shared" si="289"/>
        <v>0</v>
      </c>
      <c r="IK285">
        <v>0</v>
      </c>
    </row>
    <row r="286" spans="1:245" x14ac:dyDescent="0.25">
      <c r="A286">
        <v>17</v>
      </c>
      <c r="B286">
        <v>1</v>
      </c>
      <c r="E286" t="s">
        <v>282</v>
      </c>
      <c r="F286" t="s">
        <v>283</v>
      </c>
      <c r="G286" t="s">
        <v>284</v>
      </c>
      <c r="H286" t="s">
        <v>285</v>
      </c>
      <c r="I286">
        <f>ROUND(1667*0.2,6)</f>
        <v>333.4</v>
      </c>
      <c r="J286">
        <v>0</v>
      </c>
      <c r="O286">
        <f t="shared" si="259"/>
        <v>3067.28</v>
      </c>
      <c r="P286">
        <f t="shared" si="260"/>
        <v>3067.28</v>
      </c>
      <c r="Q286">
        <f t="shared" si="261"/>
        <v>0</v>
      </c>
      <c r="R286">
        <f t="shared" si="262"/>
        <v>0</v>
      </c>
      <c r="S286">
        <f t="shared" si="263"/>
        <v>0</v>
      </c>
      <c r="T286">
        <f t="shared" si="264"/>
        <v>0</v>
      </c>
      <c r="U286">
        <f t="shared" si="265"/>
        <v>0</v>
      </c>
      <c r="V286">
        <f t="shared" si="266"/>
        <v>0</v>
      </c>
      <c r="W286">
        <f t="shared" si="267"/>
        <v>0</v>
      </c>
      <c r="X286">
        <f t="shared" si="268"/>
        <v>0</v>
      </c>
      <c r="Y286">
        <f t="shared" si="268"/>
        <v>0</v>
      </c>
      <c r="AA286">
        <v>67796431</v>
      </c>
      <c r="AB286">
        <f t="shared" si="269"/>
        <v>9.1999999999999993</v>
      </c>
      <c r="AC286">
        <f t="shared" si="270"/>
        <v>9.1999999999999993</v>
      </c>
      <c r="AD286">
        <f>ROUND((((ET286)-(EU286))+AE286),2)</f>
        <v>0</v>
      </c>
      <c r="AE286">
        <f t="shared" si="290"/>
        <v>0</v>
      </c>
      <c r="AF286">
        <f t="shared" si="290"/>
        <v>0</v>
      </c>
      <c r="AG286">
        <f t="shared" si="271"/>
        <v>0</v>
      </c>
      <c r="AH286">
        <f t="shared" si="291"/>
        <v>0</v>
      </c>
      <c r="AI286">
        <f t="shared" si="291"/>
        <v>0</v>
      </c>
      <c r="AJ286">
        <f t="shared" si="272"/>
        <v>0</v>
      </c>
      <c r="AK286">
        <v>9.1999999999999993</v>
      </c>
      <c r="AL286">
        <v>9.1999999999999993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6</v>
      </c>
      <c r="BE286" t="s">
        <v>6</v>
      </c>
      <c r="BF286" t="s">
        <v>6</v>
      </c>
      <c r="BG286" t="s">
        <v>6</v>
      </c>
      <c r="BH286">
        <v>3</v>
      </c>
      <c r="BI286">
        <v>1</v>
      </c>
      <c r="BJ286" t="s">
        <v>286</v>
      </c>
      <c r="BM286">
        <v>500001</v>
      </c>
      <c r="BN286">
        <v>0</v>
      </c>
      <c r="BO286" t="s">
        <v>6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0</v>
      </c>
      <c r="CA286">
        <v>0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273"/>
        <v>3067.28</v>
      </c>
      <c r="CQ286">
        <f t="shared" si="274"/>
        <v>9.1999999999999993</v>
      </c>
      <c r="CR286">
        <f t="shared" si="275"/>
        <v>0</v>
      </c>
      <c r="CS286">
        <f t="shared" si="276"/>
        <v>0</v>
      </c>
      <c r="CT286">
        <f t="shared" si="277"/>
        <v>0</v>
      </c>
      <c r="CU286">
        <f t="shared" si="278"/>
        <v>0</v>
      </c>
      <c r="CV286">
        <f t="shared" si="278"/>
        <v>0</v>
      </c>
      <c r="CW286">
        <f t="shared" si="278"/>
        <v>0</v>
      </c>
      <c r="CX286">
        <f t="shared" si="278"/>
        <v>0</v>
      </c>
      <c r="CY286">
        <f t="shared" si="279"/>
        <v>0</v>
      </c>
      <c r="CZ286">
        <f t="shared" si="280"/>
        <v>0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285</v>
      </c>
      <c r="DW286" t="s">
        <v>285</v>
      </c>
      <c r="DX286">
        <v>1</v>
      </c>
      <c r="EE286">
        <v>67796365</v>
      </c>
      <c r="EF286">
        <v>8</v>
      </c>
      <c r="EG286" t="s">
        <v>150</v>
      </c>
      <c r="EH286">
        <v>0</v>
      </c>
      <c r="EI286" t="s">
        <v>6</v>
      </c>
      <c r="EJ286">
        <v>1</v>
      </c>
      <c r="EK286">
        <v>500001</v>
      </c>
      <c r="EL286" t="s">
        <v>151</v>
      </c>
      <c r="EM286" t="s">
        <v>152</v>
      </c>
      <c r="EO286" t="s">
        <v>6</v>
      </c>
      <c r="EQ286">
        <v>0</v>
      </c>
      <c r="ER286">
        <v>9.1999999999999993</v>
      </c>
      <c r="ES286">
        <v>9.1999999999999993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81"/>
        <v>0</v>
      </c>
      <c r="FS286">
        <v>0</v>
      </c>
      <c r="FX286">
        <v>0</v>
      </c>
      <c r="FY286">
        <v>0</v>
      </c>
      <c r="GA286" t="s">
        <v>6</v>
      </c>
      <c r="GD286">
        <v>1</v>
      </c>
      <c r="GF286">
        <v>145407195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82"/>
        <v>0</v>
      </c>
      <c r="GM286">
        <f t="shared" si="283"/>
        <v>3067.28</v>
      </c>
      <c r="GN286">
        <f t="shared" si="284"/>
        <v>3067.28</v>
      </c>
      <c r="GO286">
        <f t="shared" si="285"/>
        <v>0</v>
      </c>
      <c r="GP286">
        <f t="shared" si="286"/>
        <v>0</v>
      </c>
      <c r="GR286">
        <v>0</v>
      </c>
      <c r="GS286">
        <v>3</v>
      </c>
      <c r="GT286">
        <v>0</v>
      </c>
      <c r="GU286" t="s">
        <v>6</v>
      </c>
      <c r="GV286">
        <f t="shared" si="287"/>
        <v>0</v>
      </c>
      <c r="GW286">
        <v>1</v>
      </c>
      <c r="GX286">
        <f t="shared" si="288"/>
        <v>0</v>
      </c>
      <c r="HA286">
        <v>0</v>
      </c>
      <c r="HB286">
        <v>0</v>
      </c>
      <c r="HC286">
        <f t="shared" si="289"/>
        <v>0</v>
      </c>
      <c r="IK286">
        <v>0</v>
      </c>
    </row>
    <row r="288" spans="1:245" x14ac:dyDescent="0.25">
      <c r="A288" s="2">
        <v>51</v>
      </c>
      <c r="B288" s="2">
        <f>B277</f>
        <v>1</v>
      </c>
      <c r="C288" s="2">
        <f>A277</f>
        <v>5</v>
      </c>
      <c r="D288" s="2">
        <f>ROW(A277)</f>
        <v>277</v>
      </c>
      <c r="E288" s="2"/>
      <c r="F288" s="2" t="str">
        <f>IF(F277&lt;&gt;"",F277,"")</f>
        <v>Новый подраздел</v>
      </c>
      <c r="G288" s="2" t="str">
        <f>IF(G277&lt;&gt;"",G277,"")</f>
        <v>Инъектирование трещин стен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92">ROUND(AB288,2)</f>
        <v>77847.240000000005</v>
      </c>
      <c r="P288" s="2">
        <f t="shared" si="292"/>
        <v>71810.86</v>
      </c>
      <c r="Q288" s="2">
        <f t="shared" si="292"/>
        <v>0</v>
      </c>
      <c r="R288" s="2">
        <f t="shared" si="292"/>
        <v>0</v>
      </c>
      <c r="S288" s="2">
        <f t="shared" si="292"/>
        <v>6036.38</v>
      </c>
      <c r="T288" s="2">
        <f t="shared" si="292"/>
        <v>0</v>
      </c>
      <c r="U288" s="2">
        <f>AH288</f>
        <v>707.64150000000018</v>
      </c>
      <c r="V288" s="2">
        <f>AI288</f>
        <v>0</v>
      </c>
      <c r="W288" s="2">
        <f>ROUND(AJ288,2)</f>
        <v>0</v>
      </c>
      <c r="X288" s="2">
        <f>ROUND(AK288,2)</f>
        <v>4949.83</v>
      </c>
      <c r="Y288" s="2">
        <f>ROUND(AL288,2)</f>
        <v>3018.19</v>
      </c>
      <c r="Z288" s="2"/>
      <c r="AA288" s="2"/>
      <c r="AB288" s="2">
        <f>ROUND(SUMIF(AA281:AA286,"=67796431",O281:O286),2)</f>
        <v>77847.240000000005</v>
      </c>
      <c r="AC288" s="2">
        <f>ROUND(SUMIF(AA281:AA286,"=67796431",P281:P286),2)</f>
        <v>71810.86</v>
      </c>
      <c r="AD288" s="2">
        <f>ROUND(SUMIF(AA281:AA286,"=67796431",Q281:Q286),2)</f>
        <v>0</v>
      </c>
      <c r="AE288" s="2">
        <f>ROUND(SUMIF(AA281:AA286,"=67796431",R281:R286),2)</f>
        <v>0</v>
      </c>
      <c r="AF288" s="2">
        <f>ROUND(SUMIF(AA281:AA286,"=67796431",S281:S286),2)</f>
        <v>6036.38</v>
      </c>
      <c r="AG288" s="2">
        <f>ROUND(SUMIF(AA281:AA286,"=67796431",T281:T286),2)</f>
        <v>0</v>
      </c>
      <c r="AH288" s="2">
        <f>SUMIF(AA281:AA286,"=67796431",U281:U286)</f>
        <v>707.64150000000018</v>
      </c>
      <c r="AI288" s="2">
        <f>SUMIF(AA281:AA286,"=67796431",V281:V286)</f>
        <v>0</v>
      </c>
      <c r="AJ288" s="2">
        <f>ROUND(SUMIF(AA281:AA286,"=67796431",W281:W286),2)</f>
        <v>0</v>
      </c>
      <c r="AK288" s="2">
        <f>ROUND(SUMIF(AA281:AA286,"=67796431",X281:X286),2)</f>
        <v>4949.83</v>
      </c>
      <c r="AL288" s="2">
        <f>ROUND(SUMIF(AA281:AA286,"=67796431",Y281:Y286),2)</f>
        <v>3018.19</v>
      </c>
      <c r="AM288" s="2"/>
      <c r="AN288" s="2"/>
      <c r="AO288" s="2">
        <f t="shared" ref="AO288:BC288" si="293">ROUND(BX288,2)</f>
        <v>0</v>
      </c>
      <c r="AP288" s="2">
        <f t="shared" si="293"/>
        <v>0</v>
      </c>
      <c r="AQ288" s="2">
        <f t="shared" si="293"/>
        <v>0</v>
      </c>
      <c r="AR288" s="2">
        <f t="shared" si="293"/>
        <v>85815.26</v>
      </c>
      <c r="AS288" s="2">
        <f t="shared" si="293"/>
        <v>85815.26</v>
      </c>
      <c r="AT288" s="2">
        <f t="shared" si="293"/>
        <v>0</v>
      </c>
      <c r="AU288" s="2">
        <f t="shared" si="293"/>
        <v>0</v>
      </c>
      <c r="AV288" s="2">
        <f t="shared" si="293"/>
        <v>71810.86</v>
      </c>
      <c r="AW288" s="2">
        <f t="shared" si="293"/>
        <v>71810.86</v>
      </c>
      <c r="AX288" s="2">
        <f t="shared" si="293"/>
        <v>0</v>
      </c>
      <c r="AY288" s="2">
        <f t="shared" si="293"/>
        <v>71810.86</v>
      </c>
      <c r="AZ288" s="2">
        <f t="shared" si="293"/>
        <v>0</v>
      </c>
      <c r="BA288" s="2">
        <f t="shared" si="293"/>
        <v>0</v>
      </c>
      <c r="BB288" s="2">
        <f t="shared" si="293"/>
        <v>0</v>
      </c>
      <c r="BC288" s="2">
        <f t="shared" si="293"/>
        <v>0</v>
      </c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ROUND(SUMIF(AA281:AA286,"=67796431",FQ281:FQ286),2)</f>
        <v>0</v>
      </c>
      <c r="BY288" s="2">
        <f>ROUND(SUMIF(AA281:AA286,"=67796431",FR281:FR286),2)</f>
        <v>0</v>
      </c>
      <c r="BZ288" s="2">
        <f>ROUND(SUMIF(AA281:AA286,"=67796431",GL281:GL286),2)</f>
        <v>0</v>
      </c>
      <c r="CA288" s="2">
        <f>ROUND(SUMIF(AA281:AA286,"=67796431",GM281:GM286),2)</f>
        <v>85815.26</v>
      </c>
      <c r="CB288" s="2">
        <f>ROUND(SUMIF(AA281:AA286,"=67796431",GN281:GN286),2)</f>
        <v>85815.26</v>
      </c>
      <c r="CC288" s="2">
        <f>ROUND(SUMIF(AA281:AA286,"=67796431",GO281:GO286),2)</f>
        <v>0</v>
      </c>
      <c r="CD288" s="2">
        <f>ROUND(SUMIF(AA281:AA286,"=67796431",GP281:GP286),2)</f>
        <v>0</v>
      </c>
      <c r="CE288" s="2">
        <f>AC288-BX288</f>
        <v>71810.86</v>
      </c>
      <c r="CF288" s="2">
        <f>AC288-BY288</f>
        <v>71810.86</v>
      </c>
      <c r="CG288" s="2">
        <f>BX288-BZ288</f>
        <v>0</v>
      </c>
      <c r="CH288" s="2">
        <f>AC288-BX288-BY288+BZ288</f>
        <v>71810.86</v>
      </c>
      <c r="CI288" s="2">
        <f>BY288-BZ288</f>
        <v>0</v>
      </c>
      <c r="CJ288" s="2">
        <f>ROUND(SUMIF(AA281:AA286,"=67796431",GX281:GX286),2)</f>
        <v>0</v>
      </c>
      <c r="CK288" s="2">
        <f>ROUND(SUMIF(AA281:AA286,"=67796431",GY281:GY286),2)</f>
        <v>0</v>
      </c>
      <c r="CL288" s="2">
        <f>ROUND(SUMIF(AA281:AA286,"=67796431",GZ281:GZ286),2)</f>
        <v>0</v>
      </c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3" x14ac:dyDescent="0.25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77847.240000000005</v>
      </c>
      <c r="G290" s="4" t="s">
        <v>71</v>
      </c>
      <c r="H290" s="4" t="s">
        <v>72</v>
      </c>
      <c r="I290" s="4"/>
      <c r="J290" s="4"/>
      <c r="K290" s="4">
        <v>201</v>
      </c>
      <c r="L290" s="4">
        <v>1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3" x14ac:dyDescent="0.25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71810.86</v>
      </c>
      <c r="G291" s="4" t="s">
        <v>73</v>
      </c>
      <c r="H291" s="4" t="s">
        <v>74</v>
      </c>
      <c r="I291" s="4"/>
      <c r="J291" s="4"/>
      <c r="K291" s="4">
        <v>202</v>
      </c>
      <c r="L291" s="4">
        <v>2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3" x14ac:dyDescent="0.25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75</v>
      </c>
      <c r="H292" s="4" t="s">
        <v>76</v>
      </c>
      <c r="I292" s="4"/>
      <c r="J292" s="4"/>
      <c r="K292" s="4">
        <v>222</v>
      </c>
      <c r="L292" s="4">
        <v>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3" x14ac:dyDescent="0.25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71810.86</v>
      </c>
      <c r="G293" s="4" t="s">
        <v>77</v>
      </c>
      <c r="H293" s="4" t="s">
        <v>78</v>
      </c>
      <c r="I293" s="4"/>
      <c r="J293" s="4"/>
      <c r="K293" s="4">
        <v>225</v>
      </c>
      <c r="L293" s="4">
        <v>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3" x14ac:dyDescent="0.25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71810.86</v>
      </c>
      <c r="G294" s="4" t="s">
        <v>79</v>
      </c>
      <c r="H294" s="4" t="s">
        <v>80</v>
      </c>
      <c r="I294" s="4"/>
      <c r="J294" s="4"/>
      <c r="K294" s="4">
        <v>226</v>
      </c>
      <c r="L294" s="4">
        <v>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/>
    </row>
    <row r="295" spans="1:23" x14ac:dyDescent="0.25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81</v>
      </c>
      <c r="H295" s="4" t="s">
        <v>82</v>
      </c>
      <c r="I295" s="4"/>
      <c r="J295" s="4"/>
      <c r="K295" s="4">
        <v>227</v>
      </c>
      <c r="L295" s="4">
        <v>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/>
    </row>
    <row r="296" spans="1:23" x14ac:dyDescent="0.25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71810.86</v>
      </c>
      <c r="G296" s="4" t="s">
        <v>83</v>
      </c>
      <c r="H296" s="4" t="s">
        <v>84</v>
      </c>
      <c r="I296" s="4"/>
      <c r="J296" s="4"/>
      <c r="K296" s="4">
        <v>228</v>
      </c>
      <c r="L296" s="4">
        <v>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3" x14ac:dyDescent="0.25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85</v>
      </c>
      <c r="H297" s="4" t="s">
        <v>86</v>
      </c>
      <c r="I297" s="4"/>
      <c r="J297" s="4"/>
      <c r="K297" s="4">
        <v>216</v>
      </c>
      <c r="L297" s="4">
        <v>8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3" x14ac:dyDescent="0.25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87</v>
      </c>
      <c r="H298" s="4" t="s">
        <v>88</v>
      </c>
      <c r="I298" s="4"/>
      <c r="J298" s="4"/>
      <c r="K298" s="4">
        <v>223</v>
      </c>
      <c r="L298" s="4">
        <v>9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3" x14ac:dyDescent="0.25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89</v>
      </c>
      <c r="H299" s="4" t="s">
        <v>90</v>
      </c>
      <c r="I299" s="4"/>
      <c r="J299" s="4"/>
      <c r="K299" s="4">
        <v>229</v>
      </c>
      <c r="L299" s="4">
        <v>10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0" spans="1:23" x14ac:dyDescent="0.25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91</v>
      </c>
      <c r="H300" s="4" t="s">
        <v>92</v>
      </c>
      <c r="I300" s="4"/>
      <c r="J300" s="4"/>
      <c r="K300" s="4">
        <v>203</v>
      </c>
      <c r="L300" s="4">
        <v>11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/>
    </row>
    <row r="301" spans="1:23" x14ac:dyDescent="0.25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93</v>
      </c>
      <c r="H301" s="4" t="s">
        <v>94</v>
      </c>
      <c r="I301" s="4"/>
      <c r="J301" s="4"/>
      <c r="K301" s="4">
        <v>231</v>
      </c>
      <c r="L301" s="4">
        <v>12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/>
    </row>
    <row r="302" spans="1:23" x14ac:dyDescent="0.25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95</v>
      </c>
      <c r="H302" s="4" t="s">
        <v>96</v>
      </c>
      <c r="I302" s="4"/>
      <c r="J302" s="4"/>
      <c r="K302" s="4">
        <v>204</v>
      </c>
      <c r="L302" s="4">
        <v>13</v>
      </c>
      <c r="M302" s="4">
        <v>3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/>
    </row>
    <row r="303" spans="1:23" x14ac:dyDescent="0.25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6036.38</v>
      </c>
      <c r="G303" s="4" t="s">
        <v>97</v>
      </c>
      <c r="H303" s="4" t="s">
        <v>98</v>
      </c>
      <c r="I303" s="4"/>
      <c r="J303" s="4"/>
      <c r="K303" s="4">
        <v>205</v>
      </c>
      <c r="L303" s="4">
        <v>14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/>
    </row>
    <row r="304" spans="1:23" x14ac:dyDescent="0.25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99</v>
      </c>
      <c r="H304" s="4" t="s">
        <v>100</v>
      </c>
      <c r="I304" s="4"/>
      <c r="J304" s="4"/>
      <c r="K304" s="4">
        <v>232</v>
      </c>
      <c r="L304" s="4">
        <v>15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85815.26</v>
      </c>
      <c r="G305" s="4" t="s">
        <v>101</v>
      </c>
      <c r="H305" s="4" t="s">
        <v>102</v>
      </c>
      <c r="I305" s="4"/>
      <c r="J305" s="4"/>
      <c r="K305" s="4">
        <v>214</v>
      </c>
      <c r="L305" s="4">
        <v>16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0</v>
      </c>
      <c r="G306" s="4" t="s">
        <v>103</v>
      </c>
      <c r="H306" s="4" t="s">
        <v>104</v>
      </c>
      <c r="I306" s="4"/>
      <c r="J306" s="4"/>
      <c r="K306" s="4">
        <v>215</v>
      </c>
      <c r="L306" s="4">
        <v>17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105</v>
      </c>
      <c r="H307" s="4" t="s">
        <v>106</v>
      </c>
      <c r="I307" s="4"/>
      <c r="J307" s="4"/>
      <c r="K307" s="4">
        <v>217</v>
      </c>
      <c r="L307" s="4">
        <v>18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107</v>
      </c>
      <c r="H308" s="4" t="s">
        <v>108</v>
      </c>
      <c r="I308" s="4"/>
      <c r="J308" s="4"/>
      <c r="K308" s="4">
        <v>230</v>
      </c>
      <c r="L308" s="4">
        <v>19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109</v>
      </c>
      <c r="H309" s="4" t="s">
        <v>110</v>
      </c>
      <c r="I309" s="4"/>
      <c r="J309" s="4"/>
      <c r="K309" s="4">
        <v>206</v>
      </c>
      <c r="L309" s="4">
        <v>20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707.64150000000018</v>
      </c>
      <c r="G310" s="4" t="s">
        <v>111</v>
      </c>
      <c r="H310" s="4" t="s">
        <v>112</v>
      </c>
      <c r="I310" s="4"/>
      <c r="J310" s="4"/>
      <c r="K310" s="4">
        <v>207</v>
      </c>
      <c r="L310" s="4">
        <v>21</v>
      </c>
      <c r="M310" s="4">
        <v>3</v>
      </c>
      <c r="N310" s="4" t="s">
        <v>6</v>
      </c>
      <c r="O310" s="4">
        <v>-1</v>
      </c>
      <c r="P310" s="4"/>
      <c r="Q310" s="4"/>
      <c r="R310" s="4"/>
      <c r="S310" s="4"/>
      <c r="T310" s="4"/>
      <c r="U310" s="4"/>
      <c r="V310" s="4"/>
      <c r="W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113</v>
      </c>
      <c r="H311" s="4" t="s">
        <v>114</v>
      </c>
      <c r="I311" s="4"/>
      <c r="J311" s="4"/>
      <c r="K311" s="4">
        <v>208</v>
      </c>
      <c r="L311" s="4">
        <v>22</v>
      </c>
      <c r="M311" s="4">
        <v>3</v>
      </c>
      <c r="N311" s="4" t="s">
        <v>6</v>
      </c>
      <c r="O311" s="4">
        <v>-1</v>
      </c>
      <c r="P311" s="4"/>
      <c r="Q311" s="4"/>
      <c r="R311" s="4"/>
      <c r="S311" s="4"/>
      <c r="T311" s="4"/>
      <c r="U311" s="4"/>
      <c r="V311" s="4"/>
      <c r="W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115</v>
      </c>
      <c r="H312" s="4" t="s">
        <v>116</v>
      </c>
      <c r="I312" s="4"/>
      <c r="J312" s="4"/>
      <c r="K312" s="4">
        <v>209</v>
      </c>
      <c r="L312" s="4">
        <v>23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210</v>
      </c>
      <c r="F313" s="4">
        <f>ROUND(Source!X288,O313)</f>
        <v>4949.83</v>
      </c>
      <c r="G313" s="4" t="s">
        <v>117</v>
      </c>
      <c r="H313" s="4" t="s">
        <v>118</v>
      </c>
      <c r="I313" s="4"/>
      <c r="J313" s="4"/>
      <c r="K313" s="4">
        <v>210</v>
      </c>
      <c r="L313" s="4">
        <v>24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211</v>
      </c>
      <c r="F314" s="4">
        <f>ROUND(Source!Y288,O314)</f>
        <v>3018.19</v>
      </c>
      <c r="G314" s="4" t="s">
        <v>119</v>
      </c>
      <c r="H314" s="4" t="s">
        <v>120</v>
      </c>
      <c r="I314" s="4"/>
      <c r="J314" s="4"/>
      <c r="K314" s="4">
        <v>211</v>
      </c>
      <c r="L314" s="4">
        <v>25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224</v>
      </c>
      <c r="F315" s="4">
        <f>ROUND(Source!AR288,O315)</f>
        <v>85815.26</v>
      </c>
      <c r="G315" s="4" t="s">
        <v>121</v>
      </c>
      <c r="H315" s="4" t="s">
        <v>122</v>
      </c>
      <c r="I315" s="4"/>
      <c r="J315" s="4"/>
      <c r="K315" s="4">
        <v>224</v>
      </c>
      <c r="L315" s="4">
        <v>26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7" spans="1:206" x14ac:dyDescent="0.25">
      <c r="A317" s="1">
        <v>5</v>
      </c>
      <c r="B317" s="1">
        <v>1</v>
      </c>
      <c r="C317" s="1"/>
      <c r="D317" s="1">
        <f>ROW(A334)</f>
        <v>334</v>
      </c>
      <c r="E317" s="1"/>
      <c r="F317" s="1" t="s">
        <v>124</v>
      </c>
      <c r="G317" s="1" t="s">
        <v>287</v>
      </c>
      <c r="H317" s="1" t="s">
        <v>6</v>
      </c>
      <c r="I317" s="1">
        <v>0</v>
      </c>
      <c r="J317" s="1"/>
      <c r="K317" s="1">
        <v>-1</v>
      </c>
      <c r="L317" s="1"/>
      <c r="M317" s="1"/>
      <c r="N317" s="1"/>
      <c r="O317" s="1"/>
      <c r="P317" s="1"/>
      <c r="Q317" s="1"/>
      <c r="R317" s="1"/>
      <c r="S317" s="1"/>
      <c r="T317" s="1"/>
      <c r="U317" s="1" t="s">
        <v>6</v>
      </c>
      <c r="V317" s="1">
        <v>0</v>
      </c>
      <c r="W317" s="1"/>
      <c r="X317" s="1"/>
      <c r="Y317" s="1"/>
      <c r="Z317" s="1"/>
      <c r="AA317" s="1"/>
      <c r="AB317" s="1" t="s">
        <v>6</v>
      </c>
      <c r="AC317" s="1" t="s">
        <v>6</v>
      </c>
      <c r="AD317" s="1" t="s">
        <v>6</v>
      </c>
      <c r="AE317" s="1" t="s">
        <v>6</v>
      </c>
      <c r="AF317" s="1" t="s">
        <v>6</v>
      </c>
      <c r="AG317" s="1" t="s">
        <v>6</v>
      </c>
      <c r="AH317" s="1"/>
      <c r="AI317" s="1"/>
      <c r="AJ317" s="1"/>
      <c r="AK317" s="1"/>
      <c r="AL317" s="1"/>
      <c r="AM317" s="1"/>
      <c r="AN317" s="1"/>
      <c r="AO317" s="1"/>
      <c r="AP317" s="1" t="s">
        <v>6</v>
      </c>
      <c r="AQ317" s="1" t="s">
        <v>6</v>
      </c>
      <c r="AR317" s="1" t="s">
        <v>6</v>
      </c>
      <c r="AS317" s="1"/>
      <c r="AT317" s="1"/>
      <c r="AU317" s="1"/>
      <c r="AV317" s="1"/>
      <c r="AW317" s="1"/>
      <c r="AX317" s="1"/>
      <c r="AY317" s="1"/>
      <c r="AZ317" s="1" t="s">
        <v>6</v>
      </c>
      <c r="BA317" s="1"/>
      <c r="BB317" s="1" t="s">
        <v>6</v>
      </c>
      <c r="BC317" s="1" t="s">
        <v>6</v>
      </c>
      <c r="BD317" s="1" t="s">
        <v>6</v>
      </c>
      <c r="BE317" s="1" t="s">
        <v>6</v>
      </c>
      <c r="BF317" s="1" t="s">
        <v>6</v>
      </c>
      <c r="BG317" s="1" t="s">
        <v>6</v>
      </c>
      <c r="BH317" s="1" t="s">
        <v>6</v>
      </c>
      <c r="BI317" s="1" t="s">
        <v>6</v>
      </c>
      <c r="BJ317" s="1" t="s">
        <v>6</v>
      </c>
      <c r="BK317" s="1" t="s">
        <v>6</v>
      </c>
      <c r="BL317" s="1" t="s">
        <v>6</v>
      </c>
      <c r="BM317" s="1" t="s">
        <v>6</v>
      </c>
      <c r="BN317" s="1" t="s">
        <v>6</v>
      </c>
      <c r="BO317" s="1" t="s">
        <v>6</v>
      </c>
      <c r="BP317" s="1" t="s">
        <v>6</v>
      </c>
      <c r="BQ317" s="1"/>
      <c r="BR317" s="1"/>
      <c r="BS317" s="1"/>
      <c r="BT317" s="1"/>
      <c r="BU317" s="1"/>
      <c r="BV317" s="1"/>
      <c r="BW317" s="1"/>
      <c r="BX317" s="1">
        <v>0</v>
      </c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>
        <v>0</v>
      </c>
    </row>
    <row r="319" spans="1:206" x14ac:dyDescent="0.25">
      <c r="A319" s="2">
        <v>52</v>
      </c>
      <c r="B319" s="2">
        <f t="shared" ref="B319:G319" si="294">B334</f>
        <v>1</v>
      </c>
      <c r="C319" s="2">
        <f t="shared" si="294"/>
        <v>5</v>
      </c>
      <c r="D319" s="2">
        <f t="shared" si="294"/>
        <v>317</v>
      </c>
      <c r="E319" s="2">
        <f t="shared" si="294"/>
        <v>0</v>
      </c>
      <c r="F319" s="2" t="str">
        <f t="shared" si="294"/>
        <v>Новый подраздел</v>
      </c>
      <c r="G319" s="2" t="str">
        <f t="shared" si="294"/>
        <v>Укрепление кирпичной кладки подклетов (арх.№ 88/8888)</v>
      </c>
      <c r="H319" s="2"/>
      <c r="I319" s="2"/>
      <c r="J319" s="2"/>
      <c r="K319" s="2"/>
      <c r="L319" s="2"/>
      <c r="M319" s="2"/>
      <c r="N319" s="2"/>
      <c r="O319" s="2">
        <f t="shared" ref="O319:AT319" si="295">O334</f>
        <v>1212632.52</v>
      </c>
      <c r="P319" s="2">
        <f t="shared" si="295"/>
        <v>1179964.18</v>
      </c>
      <c r="Q319" s="2">
        <f t="shared" si="295"/>
        <v>0</v>
      </c>
      <c r="R319" s="2">
        <f t="shared" si="295"/>
        <v>0</v>
      </c>
      <c r="S319" s="2">
        <f t="shared" si="295"/>
        <v>32668.34</v>
      </c>
      <c r="T319" s="2">
        <f t="shared" si="295"/>
        <v>0</v>
      </c>
      <c r="U319" s="2">
        <f t="shared" si="295"/>
        <v>3829.7110679999996</v>
      </c>
      <c r="V319" s="2">
        <f t="shared" si="295"/>
        <v>0</v>
      </c>
      <c r="W319" s="2">
        <f t="shared" si="295"/>
        <v>0</v>
      </c>
      <c r="X319" s="2">
        <f t="shared" si="295"/>
        <v>26788.04</v>
      </c>
      <c r="Y319" s="2">
        <f t="shared" si="295"/>
        <v>16334.18</v>
      </c>
      <c r="Z319" s="2">
        <f t="shared" si="295"/>
        <v>0</v>
      </c>
      <c r="AA319" s="2">
        <f t="shared" si="295"/>
        <v>0</v>
      </c>
      <c r="AB319" s="2">
        <f t="shared" si="295"/>
        <v>1212632.52</v>
      </c>
      <c r="AC319" s="2">
        <f t="shared" si="295"/>
        <v>1179964.18</v>
      </c>
      <c r="AD319" s="2">
        <f t="shared" si="295"/>
        <v>0</v>
      </c>
      <c r="AE319" s="2">
        <f t="shared" si="295"/>
        <v>0</v>
      </c>
      <c r="AF319" s="2">
        <f t="shared" si="295"/>
        <v>32668.34</v>
      </c>
      <c r="AG319" s="2">
        <f t="shared" si="295"/>
        <v>0</v>
      </c>
      <c r="AH319" s="2">
        <f t="shared" si="295"/>
        <v>3829.7110679999996</v>
      </c>
      <c r="AI319" s="2">
        <f t="shared" si="295"/>
        <v>0</v>
      </c>
      <c r="AJ319" s="2">
        <f t="shared" si="295"/>
        <v>0</v>
      </c>
      <c r="AK319" s="2">
        <f t="shared" si="295"/>
        <v>26788.04</v>
      </c>
      <c r="AL319" s="2">
        <f t="shared" si="295"/>
        <v>16334.18</v>
      </c>
      <c r="AM319" s="2">
        <f t="shared" si="295"/>
        <v>0</v>
      </c>
      <c r="AN319" s="2">
        <f t="shared" si="295"/>
        <v>0</v>
      </c>
      <c r="AO319" s="2">
        <f t="shared" si="295"/>
        <v>0</v>
      </c>
      <c r="AP319" s="2">
        <f t="shared" si="295"/>
        <v>0</v>
      </c>
      <c r="AQ319" s="2">
        <f t="shared" si="295"/>
        <v>0</v>
      </c>
      <c r="AR319" s="2">
        <f t="shared" si="295"/>
        <v>1255754.74</v>
      </c>
      <c r="AS319" s="2">
        <f t="shared" si="295"/>
        <v>1255754.74</v>
      </c>
      <c r="AT319" s="2">
        <f t="shared" si="295"/>
        <v>0</v>
      </c>
      <c r="AU319" s="2">
        <f t="shared" ref="AU319:BZ319" si="296">AU334</f>
        <v>0</v>
      </c>
      <c r="AV319" s="2">
        <f t="shared" si="296"/>
        <v>1179964.18</v>
      </c>
      <c r="AW319" s="2">
        <f t="shared" si="296"/>
        <v>1179964.18</v>
      </c>
      <c r="AX319" s="2">
        <f t="shared" si="296"/>
        <v>0</v>
      </c>
      <c r="AY319" s="2">
        <f t="shared" si="296"/>
        <v>1179964.18</v>
      </c>
      <c r="AZ319" s="2">
        <f t="shared" si="296"/>
        <v>0</v>
      </c>
      <c r="BA319" s="2">
        <f t="shared" si="296"/>
        <v>0</v>
      </c>
      <c r="BB319" s="2">
        <f t="shared" si="296"/>
        <v>0</v>
      </c>
      <c r="BC319" s="2">
        <f t="shared" si="296"/>
        <v>0</v>
      </c>
      <c r="BD319" s="2">
        <f t="shared" si="296"/>
        <v>0</v>
      </c>
      <c r="BE319" s="2">
        <f t="shared" si="296"/>
        <v>0</v>
      </c>
      <c r="BF319" s="2">
        <f t="shared" si="296"/>
        <v>0</v>
      </c>
      <c r="BG319" s="2">
        <f t="shared" si="296"/>
        <v>0</v>
      </c>
      <c r="BH319" s="2">
        <f t="shared" si="296"/>
        <v>0</v>
      </c>
      <c r="BI319" s="2">
        <f t="shared" si="296"/>
        <v>0</v>
      </c>
      <c r="BJ319" s="2">
        <f t="shared" si="296"/>
        <v>0</v>
      </c>
      <c r="BK319" s="2">
        <f t="shared" si="296"/>
        <v>0</v>
      </c>
      <c r="BL319" s="2">
        <f t="shared" si="296"/>
        <v>0</v>
      </c>
      <c r="BM319" s="2">
        <f t="shared" si="296"/>
        <v>0</v>
      </c>
      <c r="BN319" s="2">
        <f t="shared" si="296"/>
        <v>0</v>
      </c>
      <c r="BO319" s="2">
        <f t="shared" si="296"/>
        <v>0</v>
      </c>
      <c r="BP319" s="2">
        <f t="shared" si="296"/>
        <v>0</v>
      </c>
      <c r="BQ319" s="2">
        <f t="shared" si="296"/>
        <v>0</v>
      </c>
      <c r="BR319" s="2">
        <f t="shared" si="296"/>
        <v>0</v>
      </c>
      <c r="BS319" s="2">
        <f t="shared" si="296"/>
        <v>0</v>
      </c>
      <c r="BT319" s="2">
        <f t="shared" si="296"/>
        <v>0</v>
      </c>
      <c r="BU319" s="2">
        <f t="shared" si="296"/>
        <v>0</v>
      </c>
      <c r="BV319" s="2">
        <f t="shared" si="296"/>
        <v>0</v>
      </c>
      <c r="BW319" s="2">
        <f t="shared" si="296"/>
        <v>0</v>
      </c>
      <c r="BX319" s="2">
        <f t="shared" si="296"/>
        <v>0</v>
      </c>
      <c r="BY319" s="2">
        <f t="shared" si="296"/>
        <v>0</v>
      </c>
      <c r="BZ319" s="2">
        <f t="shared" si="296"/>
        <v>0</v>
      </c>
      <c r="CA319" s="2">
        <f t="shared" ref="CA319:DF319" si="297">CA334</f>
        <v>1255754.74</v>
      </c>
      <c r="CB319" s="2">
        <f t="shared" si="297"/>
        <v>1255754.74</v>
      </c>
      <c r="CC319" s="2">
        <f t="shared" si="297"/>
        <v>0</v>
      </c>
      <c r="CD319" s="2">
        <f t="shared" si="297"/>
        <v>0</v>
      </c>
      <c r="CE319" s="2">
        <f t="shared" si="297"/>
        <v>1179964.18</v>
      </c>
      <c r="CF319" s="2">
        <f t="shared" si="297"/>
        <v>1179964.18</v>
      </c>
      <c r="CG319" s="2">
        <f t="shared" si="297"/>
        <v>0</v>
      </c>
      <c r="CH319" s="2">
        <f t="shared" si="297"/>
        <v>1179964.18</v>
      </c>
      <c r="CI319" s="2">
        <f t="shared" si="297"/>
        <v>0</v>
      </c>
      <c r="CJ319" s="2">
        <f t="shared" si="297"/>
        <v>0</v>
      </c>
      <c r="CK319" s="2">
        <f t="shared" si="297"/>
        <v>0</v>
      </c>
      <c r="CL319" s="2">
        <f t="shared" si="297"/>
        <v>0</v>
      </c>
      <c r="CM319" s="2">
        <f t="shared" si="297"/>
        <v>0</v>
      </c>
      <c r="CN319" s="2">
        <f t="shared" si="297"/>
        <v>0</v>
      </c>
      <c r="CO319" s="2">
        <f t="shared" si="297"/>
        <v>0</v>
      </c>
      <c r="CP319" s="2">
        <f t="shared" si="297"/>
        <v>0</v>
      </c>
      <c r="CQ319" s="2">
        <f t="shared" si="297"/>
        <v>0</v>
      </c>
      <c r="CR319" s="2">
        <f t="shared" si="297"/>
        <v>0</v>
      </c>
      <c r="CS319" s="2">
        <f t="shared" si="297"/>
        <v>0</v>
      </c>
      <c r="CT319" s="2">
        <f t="shared" si="297"/>
        <v>0</v>
      </c>
      <c r="CU319" s="2">
        <f t="shared" si="297"/>
        <v>0</v>
      </c>
      <c r="CV319" s="2">
        <f t="shared" si="297"/>
        <v>0</v>
      </c>
      <c r="CW319" s="2">
        <f t="shared" si="297"/>
        <v>0</v>
      </c>
      <c r="CX319" s="2">
        <f t="shared" si="297"/>
        <v>0</v>
      </c>
      <c r="CY319" s="2">
        <f t="shared" si="297"/>
        <v>0</v>
      </c>
      <c r="CZ319" s="2">
        <f t="shared" si="297"/>
        <v>0</v>
      </c>
      <c r="DA319" s="2">
        <f t="shared" si="297"/>
        <v>0</v>
      </c>
      <c r="DB319" s="2">
        <f t="shared" si="297"/>
        <v>0</v>
      </c>
      <c r="DC319" s="2">
        <f t="shared" si="297"/>
        <v>0</v>
      </c>
      <c r="DD319" s="2">
        <f t="shared" si="297"/>
        <v>0</v>
      </c>
      <c r="DE319" s="2">
        <f t="shared" si="297"/>
        <v>0</v>
      </c>
      <c r="DF319" s="2">
        <f t="shared" si="297"/>
        <v>0</v>
      </c>
      <c r="DG319" s="3">
        <f t="shared" ref="DG319:EL319" si="298">DG334</f>
        <v>0</v>
      </c>
      <c r="DH319" s="3">
        <f t="shared" si="298"/>
        <v>0</v>
      </c>
      <c r="DI319" s="3">
        <f t="shared" si="298"/>
        <v>0</v>
      </c>
      <c r="DJ319" s="3">
        <f t="shared" si="298"/>
        <v>0</v>
      </c>
      <c r="DK319" s="3">
        <f t="shared" si="298"/>
        <v>0</v>
      </c>
      <c r="DL319" s="3">
        <f t="shared" si="298"/>
        <v>0</v>
      </c>
      <c r="DM319" s="3">
        <f t="shared" si="298"/>
        <v>0</v>
      </c>
      <c r="DN319" s="3">
        <f t="shared" si="298"/>
        <v>0</v>
      </c>
      <c r="DO319" s="3">
        <f t="shared" si="298"/>
        <v>0</v>
      </c>
      <c r="DP319" s="3">
        <f t="shared" si="298"/>
        <v>0</v>
      </c>
      <c r="DQ319" s="3">
        <f t="shared" si="298"/>
        <v>0</v>
      </c>
      <c r="DR319" s="3">
        <f t="shared" si="298"/>
        <v>0</v>
      </c>
      <c r="DS319" s="3">
        <f t="shared" si="298"/>
        <v>0</v>
      </c>
      <c r="DT319" s="3">
        <f t="shared" si="298"/>
        <v>0</v>
      </c>
      <c r="DU319" s="3">
        <f t="shared" si="298"/>
        <v>0</v>
      </c>
      <c r="DV319" s="3">
        <f t="shared" si="298"/>
        <v>0</v>
      </c>
      <c r="DW319" s="3">
        <f t="shared" si="298"/>
        <v>0</v>
      </c>
      <c r="DX319" s="3">
        <f t="shared" si="298"/>
        <v>0</v>
      </c>
      <c r="DY319" s="3">
        <f t="shared" si="298"/>
        <v>0</v>
      </c>
      <c r="DZ319" s="3">
        <f t="shared" si="298"/>
        <v>0</v>
      </c>
      <c r="EA319" s="3">
        <f t="shared" si="298"/>
        <v>0</v>
      </c>
      <c r="EB319" s="3">
        <f t="shared" si="298"/>
        <v>0</v>
      </c>
      <c r="EC319" s="3">
        <f t="shared" si="298"/>
        <v>0</v>
      </c>
      <c r="ED319" s="3">
        <f t="shared" si="298"/>
        <v>0</v>
      </c>
      <c r="EE319" s="3">
        <f t="shared" si="298"/>
        <v>0</v>
      </c>
      <c r="EF319" s="3">
        <f t="shared" si="298"/>
        <v>0</v>
      </c>
      <c r="EG319" s="3">
        <f t="shared" si="298"/>
        <v>0</v>
      </c>
      <c r="EH319" s="3">
        <f t="shared" si="298"/>
        <v>0</v>
      </c>
      <c r="EI319" s="3">
        <f t="shared" si="298"/>
        <v>0</v>
      </c>
      <c r="EJ319" s="3">
        <f t="shared" si="298"/>
        <v>0</v>
      </c>
      <c r="EK319" s="3">
        <f t="shared" si="298"/>
        <v>0</v>
      </c>
      <c r="EL319" s="3">
        <f t="shared" si="298"/>
        <v>0</v>
      </c>
      <c r="EM319" s="3">
        <f t="shared" ref="EM319:FR319" si="299">EM334</f>
        <v>0</v>
      </c>
      <c r="EN319" s="3">
        <f t="shared" si="299"/>
        <v>0</v>
      </c>
      <c r="EO319" s="3">
        <f t="shared" si="299"/>
        <v>0</v>
      </c>
      <c r="EP319" s="3">
        <f t="shared" si="299"/>
        <v>0</v>
      </c>
      <c r="EQ319" s="3">
        <f t="shared" si="299"/>
        <v>0</v>
      </c>
      <c r="ER319" s="3">
        <f t="shared" si="299"/>
        <v>0</v>
      </c>
      <c r="ES319" s="3">
        <f t="shared" si="299"/>
        <v>0</v>
      </c>
      <c r="ET319" s="3">
        <f t="shared" si="299"/>
        <v>0</v>
      </c>
      <c r="EU319" s="3">
        <f t="shared" si="299"/>
        <v>0</v>
      </c>
      <c r="EV319" s="3">
        <f t="shared" si="299"/>
        <v>0</v>
      </c>
      <c r="EW319" s="3">
        <f t="shared" si="299"/>
        <v>0</v>
      </c>
      <c r="EX319" s="3">
        <f t="shared" si="299"/>
        <v>0</v>
      </c>
      <c r="EY319" s="3">
        <f t="shared" si="299"/>
        <v>0</v>
      </c>
      <c r="EZ319" s="3">
        <f t="shared" si="299"/>
        <v>0</v>
      </c>
      <c r="FA319" s="3">
        <f t="shared" si="299"/>
        <v>0</v>
      </c>
      <c r="FB319" s="3">
        <f t="shared" si="299"/>
        <v>0</v>
      </c>
      <c r="FC319" s="3">
        <f t="shared" si="299"/>
        <v>0</v>
      </c>
      <c r="FD319" s="3">
        <f t="shared" si="299"/>
        <v>0</v>
      </c>
      <c r="FE319" s="3">
        <f t="shared" si="299"/>
        <v>0</v>
      </c>
      <c r="FF319" s="3">
        <f t="shared" si="299"/>
        <v>0</v>
      </c>
      <c r="FG319" s="3">
        <f t="shared" si="299"/>
        <v>0</v>
      </c>
      <c r="FH319" s="3">
        <f t="shared" si="299"/>
        <v>0</v>
      </c>
      <c r="FI319" s="3">
        <f t="shared" si="299"/>
        <v>0</v>
      </c>
      <c r="FJ319" s="3">
        <f t="shared" si="299"/>
        <v>0</v>
      </c>
      <c r="FK319" s="3">
        <f t="shared" si="299"/>
        <v>0</v>
      </c>
      <c r="FL319" s="3">
        <f t="shared" si="299"/>
        <v>0</v>
      </c>
      <c r="FM319" s="3">
        <f t="shared" si="299"/>
        <v>0</v>
      </c>
      <c r="FN319" s="3">
        <f t="shared" si="299"/>
        <v>0</v>
      </c>
      <c r="FO319" s="3">
        <f t="shared" si="299"/>
        <v>0</v>
      </c>
      <c r="FP319" s="3">
        <f t="shared" si="299"/>
        <v>0</v>
      </c>
      <c r="FQ319" s="3">
        <f t="shared" si="299"/>
        <v>0</v>
      </c>
      <c r="FR319" s="3">
        <f t="shared" si="299"/>
        <v>0</v>
      </c>
      <c r="FS319" s="3">
        <f t="shared" ref="FS319:GX319" si="300">FS334</f>
        <v>0</v>
      </c>
      <c r="FT319" s="3">
        <f t="shared" si="300"/>
        <v>0</v>
      </c>
      <c r="FU319" s="3">
        <f t="shared" si="300"/>
        <v>0</v>
      </c>
      <c r="FV319" s="3">
        <f t="shared" si="300"/>
        <v>0</v>
      </c>
      <c r="FW319" s="3">
        <f t="shared" si="300"/>
        <v>0</v>
      </c>
      <c r="FX319" s="3">
        <f t="shared" si="300"/>
        <v>0</v>
      </c>
      <c r="FY319" s="3">
        <f t="shared" si="300"/>
        <v>0</v>
      </c>
      <c r="FZ319" s="3">
        <f t="shared" si="300"/>
        <v>0</v>
      </c>
      <c r="GA319" s="3">
        <f t="shared" si="300"/>
        <v>0</v>
      </c>
      <c r="GB319" s="3">
        <f t="shared" si="300"/>
        <v>0</v>
      </c>
      <c r="GC319" s="3">
        <f t="shared" si="300"/>
        <v>0</v>
      </c>
      <c r="GD319" s="3">
        <f t="shared" si="300"/>
        <v>0</v>
      </c>
      <c r="GE319" s="3">
        <f t="shared" si="300"/>
        <v>0</v>
      </c>
      <c r="GF319" s="3">
        <f t="shared" si="300"/>
        <v>0</v>
      </c>
      <c r="GG319" s="3">
        <f t="shared" si="300"/>
        <v>0</v>
      </c>
      <c r="GH319" s="3">
        <f t="shared" si="300"/>
        <v>0</v>
      </c>
      <c r="GI319" s="3">
        <f t="shared" si="300"/>
        <v>0</v>
      </c>
      <c r="GJ319" s="3">
        <f t="shared" si="300"/>
        <v>0</v>
      </c>
      <c r="GK319" s="3">
        <f t="shared" si="300"/>
        <v>0</v>
      </c>
      <c r="GL319" s="3">
        <f t="shared" si="300"/>
        <v>0</v>
      </c>
      <c r="GM319" s="3">
        <f t="shared" si="300"/>
        <v>0</v>
      </c>
      <c r="GN319" s="3">
        <f t="shared" si="300"/>
        <v>0</v>
      </c>
      <c r="GO319" s="3">
        <f t="shared" si="300"/>
        <v>0</v>
      </c>
      <c r="GP319" s="3">
        <f t="shared" si="300"/>
        <v>0</v>
      </c>
      <c r="GQ319" s="3">
        <f t="shared" si="300"/>
        <v>0</v>
      </c>
      <c r="GR319" s="3">
        <f t="shared" si="300"/>
        <v>0</v>
      </c>
      <c r="GS319" s="3">
        <f t="shared" si="300"/>
        <v>0</v>
      </c>
      <c r="GT319" s="3">
        <f t="shared" si="300"/>
        <v>0</v>
      </c>
      <c r="GU319" s="3">
        <f t="shared" si="300"/>
        <v>0</v>
      </c>
      <c r="GV319" s="3">
        <f t="shared" si="300"/>
        <v>0</v>
      </c>
      <c r="GW319" s="3">
        <f t="shared" si="300"/>
        <v>0</v>
      </c>
      <c r="GX319" s="3">
        <f t="shared" si="300"/>
        <v>0</v>
      </c>
    </row>
    <row r="321" spans="1:245" x14ac:dyDescent="0.25">
      <c r="A321">
        <v>17</v>
      </c>
      <c r="B321">
        <v>1</v>
      </c>
      <c r="C321">
        <f>ROW(SmtRes!A121)</f>
        <v>121</v>
      </c>
      <c r="D321">
        <f>ROW(EtalonRes!A127)</f>
        <v>127</v>
      </c>
      <c r="E321" t="s">
        <v>288</v>
      </c>
      <c r="F321" t="s">
        <v>263</v>
      </c>
      <c r="G321" t="s">
        <v>264</v>
      </c>
      <c r="H321" t="s">
        <v>156</v>
      </c>
      <c r="I321">
        <f>ROUND(8595/100,6)</f>
        <v>85.95</v>
      </c>
      <c r="J321">
        <v>0</v>
      </c>
      <c r="O321">
        <f t="shared" ref="O321:O332" si="301">ROUND(CP321,2)</f>
        <v>4025.04</v>
      </c>
      <c r="P321">
        <f t="shared" ref="P321:P332" si="302">ROUND(CQ321*I321,2)</f>
        <v>0</v>
      </c>
      <c r="Q321">
        <f t="shared" ref="Q321:Q332" si="303">ROUND(CR321*I321,2)</f>
        <v>0</v>
      </c>
      <c r="R321">
        <f t="shared" ref="R321:R332" si="304">ROUND(CS321*I321,2)</f>
        <v>0</v>
      </c>
      <c r="S321">
        <f t="shared" ref="S321:S332" si="305">ROUND(CT321*I321,2)</f>
        <v>4025.04</v>
      </c>
      <c r="T321">
        <f t="shared" ref="T321:T332" si="306">ROUND(CU321*I321,2)</f>
        <v>0</v>
      </c>
      <c r="U321">
        <f t="shared" ref="U321:U332" si="307">CV321*I321</f>
        <v>471.86550000000005</v>
      </c>
      <c r="V321">
        <f t="shared" ref="V321:V332" si="308">CW321*I321</f>
        <v>0</v>
      </c>
      <c r="W321">
        <f t="shared" ref="W321:W332" si="309">ROUND(CX321*I321,2)</f>
        <v>0</v>
      </c>
      <c r="X321">
        <f t="shared" ref="X321:X332" si="310">ROUND(CY321,2)</f>
        <v>3300.53</v>
      </c>
      <c r="Y321">
        <f t="shared" ref="Y321:Y332" si="311">ROUND(CZ321,2)</f>
        <v>2012.52</v>
      </c>
      <c r="AA321">
        <v>67796431</v>
      </c>
      <c r="AB321">
        <f t="shared" ref="AB321:AB332" si="312">ROUND((AC321+AD321+AF321),2)</f>
        <v>46.83</v>
      </c>
      <c r="AC321">
        <f>ROUND((ES321),2)</f>
        <v>0</v>
      </c>
      <c r="AD321">
        <f>ROUND((((ET321)-(EU321))+AE321),2)</f>
        <v>0</v>
      </c>
      <c r="AE321">
        <f>ROUND((EU321),2)</f>
        <v>0</v>
      </c>
      <c r="AF321">
        <f>ROUND((EV321),2)</f>
        <v>46.83</v>
      </c>
      <c r="AG321">
        <f t="shared" ref="AG321:AG332" si="313">ROUND((AP321),2)</f>
        <v>0</v>
      </c>
      <c r="AH321">
        <f>(EW321)</f>
        <v>5.49</v>
      </c>
      <c r="AI321">
        <f>(EX321)</f>
        <v>0</v>
      </c>
      <c r="AJ321">
        <f t="shared" ref="AJ321:AJ332" si="314">(AS321)</f>
        <v>0</v>
      </c>
      <c r="AK321">
        <v>46.83</v>
      </c>
      <c r="AL321">
        <v>0</v>
      </c>
      <c r="AM321">
        <v>0</v>
      </c>
      <c r="AN321">
        <v>0</v>
      </c>
      <c r="AO321">
        <v>46.83</v>
      </c>
      <c r="AP321">
        <v>0</v>
      </c>
      <c r="AQ321">
        <v>5.49</v>
      </c>
      <c r="AR321">
        <v>0</v>
      </c>
      <c r="AS321">
        <v>0</v>
      </c>
      <c r="AT321">
        <v>82</v>
      </c>
      <c r="AU321">
        <v>50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6</v>
      </c>
      <c r="BE321" t="s">
        <v>6</v>
      </c>
      <c r="BF321" t="s">
        <v>6</v>
      </c>
      <c r="BG321" t="s">
        <v>6</v>
      </c>
      <c r="BH321">
        <v>0</v>
      </c>
      <c r="BI321">
        <v>1</v>
      </c>
      <c r="BJ321" t="s">
        <v>265</v>
      </c>
      <c r="BM321">
        <v>69001</v>
      </c>
      <c r="BN321">
        <v>0</v>
      </c>
      <c r="BO321" t="s">
        <v>6</v>
      </c>
      <c r="BP321">
        <v>0</v>
      </c>
      <c r="BQ321">
        <v>6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6</v>
      </c>
      <c r="BZ321">
        <v>82</v>
      </c>
      <c r="CA321">
        <v>50</v>
      </c>
      <c r="CE321">
        <v>0</v>
      </c>
      <c r="CF321">
        <v>0</v>
      </c>
      <c r="CG321">
        <v>0</v>
      </c>
      <c r="CM321">
        <v>0</v>
      </c>
      <c r="CN321" t="s">
        <v>6</v>
      </c>
      <c r="CO321">
        <v>0</v>
      </c>
      <c r="CP321">
        <f t="shared" ref="CP321:CP332" si="315">(P321+Q321+S321)</f>
        <v>4025.04</v>
      </c>
      <c r="CQ321">
        <f t="shared" ref="CQ321:CQ332" si="316">AC321*BC321</f>
        <v>0</v>
      </c>
      <c r="CR321">
        <f t="shared" ref="CR321:CR332" si="317">AD321*BB321</f>
        <v>0</v>
      </c>
      <c r="CS321">
        <f t="shared" ref="CS321:CS332" si="318">AE321*BS321</f>
        <v>0</v>
      </c>
      <c r="CT321">
        <f t="shared" ref="CT321:CT332" si="319">AF321*BA321</f>
        <v>46.83</v>
      </c>
      <c r="CU321">
        <f t="shared" ref="CU321:CU332" si="320">AG321</f>
        <v>0</v>
      </c>
      <c r="CV321">
        <f t="shared" ref="CV321:CV332" si="321">AH321</f>
        <v>5.49</v>
      </c>
      <c r="CW321">
        <f t="shared" ref="CW321:CW332" si="322">AI321</f>
        <v>0</v>
      </c>
      <c r="CX321">
        <f t="shared" ref="CX321:CX332" si="323">AJ321</f>
        <v>0</v>
      </c>
      <c r="CY321">
        <f t="shared" ref="CY321:CY332" si="324">(((S321+R321)*AT321)/100)</f>
        <v>3300.5327999999995</v>
      </c>
      <c r="CZ321">
        <f t="shared" ref="CZ321:CZ332" si="325">(((S321+R321)*AU321)/100)</f>
        <v>2012.52</v>
      </c>
      <c r="DC321" t="s">
        <v>6</v>
      </c>
      <c r="DD321" t="s">
        <v>6</v>
      </c>
      <c r="DE321" t="s">
        <v>6</v>
      </c>
      <c r="DF321" t="s">
        <v>6</v>
      </c>
      <c r="DG321" t="s">
        <v>6</v>
      </c>
      <c r="DH321" t="s">
        <v>6</v>
      </c>
      <c r="DI321" t="s">
        <v>6</v>
      </c>
      <c r="DJ321" t="s">
        <v>6</v>
      </c>
      <c r="DK321" t="s">
        <v>6</v>
      </c>
      <c r="DL321" t="s">
        <v>6</v>
      </c>
      <c r="DM321" t="s">
        <v>6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156</v>
      </c>
      <c r="DW321" t="s">
        <v>156</v>
      </c>
      <c r="DX321">
        <v>1</v>
      </c>
      <c r="EE321">
        <v>67796296</v>
      </c>
      <c r="EF321">
        <v>6</v>
      </c>
      <c r="EG321" t="s">
        <v>266</v>
      </c>
      <c r="EH321">
        <v>0</v>
      </c>
      <c r="EI321" t="s">
        <v>6</v>
      </c>
      <c r="EJ321">
        <v>1</v>
      </c>
      <c r="EK321">
        <v>69001</v>
      </c>
      <c r="EL321" t="s">
        <v>267</v>
      </c>
      <c r="EM321" t="s">
        <v>268</v>
      </c>
      <c r="EO321" t="s">
        <v>6</v>
      </c>
      <c r="EQ321">
        <v>131072</v>
      </c>
      <c r="ER321">
        <v>46.83</v>
      </c>
      <c r="ES321">
        <v>0</v>
      </c>
      <c r="ET321">
        <v>0</v>
      </c>
      <c r="EU321">
        <v>0</v>
      </c>
      <c r="EV321">
        <v>46.83</v>
      </c>
      <c r="EW321">
        <v>5.49</v>
      </c>
      <c r="EX321">
        <v>0</v>
      </c>
      <c r="EY321">
        <v>0</v>
      </c>
      <c r="FQ321">
        <v>0</v>
      </c>
      <c r="FR321">
        <f t="shared" ref="FR321:FR332" si="326">ROUND(IF(AND(BH321=3,BI321=3),P321,0),2)</f>
        <v>0</v>
      </c>
      <c r="FS321">
        <v>0</v>
      </c>
      <c r="FX321">
        <v>82</v>
      </c>
      <c r="FY321">
        <v>50</v>
      </c>
      <c r="GA321" t="s">
        <v>6</v>
      </c>
      <c r="GD321">
        <v>1</v>
      </c>
      <c r="GF321">
        <v>1785683280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ref="GL321:GL332" si="327">ROUND(IF(AND(BH321=3,BI321=3,FS321&lt;&gt;0),P321,0),2)</f>
        <v>0</v>
      </c>
      <c r="GM321">
        <f t="shared" ref="GM321:GM332" si="328">ROUND(O321+X321+Y321,2)+GX321</f>
        <v>9338.09</v>
      </c>
      <c r="GN321">
        <f t="shared" ref="GN321:GN332" si="329">IF(OR(BI321=0,BI321=1),ROUND(O321+X321+Y321,2),0)</f>
        <v>9338.09</v>
      </c>
      <c r="GO321">
        <f t="shared" ref="GO321:GO332" si="330">IF(BI321=2,ROUND(O321+X321+Y321,2),0)</f>
        <v>0</v>
      </c>
      <c r="GP321">
        <f t="shared" ref="GP321:GP332" si="331">IF(BI321=4,ROUND(O321+X321+Y321,2)+GX321,0)</f>
        <v>0</v>
      </c>
      <c r="GR321">
        <v>0</v>
      </c>
      <c r="GS321">
        <v>3</v>
      </c>
      <c r="GT321">
        <v>0</v>
      </c>
      <c r="GU321" t="s">
        <v>6</v>
      </c>
      <c r="GV321">
        <f t="shared" ref="GV321:GV332" si="332">ROUND((GT321),2)</f>
        <v>0</v>
      </c>
      <c r="GW321">
        <v>1</v>
      </c>
      <c r="GX321">
        <f t="shared" ref="GX321:GX332" si="333">ROUND(HC321*I321,2)</f>
        <v>0</v>
      </c>
      <c r="HA321">
        <v>0</v>
      </c>
      <c r="HB321">
        <v>0</v>
      </c>
      <c r="HC321">
        <f t="shared" ref="HC321:HC332" si="334">GV321*GW321</f>
        <v>0</v>
      </c>
      <c r="IK321">
        <v>0</v>
      </c>
    </row>
    <row r="322" spans="1:245" x14ac:dyDescent="0.25">
      <c r="A322">
        <v>18</v>
      </c>
      <c r="B322">
        <v>1</v>
      </c>
      <c r="C322">
        <v>121</v>
      </c>
      <c r="E322" t="s">
        <v>289</v>
      </c>
      <c r="F322" t="s">
        <v>270</v>
      </c>
      <c r="G322" t="s">
        <v>271</v>
      </c>
      <c r="H322" t="s">
        <v>46</v>
      </c>
      <c r="I322">
        <f>I321*J322</f>
        <v>0.51570000000000005</v>
      </c>
      <c r="J322">
        <v>6.0000000000000001E-3</v>
      </c>
      <c r="O322">
        <f t="shared" si="301"/>
        <v>0</v>
      </c>
      <c r="P322">
        <f t="shared" si="302"/>
        <v>0</v>
      </c>
      <c r="Q322">
        <f t="shared" si="303"/>
        <v>0</v>
      </c>
      <c r="R322">
        <f t="shared" si="304"/>
        <v>0</v>
      </c>
      <c r="S322">
        <f t="shared" si="305"/>
        <v>0</v>
      </c>
      <c r="T322">
        <f t="shared" si="306"/>
        <v>0</v>
      </c>
      <c r="U322">
        <f t="shared" si="307"/>
        <v>0</v>
      </c>
      <c r="V322">
        <f t="shared" si="308"/>
        <v>0</v>
      </c>
      <c r="W322">
        <f t="shared" si="309"/>
        <v>0</v>
      </c>
      <c r="X322">
        <f t="shared" si="310"/>
        <v>0</v>
      </c>
      <c r="Y322">
        <f t="shared" si="311"/>
        <v>0</v>
      </c>
      <c r="AA322">
        <v>67796431</v>
      </c>
      <c r="AB322">
        <f t="shared" si="312"/>
        <v>0</v>
      </c>
      <c r="AC322">
        <f>ROUND((ES322),2)</f>
        <v>0</v>
      </c>
      <c r="AD322">
        <f>ROUND((((ET322)-(EU322))+AE322),2)</f>
        <v>0</v>
      </c>
      <c r="AE322">
        <f>ROUND((EU322),2)</f>
        <v>0</v>
      </c>
      <c r="AF322">
        <f>ROUND((EV322),2)</f>
        <v>0</v>
      </c>
      <c r="AG322">
        <f t="shared" si="313"/>
        <v>0</v>
      </c>
      <c r="AH322">
        <f>(EW322)</f>
        <v>0</v>
      </c>
      <c r="AI322">
        <f>(EX322)</f>
        <v>0</v>
      </c>
      <c r="AJ322">
        <f t="shared" si="314"/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82</v>
      </c>
      <c r="AU322">
        <v>50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6</v>
      </c>
      <c r="BE322" t="s">
        <v>6</v>
      </c>
      <c r="BF322" t="s">
        <v>6</v>
      </c>
      <c r="BG322" t="s">
        <v>6</v>
      </c>
      <c r="BH322">
        <v>3</v>
      </c>
      <c r="BI322">
        <v>1</v>
      </c>
      <c r="BJ322" t="s">
        <v>6</v>
      </c>
      <c r="BM322">
        <v>69001</v>
      </c>
      <c r="BN322">
        <v>0</v>
      </c>
      <c r="BO322" t="s">
        <v>6</v>
      </c>
      <c r="BP322">
        <v>0</v>
      </c>
      <c r="BQ322">
        <v>6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6</v>
      </c>
      <c r="BZ322">
        <v>82</v>
      </c>
      <c r="CA322">
        <v>50</v>
      </c>
      <c r="CE322">
        <v>0</v>
      </c>
      <c r="CF322">
        <v>0</v>
      </c>
      <c r="CG322">
        <v>0</v>
      </c>
      <c r="CM322">
        <v>0</v>
      </c>
      <c r="CN322" t="s">
        <v>6</v>
      </c>
      <c r="CO322">
        <v>0</v>
      </c>
      <c r="CP322">
        <f t="shared" si="315"/>
        <v>0</v>
      </c>
      <c r="CQ322">
        <f t="shared" si="316"/>
        <v>0</v>
      </c>
      <c r="CR322">
        <f t="shared" si="317"/>
        <v>0</v>
      </c>
      <c r="CS322">
        <f t="shared" si="318"/>
        <v>0</v>
      </c>
      <c r="CT322">
        <f t="shared" si="319"/>
        <v>0</v>
      </c>
      <c r="CU322">
        <f t="shared" si="320"/>
        <v>0</v>
      </c>
      <c r="CV322">
        <f t="shared" si="321"/>
        <v>0</v>
      </c>
      <c r="CW322">
        <f t="shared" si="322"/>
        <v>0</v>
      </c>
      <c r="CX322">
        <f t="shared" si="323"/>
        <v>0</v>
      </c>
      <c r="CY322">
        <f t="shared" si="324"/>
        <v>0</v>
      </c>
      <c r="CZ322">
        <f t="shared" si="325"/>
        <v>0</v>
      </c>
      <c r="DC322" t="s">
        <v>6</v>
      </c>
      <c r="DD322" t="s">
        <v>6</v>
      </c>
      <c r="DE322" t="s">
        <v>6</v>
      </c>
      <c r="DF322" t="s">
        <v>6</v>
      </c>
      <c r="DG322" t="s">
        <v>6</v>
      </c>
      <c r="DH322" t="s">
        <v>6</v>
      </c>
      <c r="DI322" t="s">
        <v>6</v>
      </c>
      <c r="DJ322" t="s">
        <v>6</v>
      </c>
      <c r="DK322" t="s">
        <v>6</v>
      </c>
      <c r="DL322" t="s">
        <v>6</v>
      </c>
      <c r="DM322" t="s">
        <v>6</v>
      </c>
      <c r="DN322">
        <v>0</v>
      </c>
      <c r="DO322">
        <v>0</v>
      </c>
      <c r="DP322">
        <v>1</v>
      </c>
      <c r="DQ322">
        <v>1</v>
      </c>
      <c r="DU322">
        <v>1009</v>
      </c>
      <c r="DV322" t="s">
        <v>46</v>
      </c>
      <c r="DW322" t="s">
        <v>46</v>
      </c>
      <c r="DX322">
        <v>1000</v>
      </c>
      <c r="EE322">
        <v>67796296</v>
      </c>
      <c r="EF322">
        <v>6</v>
      </c>
      <c r="EG322" t="s">
        <v>266</v>
      </c>
      <c r="EH322">
        <v>0</v>
      </c>
      <c r="EI322" t="s">
        <v>6</v>
      </c>
      <c r="EJ322">
        <v>1</v>
      </c>
      <c r="EK322">
        <v>69001</v>
      </c>
      <c r="EL322" t="s">
        <v>267</v>
      </c>
      <c r="EM322" t="s">
        <v>268</v>
      </c>
      <c r="EO322" t="s">
        <v>6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f t="shared" si="326"/>
        <v>0</v>
      </c>
      <c r="FS322">
        <v>0</v>
      </c>
      <c r="FX322">
        <v>82</v>
      </c>
      <c r="FY322">
        <v>50</v>
      </c>
      <c r="GA322" t="s">
        <v>6</v>
      </c>
      <c r="GD322">
        <v>1</v>
      </c>
      <c r="GF322">
        <v>-179832266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327"/>
        <v>0</v>
      </c>
      <c r="GM322">
        <f t="shared" si="328"/>
        <v>0</v>
      </c>
      <c r="GN322">
        <f t="shared" si="329"/>
        <v>0</v>
      </c>
      <c r="GO322">
        <f t="shared" si="330"/>
        <v>0</v>
      </c>
      <c r="GP322">
        <f t="shared" si="331"/>
        <v>0</v>
      </c>
      <c r="GR322">
        <v>0</v>
      </c>
      <c r="GS322">
        <v>3</v>
      </c>
      <c r="GT322">
        <v>0</v>
      </c>
      <c r="GU322" t="s">
        <v>6</v>
      </c>
      <c r="GV322">
        <f t="shared" si="332"/>
        <v>0</v>
      </c>
      <c r="GW322">
        <v>1</v>
      </c>
      <c r="GX322">
        <f t="shared" si="333"/>
        <v>0</v>
      </c>
      <c r="HA322">
        <v>0</v>
      </c>
      <c r="HB322">
        <v>0</v>
      </c>
      <c r="HC322">
        <f t="shared" si="334"/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ROW(SmtRes!A123)</f>
        <v>123</v>
      </c>
      <c r="D323">
        <f>ROW(EtalonRes!A129)</f>
        <v>129</v>
      </c>
      <c r="E323" t="s">
        <v>290</v>
      </c>
      <c r="F323" t="s">
        <v>273</v>
      </c>
      <c r="G323" t="s">
        <v>291</v>
      </c>
      <c r="H323" t="s">
        <v>156</v>
      </c>
      <c r="I323">
        <f>ROUND(243/100,6)</f>
        <v>2.4300000000000002</v>
      </c>
      <c r="J323">
        <v>0</v>
      </c>
      <c r="O323">
        <f t="shared" si="301"/>
        <v>188.25</v>
      </c>
      <c r="P323">
        <f t="shared" si="302"/>
        <v>0</v>
      </c>
      <c r="Q323">
        <f t="shared" si="303"/>
        <v>0</v>
      </c>
      <c r="R323">
        <f t="shared" si="304"/>
        <v>0</v>
      </c>
      <c r="S323">
        <f t="shared" si="305"/>
        <v>188.25</v>
      </c>
      <c r="T323">
        <f t="shared" si="306"/>
        <v>0</v>
      </c>
      <c r="U323">
        <f t="shared" si="307"/>
        <v>22.068288000000003</v>
      </c>
      <c r="V323">
        <f t="shared" si="308"/>
        <v>0</v>
      </c>
      <c r="W323">
        <f t="shared" si="309"/>
        <v>0</v>
      </c>
      <c r="X323">
        <f t="shared" si="310"/>
        <v>154.37</v>
      </c>
      <c r="Y323">
        <f t="shared" si="311"/>
        <v>94.13</v>
      </c>
      <c r="AA323">
        <v>67796431</v>
      </c>
      <c r="AB323">
        <f t="shared" si="312"/>
        <v>77.47</v>
      </c>
      <c r="AC323">
        <f>ROUND(((ES323*1.72)),2)</f>
        <v>0</v>
      </c>
      <c r="AD323">
        <f>ROUND(((((ET323*1.72))-((EU323*1.72)))+AE323),2)</f>
        <v>0</v>
      </c>
      <c r="AE323">
        <f>ROUND(((EU323*1.72)),2)</f>
        <v>0</v>
      </c>
      <c r="AF323">
        <f>ROUND(((EV323*1.72)),2)</f>
        <v>77.47</v>
      </c>
      <c r="AG323">
        <f t="shared" si="313"/>
        <v>0</v>
      </c>
      <c r="AH323">
        <f>((EW323*1.72))</f>
        <v>9.0815999999999999</v>
      </c>
      <c r="AI323">
        <f>((EX323*1.72))</f>
        <v>0</v>
      </c>
      <c r="AJ323">
        <f t="shared" si="314"/>
        <v>0</v>
      </c>
      <c r="AK323">
        <v>45.04</v>
      </c>
      <c r="AL323">
        <v>0</v>
      </c>
      <c r="AM323">
        <v>0</v>
      </c>
      <c r="AN323">
        <v>0</v>
      </c>
      <c r="AO323">
        <v>45.04</v>
      </c>
      <c r="AP323">
        <v>0</v>
      </c>
      <c r="AQ323">
        <v>5.28</v>
      </c>
      <c r="AR323">
        <v>0</v>
      </c>
      <c r="AS323">
        <v>0</v>
      </c>
      <c r="AT323">
        <v>82</v>
      </c>
      <c r="AU323">
        <v>50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6</v>
      </c>
      <c r="BE323" t="s">
        <v>6</v>
      </c>
      <c r="BF323" t="s">
        <v>6</v>
      </c>
      <c r="BG323" t="s">
        <v>6</v>
      </c>
      <c r="BH323">
        <v>0</v>
      </c>
      <c r="BI323">
        <v>1</v>
      </c>
      <c r="BJ323" t="s">
        <v>275</v>
      </c>
      <c r="BM323">
        <v>69001</v>
      </c>
      <c r="BN323">
        <v>0</v>
      </c>
      <c r="BO323" t="s">
        <v>6</v>
      </c>
      <c r="BP323">
        <v>0</v>
      </c>
      <c r="BQ323">
        <v>6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6</v>
      </c>
      <c r="BZ323">
        <v>82</v>
      </c>
      <c r="CA323">
        <v>50</v>
      </c>
      <c r="CE323">
        <v>0</v>
      </c>
      <c r="CF323">
        <v>0</v>
      </c>
      <c r="CG323">
        <v>0</v>
      </c>
      <c r="CM323">
        <v>0</v>
      </c>
      <c r="CN323" t="s">
        <v>6</v>
      </c>
      <c r="CO323">
        <v>0</v>
      </c>
      <c r="CP323">
        <f t="shared" si="315"/>
        <v>188.25</v>
      </c>
      <c r="CQ323">
        <f t="shared" si="316"/>
        <v>0</v>
      </c>
      <c r="CR323">
        <f t="shared" si="317"/>
        <v>0</v>
      </c>
      <c r="CS323">
        <f t="shared" si="318"/>
        <v>0</v>
      </c>
      <c r="CT323">
        <f t="shared" si="319"/>
        <v>77.47</v>
      </c>
      <c r="CU323">
        <f t="shared" si="320"/>
        <v>0</v>
      </c>
      <c r="CV323">
        <f t="shared" si="321"/>
        <v>9.0815999999999999</v>
      </c>
      <c r="CW323">
        <f t="shared" si="322"/>
        <v>0</v>
      </c>
      <c r="CX323">
        <f t="shared" si="323"/>
        <v>0</v>
      </c>
      <c r="CY323">
        <f t="shared" si="324"/>
        <v>154.36500000000001</v>
      </c>
      <c r="CZ323">
        <f t="shared" si="325"/>
        <v>94.125</v>
      </c>
      <c r="DC323" t="s">
        <v>6</v>
      </c>
      <c r="DD323" t="s">
        <v>292</v>
      </c>
      <c r="DE323" t="s">
        <v>292</v>
      </c>
      <c r="DF323" t="s">
        <v>292</v>
      </c>
      <c r="DG323" t="s">
        <v>292</v>
      </c>
      <c r="DH323" t="s">
        <v>6</v>
      </c>
      <c r="DI323" t="s">
        <v>292</v>
      </c>
      <c r="DJ323" t="s">
        <v>292</v>
      </c>
      <c r="DK323" t="s">
        <v>6</v>
      </c>
      <c r="DL323" t="s">
        <v>6</v>
      </c>
      <c r="DM323" t="s">
        <v>6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156</v>
      </c>
      <c r="DW323" t="s">
        <v>156</v>
      </c>
      <c r="DX323">
        <v>1</v>
      </c>
      <c r="EE323">
        <v>67796296</v>
      </c>
      <c r="EF323">
        <v>6</v>
      </c>
      <c r="EG323" t="s">
        <v>266</v>
      </c>
      <c r="EH323">
        <v>0</v>
      </c>
      <c r="EI323" t="s">
        <v>6</v>
      </c>
      <c r="EJ323">
        <v>1</v>
      </c>
      <c r="EK323">
        <v>69001</v>
      </c>
      <c r="EL323" t="s">
        <v>267</v>
      </c>
      <c r="EM323" t="s">
        <v>268</v>
      </c>
      <c r="EO323" t="s">
        <v>6</v>
      </c>
      <c r="EQ323">
        <v>131072</v>
      </c>
      <c r="ER323">
        <v>45.04</v>
      </c>
      <c r="ES323">
        <v>0</v>
      </c>
      <c r="ET323">
        <v>0</v>
      </c>
      <c r="EU323">
        <v>0</v>
      </c>
      <c r="EV323">
        <v>45.04</v>
      </c>
      <c r="EW323">
        <v>5.28</v>
      </c>
      <c r="EX323">
        <v>0</v>
      </c>
      <c r="EY323">
        <v>0</v>
      </c>
      <c r="FQ323">
        <v>0</v>
      </c>
      <c r="FR323">
        <f t="shared" si="326"/>
        <v>0</v>
      </c>
      <c r="FS323">
        <v>0</v>
      </c>
      <c r="FX323">
        <v>82</v>
      </c>
      <c r="FY323">
        <v>50</v>
      </c>
      <c r="GA323" t="s">
        <v>6</v>
      </c>
      <c r="GD323">
        <v>1</v>
      </c>
      <c r="GF323">
        <v>429116469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327"/>
        <v>0</v>
      </c>
      <c r="GM323">
        <f t="shared" si="328"/>
        <v>436.75</v>
      </c>
      <c r="GN323">
        <f t="shared" si="329"/>
        <v>436.75</v>
      </c>
      <c r="GO323">
        <f t="shared" si="330"/>
        <v>0</v>
      </c>
      <c r="GP323">
        <f t="shared" si="331"/>
        <v>0</v>
      </c>
      <c r="GR323">
        <v>0</v>
      </c>
      <c r="GS323">
        <v>3</v>
      </c>
      <c r="GT323">
        <v>0</v>
      </c>
      <c r="GU323" t="s">
        <v>6</v>
      </c>
      <c r="GV323">
        <f t="shared" si="332"/>
        <v>0</v>
      </c>
      <c r="GW323">
        <v>1</v>
      </c>
      <c r="GX323">
        <f t="shared" si="333"/>
        <v>0</v>
      </c>
      <c r="HA323">
        <v>0</v>
      </c>
      <c r="HB323">
        <v>0</v>
      </c>
      <c r="HC323">
        <f t="shared" si="334"/>
        <v>0</v>
      </c>
      <c r="IK323">
        <v>0</v>
      </c>
    </row>
    <row r="324" spans="1:245" x14ac:dyDescent="0.25">
      <c r="A324">
        <v>18</v>
      </c>
      <c r="B324">
        <v>1</v>
      </c>
      <c r="C324">
        <v>123</v>
      </c>
      <c r="E324" t="s">
        <v>293</v>
      </c>
      <c r="F324" t="s">
        <v>270</v>
      </c>
      <c r="G324" t="s">
        <v>271</v>
      </c>
      <c r="H324" t="s">
        <v>46</v>
      </c>
      <c r="I324">
        <f>I323*J324</f>
        <v>2.5078E-2</v>
      </c>
      <c r="J324">
        <v>1.0320164609053497E-2</v>
      </c>
      <c r="O324">
        <f t="shared" si="301"/>
        <v>0</v>
      </c>
      <c r="P324">
        <f t="shared" si="302"/>
        <v>0</v>
      </c>
      <c r="Q324">
        <f t="shared" si="303"/>
        <v>0</v>
      </c>
      <c r="R324">
        <f t="shared" si="304"/>
        <v>0</v>
      </c>
      <c r="S324">
        <f t="shared" si="305"/>
        <v>0</v>
      </c>
      <c r="T324">
        <f t="shared" si="306"/>
        <v>0</v>
      </c>
      <c r="U324">
        <f t="shared" si="307"/>
        <v>0</v>
      </c>
      <c r="V324">
        <f t="shared" si="308"/>
        <v>0</v>
      </c>
      <c r="W324">
        <f t="shared" si="309"/>
        <v>0</v>
      </c>
      <c r="X324">
        <f t="shared" si="310"/>
        <v>0</v>
      </c>
      <c r="Y324">
        <f t="shared" si="311"/>
        <v>0</v>
      </c>
      <c r="AA324">
        <v>67796431</v>
      </c>
      <c r="AB324">
        <f t="shared" si="312"/>
        <v>0</v>
      </c>
      <c r="AC324">
        <f>ROUND((ES324),2)</f>
        <v>0</v>
      </c>
      <c r="AD324">
        <f>ROUND((((ET324)-(EU324))+AE324),2)</f>
        <v>0</v>
      </c>
      <c r="AE324">
        <f>ROUND((EU324),2)</f>
        <v>0</v>
      </c>
      <c r="AF324">
        <f>ROUND((EV324),2)</f>
        <v>0</v>
      </c>
      <c r="AG324">
        <f t="shared" si="313"/>
        <v>0</v>
      </c>
      <c r="AH324">
        <f>(EW324)</f>
        <v>0</v>
      </c>
      <c r="AI324">
        <f>(EX324)</f>
        <v>0</v>
      </c>
      <c r="AJ324">
        <f t="shared" si="314"/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82</v>
      </c>
      <c r="AU324">
        <v>50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6</v>
      </c>
      <c r="BE324" t="s">
        <v>6</v>
      </c>
      <c r="BF324" t="s">
        <v>6</v>
      </c>
      <c r="BG324" t="s">
        <v>6</v>
      </c>
      <c r="BH324">
        <v>3</v>
      </c>
      <c r="BI324">
        <v>1</v>
      </c>
      <c r="BJ324" t="s">
        <v>6</v>
      </c>
      <c r="BM324">
        <v>69001</v>
      </c>
      <c r="BN324">
        <v>0</v>
      </c>
      <c r="BO324" t="s">
        <v>6</v>
      </c>
      <c r="BP324">
        <v>0</v>
      </c>
      <c r="BQ324">
        <v>6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6</v>
      </c>
      <c r="BZ324">
        <v>82</v>
      </c>
      <c r="CA324">
        <v>50</v>
      </c>
      <c r="CE324">
        <v>0</v>
      </c>
      <c r="CF324">
        <v>0</v>
      </c>
      <c r="CG324">
        <v>0</v>
      </c>
      <c r="CM324">
        <v>0</v>
      </c>
      <c r="CN324" t="s">
        <v>6</v>
      </c>
      <c r="CO324">
        <v>0</v>
      </c>
      <c r="CP324">
        <f t="shared" si="315"/>
        <v>0</v>
      </c>
      <c r="CQ324">
        <f t="shared" si="316"/>
        <v>0</v>
      </c>
      <c r="CR324">
        <f t="shared" si="317"/>
        <v>0</v>
      </c>
      <c r="CS324">
        <f t="shared" si="318"/>
        <v>0</v>
      </c>
      <c r="CT324">
        <f t="shared" si="319"/>
        <v>0</v>
      </c>
      <c r="CU324">
        <f t="shared" si="320"/>
        <v>0</v>
      </c>
      <c r="CV324">
        <f t="shared" si="321"/>
        <v>0</v>
      </c>
      <c r="CW324">
        <f t="shared" si="322"/>
        <v>0</v>
      </c>
      <c r="CX324">
        <f t="shared" si="323"/>
        <v>0</v>
      </c>
      <c r="CY324">
        <f t="shared" si="324"/>
        <v>0</v>
      </c>
      <c r="CZ324">
        <f t="shared" si="325"/>
        <v>0</v>
      </c>
      <c r="DC324" t="s">
        <v>6</v>
      </c>
      <c r="DD324" t="s">
        <v>6</v>
      </c>
      <c r="DE324" t="s">
        <v>6</v>
      </c>
      <c r="DF324" t="s">
        <v>6</v>
      </c>
      <c r="DG324" t="s">
        <v>6</v>
      </c>
      <c r="DH324" t="s">
        <v>6</v>
      </c>
      <c r="DI324" t="s">
        <v>6</v>
      </c>
      <c r="DJ324" t="s">
        <v>6</v>
      </c>
      <c r="DK324" t="s">
        <v>6</v>
      </c>
      <c r="DL324" t="s">
        <v>6</v>
      </c>
      <c r="DM324" t="s">
        <v>6</v>
      </c>
      <c r="DN324">
        <v>0</v>
      </c>
      <c r="DO324">
        <v>0</v>
      </c>
      <c r="DP324">
        <v>1</v>
      </c>
      <c r="DQ324">
        <v>1</v>
      </c>
      <c r="DU324">
        <v>1009</v>
      </c>
      <c r="DV324" t="s">
        <v>46</v>
      </c>
      <c r="DW324" t="s">
        <v>46</v>
      </c>
      <c r="DX324">
        <v>1000</v>
      </c>
      <c r="EE324">
        <v>67796296</v>
      </c>
      <c r="EF324">
        <v>6</v>
      </c>
      <c r="EG324" t="s">
        <v>266</v>
      </c>
      <c r="EH324">
        <v>0</v>
      </c>
      <c r="EI324" t="s">
        <v>6</v>
      </c>
      <c r="EJ324">
        <v>1</v>
      </c>
      <c r="EK324">
        <v>69001</v>
      </c>
      <c r="EL324" t="s">
        <v>267</v>
      </c>
      <c r="EM324" t="s">
        <v>268</v>
      </c>
      <c r="EO324" t="s">
        <v>6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f t="shared" si="326"/>
        <v>0</v>
      </c>
      <c r="FS324">
        <v>0</v>
      </c>
      <c r="FX324">
        <v>82</v>
      </c>
      <c r="FY324">
        <v>50</v>
      </c>
      <c r="GA324" t="s">
        <v>6</v>
      </c>
      <c r="GD324">
        <v>1</v>
      </c>
      <c r="GF324">
        <v>-179832266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327"/>
        <v>0</v>
      </c>
      <c r="GM324">
        <f t="shared" si="328"/>
        <v>0</v>
      </c>
      <c r="GN324">
        <f t="shared" si="329"/>
        <v>0</v>
      </c>
      <c r="GO324">
        <f t="shared" si="330"/>
        <v>0</v>
      </c>
      <c r="GP324">
        <f t="shared" si="331"/>
        <v>0</v>
      </c>
      <c r="GR324">
        <v>0</v>
      </c>
      <c r="GS324">
        <v>3</v>
      </c>
      <c r="GT324">
        <v>0</v>
      </c>
      <c r="GU324" t="s">
        <v>6</v>
      </c>
      <c r="GV324">
        <f t="shared" si="332"/>
        <v>0</v>
      </c>
      <c r="GW324">
        <v>1</v>
      </c>
      <c r="GX324">
        <f t="shared" si="333"/>
        <v>0</v>
      </c>
      <c r="HA324">
        <v>0</v>
      </c>
      <c r="HB324">
        <v>0</v>
      </c>
      <c r="HC324">
        <f t="shared" si="334"/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ROW(SmtRes!A125)</f>
        <v>125</v>
      </c>
      <c r="D325">
        <f>ROW(EtalonRes!A131)</f>
        <v>131</v>
      </c>
      <c r="E325" t="s">
        <v>294</v>
      </c>
      <c r="F325" t="s">
        <v>273</v>
      </c>
      <c r="G325" t="s">
        <v>295</v>
      </c>
      <c r="H325" t="s">
        <v>156</v>
      </c>
      <c r="I325">
        <f>ROUND(510/100,6)</f>
        <v>5.0999999999999996</v>
      </c>
      <c r="J325">
        <v>0</v>
      </c>
      <c r="O325">
        <f t="shared" si="301"/>
        <v>1075.03</v>
      </c>
      <c r="P325">
        <f t="shared" si="302"/>
        <v>0</v>
      </c>
      <c r="Q325">
        <f t="shared" si="303"/>
        <v>0</v>
      </c>
      <c r="R325">
        <f t="shared" si="304"/>
        <v>0</v>
      </c>
      <c r="S325">
        <f t="shared" si="305"/>
        <v>1075.03</v>
      </c>
      <c r="T325">
        <f t="shared" si="306"/>
        <v>0</v>
      </c>
      <c r="U325">
        <f t="shared" si="307"/>
        <v>126.02303999999999</v>
      </c>
      <c r="V325">
        <f t="shared" si="308"/>
        <v>0</v>
      </c>
      <c r="W325">
        <f t="shared" si="309"/>
        <v>0</v>
      </c>
      <c r="X325">
        <f t="shared" si="310"/>
        <v>881.52</v>
      </c>
      <c r="Y325">
        <f t="shared" si="311"/>
        <v>537.52</v>
      </c>
      <c r="AA325">
        <v>67796431</v>
      </c>
      <c r="AB325">
        <f t="shared" si="312"/>
        <v>210.79</v>
      </c>
      <c r="AC325">
        <f>ROUND(((ES325*4.68)),2)</f>
        <v>0</v>
      </c>
      <c r="AD325">
        <f>ROUND(((((ET325*4.68))-((EU325*4.68)))+AE325),2)</f>
        <v>0</v>
      </c>
      <c r="AE325">
        <f>ROUND(((EU325*4.68)),2)</f>
        <v>0</v>
      </c>
      <c r="AF325">
        <f>ROUND(((EV325*4.68)),2)</f>
        <v>210.79</v>
      </c>
      <c r="AG325">
        <f t="shared" si="313"/>
        <v>0</v>
      </c>
      <c r="AH325">
        <f>((EW325*4.68))</f>
        <v>24.7104</v>
      </c>
      <c r="AI325">
        <f>((EX325*4.68))</f>
        <v>0</v>
      </c>
      <c r="AJ325">
        <f t="shared" si="314"/>
        <v>0</v>
      </c>
      <c r="AK325">
        <v>45.04</v>
      </c>
      <c r="AL325">
        <v>0</v>
      </c>
      <c r="AM325">
        <v>0</v>
      </c>
      <c r="AN325">
        <v>0</v>
      </c>
      <c r="AO325">
        <v>45.04</v>
      </c>
      <c r="AP325">
        <v>0</v>
      </c>
      <c r="AQ325">
        <v>5.28</v>
      </c>
      <c r="AR325">
        <v>0</v>
      </c>
      <c r="AS325">
        <v>0</v>
      </c>
      <c r="AT325">
        <v>82</v>
      </c>
      <c r="AU325">
        <v>50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6</v>
      </c>
      <c r="BE325" t="s">
        <v>6</v>
      </c>
      <c r="BF325" t="s">
        <v>6</v>
      </c>
      <c r="BG325" t="s">
        <v>6</v>
      </c>
      <c r="BH325">
        <v>0</v>
      </c>
      <c r="BI325">
        <v>1</v>
      </c>
      <c r="BJ325" t="s">
        <v>275</v>
      </c>
      <c r="BM325">
        <v>69001</v>
      </c>
      <c r="BN325">
        <v>0</v>
      </c>
      <c r="BO325" t="s">
        <v>6</v>
      </c>
      <c r="BP325">
        <v>0</v>
      </c>
      <c r="BQ325">
        <v>6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6</v>
      </c>
      <c r="BZ325">
        <v>82</v>
      </c>
      <c r="CA325">
        <v>50</v>
      </c>
      <c r="CE325">
        <v>0</v>
      </c>
      <c r="CF325">
        <v>0</v>
      </c>
      <c r="CG325">
        <v>0</v>
      </c>
      <c r="CM325">
        <v>0</v>
      </c>
      <c r="CN325" t="s">
        <v>6</v>
      </c>
      <c r="CO325">
        <v>0</v>
      </c>
      <c r="CP325">
        <f t="shared" si="315"/>
        <v>1075.03</v>
      </c>
      <c r="CQ325">
        <f t="shared" si="316"/>
        <v>0</v>
      </c>
      <c r="CR325">
        <f t="shared" si="317"/>
        <v>0</v>
      </c>
      <c r="CS325">
        <f t="shared" si="318"/>
        <v>0</v>
      </c>
      <c r="CT325">
        <f t="shared" si="319"/>
        <v>210.79</v>
      </c>
      <c r="CU325">
        <f t="shared" si="320"/>
        <v>0</v>
      </c>
      <c r="CV325">
        <f t="shared" si="321"/>
        <v>24.7104</v>
      </c>
      <c r="CW325">
        <f t="shared" si="322"/>
        <v>0</v>
      </c>
      <c r="CX325">
        <f t="shared" si="323"/>
        <v>0</v>
      </c>
      <c r="CY325">
        <f t="shared" si="324"/>
        <v>881.52459999999996</v>
      </c>
      <c r="CZ325">
        <f t="shared" si="325"/>
        <v>537.51499999999999</v>
      </c>
      <c r="DC325" t="s">
        <v>6</v>
      </c>
      <c r="DD325" t="s">
        <v>296</v>
      </c>
      <c r="DE325" t="s">
        <v>296</v>
      </c>
      <c r="DF325" t="s">
        <v>296</v>
      </c>
      <c r="DG325" t="s">
        <v>296</v>
      </c>
      <c r="DH325" t="s">
        <v>6</v>
      </c>
      <c r="DI325" t="s">
        <v>296</v>
      </c>
      <c r="DJ325" t="s">
        <v>296</v>
      </c>
      <c r="DK325" t="s">
        <v>6</v>
      </c>
      <c r="DL325" t="s">
        <v>6</v>
      </c>
      <c r="DM325" t="s">
        <v>6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156</v>
      </c>
      <c r="DW325" t="s">
        <v>156</v>
      </c>
      <c r="DX325">
        <v>1</v>
      </c>
      <c r="EE325">
        <v>67796296</v>
      </c>
      <c r="EF325">
        <v>6</v>
      </c>
      <c r="EG325" t="s">
        <v>266</v>
      </c>
      <c r="EH325">
        <v>0</v>
      </c>
      <c r="EI325" t="s">
        <v>6</v>
      </c>
      <c r="EJ325">
        <v>1</v>
      </c>
      <c r="EK325">
        <v>69001</v>
      </c>
      <c r="EL325" t="s">
        <v>267</v>
      </c>
      <c r="EM325" t="s">
        <v>268</v>
      </c>
      <c r="EO325" t="s">
        <v>6</v>
      </c>
      <c r="EQ325">
        <v>131072</v>
      </c>
      <c r="ER325">
        <v>45.04</v>
      </c>
      <c r="ES325">
        <v>0</v>
      </c>
      <c r="ET325">
        <v>0</v>
      </c>
      <c r="EU325">
        <v>0</v>
      </c>
      <c r="EV325">
        <v>45.04</v>
      </c>
      <c r="EW325">
        <v>5.28</v>
      </c>
      <c r="EX325">
        <v>0</v>
      </c>
      <c r="EY325">
        <v>0</v>
      </c>
      <c r="FQ325">
        <v>0</v>
      </c>
      <c r="FR325">
        <f t="shared" si="326"/>
        <v>0</v>
      </c>
      <c r="FS325">
        <v>0</v>
      </c>
      <c r="FX325">
        <v>82</v>
      </c>
      <c r="FY325">
        <v>50</v>
      </c>
      <c r="GA325" t="s">
        <v>6</v>
      </c>
      <c r="GD325">
        <v>1</v>
      </c>
      <c r="GF325">
        <v>88099760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327"/>
        <v>0</v>
      </c>
      <c r="GM325">
        <f t="shared" si="328"/>
        <v>2494.0700000000002</v>
      </c>
      <c r="GN325">
        <f t="shared" si="329"/>
        <v>2494.0700000000002</v>
      </c>
      <c r="GO325">
        <f t="shared" si="330"/>
        <v>0</v>
      </c>
      <c r="GP325">
        <f t="shared" si="331"/>
        <v>0</v>
      </c>
      <c r="GR325">
        <v>0</v>
      </c>
      <c r="GS325">
        <v>3</v>
      </c>
      <c r="GT325">
        <v>0</v>
      </c>
      <c r="GU325" t="s">
        <v>6</v>
      </c>
      <c r="GV325">
        <f t="shared" si="332"/>
        <v>0</v>
      </c>
      <c r="GW325">
        <v>1</v>
      </c>
      <c r="GX325">
        <f t="shared" si="333"/>
        <v>0</v>
      </c>
      <c r="HA325">
        <v>0</v>
      </c>
      <c r="HB325">
        <v>0</v>
      </c>
      <c r="HC325">
        <f t="shared" si="334"/>
        <v>0</v>
      </c>
      <c r="IK325">
        <v>0</v>
      </c>
    </row>
    <row r="326" spans="1:245" x14ac:dyDescent="0.25">
      <c r="A326">
        <v>18</v>
      </c>
      <c r="B326">
        <v>1</v>
      </c>
      <c r="C326">
        <v>125</v>
      </c>
      <c r="E326" t="s">
        <v>297</v>
      </c>
      <c r="F326" t="s">
        <v>270</v>
      </c>
      <c r="G326" t="s">
        <v>271</v>
      </c>
      <c r="H326" t="s">
        <v>46</v>
      </c>
      <c r="I326">
        <f>I325*J326</f>
        <v>0.143208</v>
      </c>
      <c r="J326">
        <v>2.8080000000000001E-2</v>
      </c>
      <c r="O326">
        <f t="shared" si="301"/>
        <v>0</v>
      </c>
      <c r="P326">
        <f t="shared" si="302"/>
        <v>0</v>
      </c>
      <c r="Q326">
        <f t="shared" si="303"/>
        <v>0</v>
      </c>
      <c r="R326">
        <f t="shared" si="304"/>
        <v>0</v>
      </c>
      <c r="S326">
        <f t="shared" si="305"/>
        <v>0</v>
      </c>
      <c r="T326">
        <f t="shared" si="306"/>
        <v>0</v>
      </c>
      <c r="U326">
        <f t="shared" si="307"/>
        <v>0</v>
      </c>
      <c r="V326">
        <f t="shared" si="308"/>
        <v>0</v>
      </c>
      <c r="W326">
        <f t="shared" si="309"/>
        <v>0</v>
      </c>
      <c r="X326">
        <f t="shared" si="310"/>
        <v>0</v>
      </c>
      <c r="Y326">
        <f t="shared" si="311"/>
        <v>0</v>
      </c>
      <c r="AA326">
        <v>67796431</v>
      </c>
      <c r="AB326">
        <f t="shared" si="312"/>
        <v>0</v>
      </c>
      <c r="AC326">
        <f>ROUND((ES326),2)</f>
        <v>0</v>
      </c>
      <c r="AD326">
        <f>ROUND((((ET326)-(EU326))+AE326),2)</f>
        <v>0</v>
      </c>
      <c r="AE326">
        <f>ROUND((EU326),2)</f>
        <v>0</v>
      </c>
      <c r="AF326">
        <f>ROUND((EV326),2)</f>
        <v>0</v>
      </c>
      <c r="AG326">
        <f t="shared" si="313"/>
        <v>0</v>
      </c>
      <c r="AH326">
        <f>(EW326)</f>
        <v>0</v>
      </c>
      <c r="AI326">
        <f>(EX326)</f>
        <v>0</v>
      </c>
      <c r="AJ326">
        <f t="shared" si="314"/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82</v>
      </c>
      <c r="AU326">
        <v>50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6</v>
      </c>
      <c r="BE326" t="s">
        <v>6</v>
      </c>
      <c r="BF326" t="s">
        <v>6</v>
      </c>
      <c r="BG326" t="s">
        <v>6</v>
      </c>
      <c r="BH326">
        <v>3</v>
      </c>
      <c r="BI326">
        <v>1</v>
      </c>
      <c r="BJ326" t="s">
        <v>6</v>
      </c>
      <c r="BM326">
        <v>69001</v>
      </c>
      <c r="BN326">
        <v>0</v>
      </c>
      <c r="BO326" t="s">
        <v>6</v>
      </c>
      <c r="BP326">
        <v>0</v>
      </c>
      <c r="BQ326">
        <v>6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82</v>
      </c>
      <c r="CA326">
        <v>50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si="315"/>
        <v>0</v>
      </c>
      <c r="CQ326">
        <f t="shared" si="316"/>
        <v>0</v>
      </c>
      <c r="CR326">
        <f t="shared" si="317"/>
        <v>0</v>
      </c>
      <c r="CS326">
        <f t="shared" si="318"/>
        <v>0</v>
      </c>
      <c r="CT326">
        <f t="shared" si="319"/>
        <v>0</v>
      </c>
      <c r="CU326">
        <f t="shared" si="320"/>
        <v>0</v>
      </c>
      <c r="CV326">
        <f t="shared" si="321"/>
        <v>0</v>
      </c>
      <c r="CW326">
        <f t="shared" si="322"/>
        <v>0</v>
      </c>
      <c r="CX326">
        <f t="shared" si="323"/>
        <v>0</v>
      </c>
      <c r="CY326">
        <f t="shared" si="324"/>
        <v>0</v>
      </c>
      <c r="CZ326">
        <f t="shared" si="325"/>
        <v>0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1009</v>
      </c>
      <c r="DV326" t="s">
        <v>46</v>
      </c>
      <c r="DW326" t="s">
        <v>46</v>
      </c>
      <c r="DX326">
        <v>1000</v>
      </c>
      <c r="EE326">
        <v>67796296</v>
      </c>
      <c r="EF326">
        <v>6</v>
      </c>
      <c r="EG326" t="s">
        <v>266</v>
      </c>
      <c r="EH326">
        <v>0</v>
      </c>
      <c r="EI326" t="s">
        <v>6</v>
      </c>
      <c r="EJ326">
        <v>1</v>
      </c>
      <c r="EK326">
        <v>69001</v>
      </c>
      <c r="EL326" t="s">
        <v>267</v>
      </c>
      <c r="EM326" t="s">
        <v>268</v>
      </c>
      <c r="EO326" t="s">
        <v>6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f t="shared" si="326"/>
        <v>0</v>
      </c>
      <c r="FS326">
        <v>0</v>
      </c>
      <c r="FX326">
        <v>82</v>
      </c>
      <c r="FY326">
        <v>50</v>
      </c>
      <c r="GA326" t="s">
        <v>6</v>
      </c>
      <c r="GD326">
        <v>1</v>
      </c>
      <c r="GF326">
        <v>-179832266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327"/>
        <v>0</v>
      </c>
      <c r="GM326">
        <f t="shared" si="328"/>
        <v>0</v>
      </c>
      <c r="GN326">
        <f t="shared" si="329"/>
        <v>0</v>
      </c>
      <c r="GO326">
        <f t="shared" si="330"/>
        <v>0</v>
      </c>
      <c r="GP326">
        <f t="shared" si="331"/>
        <v>0</v>
      </c>
      <c r="GR326">
        <v>0</v>
      </c>
      <c r="GS326">
        <v>3</v>
      </c>
      <c r="GT326">
        <v>0</v>
      </c>
      <c r="GU326" t="s">
        <v>6</v>
      </c>
      <c r="GV326">
        <f t="shared" si="332"/>
        <v>0</v>
      </c>
      <c r="GW326">
        <v>1</v>
      </c>
      <c r="GX326">
        <f t="shared" si="333"/>
        <v>0</v>
      </c>
      <c r="HA326">
        <v>0</v>
      </c>
      <c r="HB326">
        <v>0</v>
      </c>
      <c r="HC326">
        <f t="shared" si="334"/>
        <v>0</v>
      </c>
      <c r="IK326">
        <v>0</v>
      </c>
    </row>
    <row r="327" spans="1:245" x14ac:dyDescent="0.25">
      <c r="A327">
        <v>17</v>
      </c>
      <c r="B327">
        <v>1</v>
      </c>
      <c r="C327">
        <f>ROW(SmtRes!A127)</f>
        <v>127</v>
      </c>
      <c r="D327">
        <f>ROW(EtalonRes!A133)</f>
        <v>133</v>
      </c>
      <c r="E327" t="s">
        <v>298</v>
      </c>
      <c r="F327" t="s">
        <v>273</v>
      </c>
      <c r="G327" t="s">
        <v>299</v>
      </c>
      <c r="H327" t="s">
        <v>156</v>
      </c>
      <c r="I327">
        <f>ROUND(314/100,6)</f>
        <v>3.14</v>
      </c>
      <c r="J327">
        <v>0</v>
      </c>
      <c r="O327">
        <f t="shared" si="301"/>
        <v>933.4</v>
      </c>
      <c r="P327">
        <f t="shared" si="302"/>
        <v>0</v>
      </c>
      <c r="Q327">
        <f t="shared" si="303"/>
        <v>0</v>
      </c>
      <c r="R327">
        <f t="shared" si="304"/>
        <v>0</v>
      </c>
      <c r="S327">
        <f t="shared" si="305"/>
        <v>933.4</v>
      </c>
      <c r="T327">
        <f t="shared" si="306"/>
        <v>0</v>
      </c>
      <c r="U327">
        <f t="shared" si="307"/>
        <v>109.42272</v>
      </c>
      <c r="V327">
        <f t="shared" si="308"/>
        <v>0</v>
      </c>
      <c r="W327">
        <f t="shared" si="309"/>
        <v>0</v>
      </c>
      <c r="X327">
        <f t="shared" si="310"/>
        <v>765.39</v>
      </c>
      <c r="Y327">
        <f t="shared" si="311"/>
        <v>466.7</v>
      </c>
      <c r="AA327">
        <v>67796431</v>
      </c>
      <c r="AB327">
        <f t="shared" si="312"/>
        <v>297.26</v>
      </c>
      <c r="AC327">
        <f>ROUND(((ES327*6.6)),2)</f>
        <v>0</v>
      </c>
      <c r="AD327">
        <f>ROUND(((((ET327*6.6))-((EU327*6.6)))+AE327),2)</f>
        <v>0</v>
      </c>
      <c r="AE327">
        <f>ROUND(((EU327*6.6)),2)</f>
        <v>0</v>
      </c>
      <c r="AF327">
        <f>ROUND(((EV327*6.6)),2)</f>
        <v>297.26</v>
      </c>
      <c r="AG327">
        <f t="shared" si="313"/>
        <v>0</v>
      </c>
      <c r="AH327">
        <f>((EW327*6.6))</f>
        <v>34.847999999999999</v>
      </c>
      <c r="AI327">
        <f>((EX327*6.6))</f>
        <v>0</v>
      </c>
      <c r="AJ327">
        <f t="shared" si="314"/>
        <v>0</v>
      </c>
      <c r="AK327">
        <v>45.04</v>
      </c>
      <c r="AL327">
        <v>0</v>
      </c>
      <c r="AM327">
        <v>0</v>
      </c>
      <c r="AN327">
        <v>0</v>
      </c>
      <c r="AO327">
        <v>45.04</v>
      </c>
      <c r="AP327">
        <v>0</v>
      </c>
      <c r="AQ327">
        <v>5.28</v>
      </c>
      <c r="AR327">
        <v>0</v>
      </c>
      <c r="AS327">
        <v>0</v>
      </c>
      <c r="AT327">
        <v>82</v>
      </c>
      <c r="AU327">
        <v>50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6</v>
      </c>
      <c r="BE327" t="s">
        <v>6</v>
      </c>
      <c r="BF327" t="s">
        <v>6</v>
      </c>
      <c r="BG327" t="s">
        <v>6</v>
      </c>
      <c r="BH327">
        <v>0</v>
      </c>
      <c r="BI327">
        <v>1</v>
      </c>
      <c r="BJ327" t="s">
        <v>275</v>
      </c>
      <c r="BM327">
        <v>69001</v>
      </c>
      <c r="BN327">
        <v>0</v>
      </c>
      <c r="BO327" t="s">
        <v>6</v>
      </c>
      <c r="BP327">
        <v>0</v>
      </c>
      <c r="BQ327">
        <v>6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82</v>
      </c>
      <c r="CA327">
        <v>50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315"/>
        <v>933.4</v>
      </c>
      <c r="CQ327">
        <f t="shared" si="316"/>
        <v>0</v>
      </c>
      <c r="CR327">
        <f t="shared" si="317"/>
        <v>0</v>
      </c>
      <c r="CS327">
        <f t="shared" si="318"/>
        <v>0</v>
      </c>
      <c r="CT327">
        <f t="shared" si="319"/>
        <v>297.26</v>
      </c>
      <c r="CU327">
        <f t="shared" si="320"/>
        <v>0</v>
      </c>
      <c r="CV327">
        <f t="shared" si="321"/>
        <v>34.847999999999999</v>
      </c>
      <c r="CW327">
        <f t="shared" si="322"/>
        <v>0</v>
      </c>
      <c r="CX327">
        <f t="shared" si="323"/>
        <v>0</v>
      </c>
      <c r="CY327">
        <f t="shared" si="324"/>
        <v>765.38800000000003</v>
      </c>
      <c r="CZ327">
        <f t="shared" si="325"/>
        <v>466.7</v>
      </c>
      <c r="DC327" t="s">
        <v>6</v>
      </c>
      <c r="DD327" t="s">
        <v>300</v>
      </c>
      <c r="DE327" t="s">
        <v>300</v>
      </c>
      <c r="DF327" t="s">
        <v>300</v>
      </c>
      <c r="DG327" t="s">
        <v>300</v>
      </c>
      <c r="DH327" t="s">
        <v>6</v>
      </c>
      <c r="DI327" t="s">
        <v>300</v>
      </c>
      <c r="DJ327" t="s">
        <v>300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156</v>
      </c>
      <c r="DW327" t="s">
        <v>156</v>
      </c>
      <c r="DX327">
        <v>1</v>
      </c>
      <c r="EE327">
        <v>67796296</v>
      </c>
      <c r="EF327">
        <v>6</v>
      </c>
      <c r="EG327" t="s">
        <v>266</v>
      </c>
      <c r="EH327">
        <v>0</v>
      </c>
      <c r="EI327" t="s">
        <v>6</v>
      </c>
      <c r="EJ327">
        <v>1</v>
      </c>
      <c r="EK327">
        <v>69001</v>
      </c>
      <c r="EL327" t="s">
        <v>267</v>
      </c>
      <c r="EM327" t="s">
        <v>268</v>
      </c>
      <c r="EO327" t="s">
        <v>6</v>
      </c>
      <c r="EQ327">
        <v>131072</v>
      </c>
      <c r="ER327">
        <v>45.04</v>
      </c>
      <c r="ES327">
        <v>0</v>
      </c>
      <c r="ET327">
        <v>0</v>
      </c>
      <c r="EU327">
        <v>0</v>
      </c>
      <c r="EV327">
        <v>45.04</v>
      </c>
      <c r="EW327">
        <v>5.28</v>
      </c>
      <c r="EX327">
        <v>0</v>
      </c>
      <c r="EY327">
        <v>0</v>
      </c>
      <c r="FQ327">
        <v>0</v>
      </c>
      <c r="FR327">
        <f t="shared" si="326"/>
        <v>0</v>
      </c>
      <c r="FS327">
        <v>0</v>
      </c>
      <c r="FX327">
        <v>82</v>
      </c>
      <c r="FY327">
        <v>50</v>
      </c>
      <c r="GA327" t="s">
        <v>6</v>
      </c>
      <c r="GD327">
        <v>1</v>
      </c>
      <c r="GF327">
        <v>-647862624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327"/>
        <v>0</v>
      </c>
      <c r="GM327">
        <f t="shared" si="328"/>
        <v>2165.4899999999998</v>
      </c>
      <c r="GN327">
        <f t="shared" si="329"/>
        <v>2165.4899999999998</v>
      </c>
      <c r="GO327">
        <f t="shared" si="330"/>
        <v>0</v>
      </c>
      <c r="GP327">
        <f t="shared" si="331"/>
        <v>0</v>
      </c>
      <c r="GR327">
        <v>0</v>
      </c>
      <c r="GS327">
        <v>3</v>
      </c>
      <c r="GT327">
        <v>0</v>
      </c>
      <c r="GU327" t="s">
        <v>6</v>
      </c>
      <c r="GV327">
        <f t="shared" si="332"/>
        <v>0</v>
      </c>
      <c r="GW327">
        <v>1</v>
      </c>
      <c r="GX327">
        <f t="shared" si="333"/>
        <v>0</v>
      </c>
      <c r="HA327">
        <v>0</v>
      </c>
      <c r="HB327">
        <v>0</v>
      </c>
      <c r="HC327">
        <f t="shared" si="334"/>
        <v>0</v>
      </c>
      <c r="IK327">
        <v>0</v>
      </c>
    </row>
    <row r="328" spans="1:245" x14ac:dyDescent="0.25">
      <c r="A328">
        <v>18</v>
      </c>
      <c r="B328">
        <v>1</v>
      </c>
      <c r="C328">
        <v>127</v>
      </c>
      <c r="E328" t="s">
        <v>301</v>
      </c>
      <c r="F328" t="s">
        <v>270</v>
      </c>
      <c r="G328" t="s">
        <v>271</v>
      </c>
      <c r="H328" t="s">
        <v>46</v>
      </c>
      <c r="I328">
        <f>I327*J328</f>
        <v>0.124344</v>
      </c>
      <c r="J328">
        <v>3.9599999999999996E-2</v>
      </c>
      <c r="O328">
        <f t="shared" si="301"/>
        <v>0</v>
      </c>
      <c r="P328">
        <f t="shared" si="302"/>
        <v>0</v>
      </c>
      <c r="Q328">
        <f t="shared" si="303"/>
        <v>0</v>
      </c>
      <c r="R328">
        <f t="shared" si="304"/>
        <v>0</v>
      </c>
      <c r="S328">
        <f t="shared" si="305"/>
        <v>0</v>
      </c>
      <c r="T328">
        <f t="shared" si="306"/>
        <v>0</v>
      </c>
      <c r="U328">
        <f t="shared" si="307"/>
        <v>0</v>
      </c>
      <c r="V328">
        <f t="shared" si="308"/>
        <v>0</v>
      </c>
      <c r="W328">
        <f t="shared" si="309"/>
        <v>0</v>
      </c>
      <c r="X328">
        <f t="shared" si="310"/>
        <v>0</v>
      </c>
      <c r="Y328">
        <f t="shared" si="311"/>
        <v>0</v>
      </c>
      <c r="AA328">
        <v>67796431</v>
      </c>
      <c r="AB328">
        <f t="shared" si="312"/>
        <v>0</v>
      </c>
      <c r="AC328">
        <f>ROUND((ES328),2)</f>
        <v>0</v>
      </c>
      <c r="AD328">
        <f>ROUND((((ET328)-(EU328))+AE328),2)</f>
        <v>0</v>
      </c>
      <c r="AE328">
        <f>ROUND((EU328),2)</f>
        <v>0</v>
      </c>
      <c r="AF328">
        <f>ROUND((EV328),2)</f>
        <v>0</v>
      </c>
      <c r="AG328">
        <f t="shared" si="313"/>
        <v>0</v>
      </c>
      <c r="AH328">
        <f>(EW328)</f>
        <v>0</v>
      </c>
      <c r="AI328">
        <f>(EX328)</f>
        <v>0</v>
      </c>
      <c r="AJ328">
        <f t="shared" si="314"/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82</v>
      </c>
      <c r="AU328">
        <v>50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6</v>
      </c>
      <c r="BE328" t="s">
        <v>6</v>
      </c>
      <c r="BF328" t="s">
        <v>6</v>
      </c>
      <c r="BG328" t="s">
        <v>6</v>
      </c>
      <c r="BH328">
        <v>3</v>
      </c>
      <c r="BI328">
        <v>1</v>
      </c>
      <c r="BJ328" t="s">
        <v>6</v>
      </c>
      <c r="BM328">
        <v>69001</v>
      </c>
      <c r="BN328">
        <v>0</v>
      </c>
      <c r="BO328" t="s">
        <v>6</v>
      </c>
      <c r="BP328">
        <v>0</v>
      </c>
      <c r="BQ328">
        <v>6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82</v>
      </c>
      <c r="CA328">
        <v>50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15"/>
        <v>0</v>
      </c>
      <c r="CQ328">
        <f t="shared" si="316"/>
        <v>0</v>
      </c>
      <c r="CR328">
        <f t="shared" si="317"/>
        <v>0</v>
      </c>
      <c r="CS328">
        <f t="shared" si="318"/>
        <v>0</v>
      </c>
      <c r="CT328">
        <f t="shared" si="319"/>
        <v>0</v>
      </c>
      <c r="CU328">
        <f t="shared" si="320"/>
        <v>0</v>
      </c>
      <c r="CV328">
        <f t="shared" si="321"/>
        <v>0</v>
      </c>
      <c r="CW328">
        <f t="shared" si="322"/>
        <v>0</v>
      </c>
      <c r="CX328">
        <f t="shared" si="323"/>
        <v>0</v>
      </c>
      <c r="CY328">
        <f t="shared" si="324"/>
        <v>0</v>
      </c>
      <c r="CZ328">
        <f t="shared" si="325"/>
        <v>0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1009</v>
      </c>
      <c r="DV328" t="s">
        <v>46</v>
      </c>
      <c r="DW328" t="s">
        <v>46</v>
      </c>
      <c r="DX328">
        <v>1000</v>
      </c>
      <c r="EE328">
        <v>67796296</v>
      </c>
      <c r="EF328">
        <v>6</v>
      </c>
      <c r="EG328" t="s">
        <v>266</v>
      </c>
      <c r="EH328">
        <v>0</v>
      </c>
      <c r="EI328" t="s">
        <v>6</v>
      </c>
      <c r="EJ328">
        <v>1</v>
      </c>
      <c r="EK328">
        <v>69001</v>
      </c>
      <c r="EL328" t="s">
        <v>267</v>
      </c>
      <c r="EM328" t="s">
        <v>268</v>
      </c>
      <c r="EO328" t="s">
        <v>6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f t="shared" si="326"/>
        <v>0</v>
      </c>
      <c r="FS328">
        <v>0</v>
      </c>
      <c r="FX328">
        <v>82</v>
      </c>
      <c r="FY328">
        <v>50</v>
      </c>
      <c r="GA328" t="s">
        <v>6</v>
      </c>
      <c r="GD328">
        <v>1</v>
      </c>
      <c r="GF328">
        <v>-179832266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327"/>
        <v>0</v>
      </c>
      <c r="GM328">
        <f t="shared" si="328"/>
        <v>0</v>
      </c>
      <c r="GN328">
        <f t="shared" si="329"/>
        <v>0</v>
      </c>
      <c r="GO328">
        <f t="shared" si="330"/>
        <v>0</v>
      </c>
      <c r="GP328">
        <f t="shared" si="331"/>
        <v>0</v>
      </c>
      <c r="GR328">
        <v>0</v>
      </c>
      <c r="GS328">
        <v>3</v>
      </c>
      <c r="GT328">
        <v>0</v>
      </c>
      <c r="GU328" t="s">
        <v>6</v>
      </c>
      <c r="GV328">
        <f t="shared" si="332"/>
        <v>0</v>
      </c>
      <c r="GW328">
        <v>1</v>
      </c>
      <c r="GX328">
        <f t="shared" si="333"/>
        <v>0</v>
      </c>
      <c r="HA328">
        <v>0</v>
      </c>
      <c r="HB328">
        <v>0</v>
      </c>
      <c r="HC328">
        <f t="shared" si="334"/>
        <v>0</v>
      </c>
      <c r="IK328">
        <v>0</v>
      </c>
    </row>
    <row r="329" spans="1:245" x14ac:dyDescent="0.25">
      <c r="A329">
        <v>17</v>
      </c>
      <c r="B329">
        <v>1</v>
      </c>
      <c r="C329">
        <f>ROW(SmtRes!A129)</f>
        <v>129</v>
      </c>
      <c r="D329">
        <f>ROW(EtalonRes!A135)</f>
        <v>135</v>
      </c>
      <c r="E329" t="s">
        <v>302</v>
      </c>
      <c r="F329" t="s">
        <v>273</v>
      </c>
      <c r="G329" t="s">
        <v>303</v>
      </c>
      <c r="H329" t="s">
        <v>156</v>
      </c>
      <c r="I329">
        <f>ROUND(7528/100,6)</f>
        <v>75.28</v>
      </c>
      <c r="J329">
        <v>0</v>
      </c>
      <c r="O329">
        <f t="shared" si="301"/>
        <v>26446.62</v>
      </c>
      <c r="P329">
        <f t="shared" si="302"/>
        <v>0</v>
      </c>
      <c r="Q329">
        <f t="shared" si="303"/>
        <v>0</v>
      </c>
      <c r="R329">
        <f t="shared" si="304"/>
        <v>0</v>
      </c>
      <c r="S329">
        <f t="shared" si="305"/>
        <v>26446.62</v>
      </c>
      <c r="T329">
        <f t="shared" si="306"/>
        <v>0</v>
      </c>
      <c r="U329">
        <f t="shared" si="307"/>
        <v>3100.3315199999997</v>
      </c>
      <c r="V329">
        <f t="shared" si="308"/>
        <v>0</v>
      </c>
      <c r="W329">
        <f t="shared" si="309"/>
        <v>0</v>
      </c>
      <c r="X329">
        <f t="shared" si="310"/>
        <v>21686.23</v>
      </c>
      <c r="Y329">
        <f t="shared" si="311"/>
        <v>13223.31</v>
      </c>
      <c r="AA329">
        <v>67796431</v>
      </c>
      <c r="AB329">
        <f t="shared" si="312"/>
        <v>351.31</v>
      </c>
      <c r="AC329">
        <f>ROUND(((ES329*7.8)),2)</f>
        <v>0</v>
      </c>
      <c r="AD329">
        <f>ROUND(((((ET329*7.8))-((EU329*7.8)))+AE329),2)</f>
        <v>0</v>
      </c>
      <c r="AE329">
        <f>ROUND(((EU329*7.8)),2)</f>
        <v>0</v>
      </c>
      <c r="AF329">
        <f>ROUND(((EV329*7.8)),2)</f>
        <v>351.31</v>
      </c>
      <c r="AG329">
        <f t="shared" si="313"/>
        <v>0</v>
      </c>
      <c r="AH329">
        <f>((EW329*7.8))</f>
        <v>41.183999999999997</v>
      </c>
      <c r="AI329">
        <f>((EX329*7.8))</f>
        <v>0</v>
      </c>
      <c r="AJ329">
        <f t="shared" si="314"/>
        <v>0</v>
      </c>
      <c r="AK329">
        <v>45.04</v>
      </c>
      <c r="AL329">
        <v>0</v>
      </c>
      <c r="AM329">
        <v>0</v>
      </c>
      <c r="AN329">
        <v>0</v>
      </c>
      <c r="AO329">
        <v>45.04</v>
      </c>
      <c r="AP329">
        <v>0</v>
      </c>
      <c r="AQ329">
        <v>5.28</v>
      </c>
      <c r="AR329">
        <v>0</v>
      </c>
      <c r="AS329">
        <v>0</v>
      </c>
      <c r="AT329">
        <v>82</v>
      </c>
      <c r="AU329">
        <v>50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6</v>
      </c>
      <c r="BE329" t="s">
        <v>6</v>
      </c>
      <c r="BF329" t="s">
        <v>6</v>
      </c>
      <c r="BG329" t="s">
        <v>6</v>
      </c>
      <c r="BH329">
        <v>0</v>
      </c>
      <c r="BI329">
        <v>1</v>
      </c>
      <c r="BJ329" t="s">
        <v>275</v>
      </c>
      <c r="BM329">
        <v>69001</v>
      </c>
      <c r="BN329">
        <v>0</v>
      </c>
      <c r="BO329" t="s">
        <v>6</v>
      </c>
      <c r="BP329">
        <v>0</v>
      </c>
      <c r="BQ329">
        <v>6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82</v>
      </c>
      <c r="CA329">
        <v>50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15"/>
        <v>26446.62</v>
      </c>
      <c r="CQ329">
        <f t="shared" si="316"/>
        <v>0</v>
      </c>
      <c r="CR329">
        <f t="shared" si="317"/>
        <v>0</v>
      </c>
      <c r="CS329">
        <f t="shared" si="318"/>
        <v>0</v>
      </c>
      <c r="CT329">
        <f t="shared" si="319"/>
        <v>351.31</v>
      </c>
      <c r="CU329">
        <f t="shared" si="320"/>
        <v>0</v>
      </c>
      <c r="CV329">
        <f t="shared" si="321"/>
        <v>41.183999999999997</v>
      </c>
      <c r="CW329">
        <f t="shared" si="322"/>
        <v>0</v>
      </c>
      <c r="CX329">
        <f t="shared" si="323"/>
        <v>0</v>
      </c>
      <c r="CY329">
        <f t="shared" si="324"/>
        <v>21686.2284</v>
      </c>
      <c r="CZ329">
        <f t="shared" si="325"/>
        <v>13223.31</v>
      </c>
      <c r="DC329" t="s">
        <v>6</v>
      </c>
      <c r="DD329" t="s">
        <v>304</v>
      </c>
      <c r="DE329" t="s">
        <v>304</v>
      </c>
      <c r="DF329" t="s">
        <v>304</v>
      </c>
      <c r="DG329" t="s">
        <v>304</v>
      </c>
      <c r="DH329" t="s">
        <v>6</v>
      </c>
      <c r="DI329" t="s">
        <v>304</v>
      </c>
      <c r="DJ329" t="s">
        <v>304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156</v>
      </c>
      <c r="DW329" t="s">
        <v>156</v>
      </c>
      <c r="DX329">
        <v>1</v>
      </c>
      <c r="EE329">
        <v>67796296</v>
      </c>
      <c r="EF329">
        <v>6</v>
      </c>
      <c r="EG329" t="s">
        <v>266</v>
      </c>
      <c r="EH329">
        <v>0</v>
      </c>
      <c r="EI329" t="s">
        <v>6</v>
      </c>
      <c r="EJ329">
        <v>1</v>
      </c>
      <c r="EK329">
        <v>69001</v>
      </c>
      <c r="EL329" t="s">
        <v>267</v>
      </c>
      <c r="EM329" t="s">
        <v>268</v>
      </c>
      <c r="EO329" t="s">
        <v>6</v>
      </c>
      <c r="EQ329">
        <v>131072</v>
      </c>
      <c r="ER329">
        <v>45.04</v>
      </c>
      <c r="ES329">
        <v>0</v>
      </c>
      <c r="ET329">
        <v>0</v>
      </c>
      <c r="EU329">
        <v>0</v>
      </c>
      <c r="EV329">
        <v>45.04</v>
      </c>
      <c r="EW329">
        <v>5.28</v>
      </c>
      <c r="EX329">
        <v>0</v>
      </c>
      <c r="EY329">
        <v>0</v>
      </c>
      <c r="FQ329">
        <v>0</v>
      </c>
      <c r="FR329">
        <f t="shared" si="326"/>
        <v>0</v>
      </c>
      <c r="FS329">
        <v>0</v>
      </c>
      <c r="FX329">
        <v>82</v>
      </c>
      <c r="FY329">
        <v>50</v>
      </c>
      <c r="GA329" t="s">
        <v>6</v>
      </c>
      <c r="GD329">
        <v>1</v>
      </c>
      <c r="GF329">
        <v>-1895377861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327"/>
        <v>0</v>
      </c>
      <c r="GM329">
        <f t="shared" si="328"/>
        <v>61356.160000000003</v>
      </c>
      <c r="GN329">
        <f t="shared" si="329"/>
        <v>61356.160000000003</v>
      </c>
      <c r="GO329">
        <f t="shared" si="330"/>
        <v>0</v>
      </c>
      <c r="GP329">
        <f t="shared" si="331"/>
        <v>0</v>
      </c>
      <c r="GR329">
        <v>0</v>
      </c>
      <c r="GS329">
        <v>3</v>
      </c>
      <c r="GT329">
        <v>0</v>
      </c>
      <c r="GU329" t="s">
        <v>6</v>
      </c>
      <c r="GV329">
        <f t="shared" si="332"/>
        <v>0</v>
      </c>
      <c r="GW329">
        <v>1</v>
      </c>
      <c r="GX329">
        <f t="shared" si="333"/>
        <v>0</v>
      </c>
      <c r="HA329">
        <v>0</v>
      </c>
      <c r="HB329">
        <v>0</v>
      </c>
      <c r="HC329">
        <f t="shared" si="334"/>
        <v>0</v>
      </c>
      <c r="IK329">
        <v>0</v>
      </c>
    </row>
    <row r="330" spans="1:245" x14ac:dyDescent="0.25">
      <c r="A330">
        <v>18</v>
      </c>
      <c r="B330">
        <v>1</v>
      </c>
      <c r="C330">
        <v>129</v>
      </c>
      <c r="E330" t="s">
        <v>305</v>
      </c>
      <c r="F330" t="s">
        <v>270</v>
      </c>
      <c r="G330" t="s">
        <v>271</v>
      </c>
      <c r="H330" t="s">
        <v>46</v>
      </c>
      <c r="I330">
        <f>I329*J330</f>
        <v>3.523104</v>
      </c>
      <c r="J330">
        <v>4.6800000000000001E-2</v>
      </c>
      <c r="O330">
        <f t="shared" si="301"/>
        <v>0</v>
      </c>
      <c r="P330">
        <f t="shared" si="302"/>
        <v>0</v>
      </c>
      <c r="Q330">
        <f t="shared" si="303"/>
        <v>0</v>
      </c>
      <c r="R330">
        <f t="shared" si="304"/>
        <v>0</v>
      </c>
      <c r="S330">
        <f t="shared" si="305"/>
        <v>0</v>
      </c>
      <c r="T330">
        <f t="shared" si="306"/>
        <v>0</v>
      </c>
      <c r="U330">
        <f t="shared" si="307"/>
        <v>0</v>
      </c>
      <c r="V330">
        <f t="shared" si="308"/>
        <v>0</v>
      </c>
      <c r="W330">
        <f t="shared" si="309"/>
        <v>0</v>
      </c>
      <c r="X330">
        <f t="shared" si="310"/>
        <v>0</v>
      </c>
      <c r="Y330">
        <f t="shared" si="311"/>
        <v>0</v>
      </c>
      <c r="AA330">
        <v>67796431</v>
      </c>
      <c r="AB330">
        <f t="shared" si="312"/>
        <v>0</v>
      </c>
      <c r="AC330">
        <f>ROUND((ES330),2)</f>
        <v>0</v>
      </c>
      <c r="AD330">
        <f>ROUND((((ET330)-(EU330))+AE330),2)</f>
        <v>0</v>
      </c>
      <c r="AE330">
        <f t="shared" ref="AE330:AF332" si="335">ROUND((EU330),2)</f>
        <v>0</v>
      </c>
      <c r="AF330">
        <f t="shared" si="335"/>
        <v>0</v>
      </c>
      <c r="AG330">
        <f t="shared" si="313"/>
        <v>0</v>
      </c>
      <c r="AH330">
        <f t="shared" ref="AH330:AI332" si="336">(EW330)</f>
        <v>0</v>
      </c>
      <c r="AI330">
        <f t="shared" si="336"/>
        <v>0</v>
      </c>
      <c r="AJ330">
        <f t="shared" si="314"/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82</v>
      </c>
      <c r="AU330">
        <v>50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6</v>
      </c>
      <c r="BE330" t="s">
        <v>6</v>
      </c>
      <c r="BF330" t="s">
        <v>6</v>
      </c>
      <c r="BG330" t="s">
        <v>6</v>
      </c>
      <c r="BH330">
        <v>3</v>
      </c>
      <c r="BI330">
        <v>1</v>
      </c>
      <c r="BJ330" t="s">
        <v>6</v>
      </c>
      <c r="BM330">
        <v>69001</v>
      </c>
      <c r="BN330">
        <v>0</v>
      </c>
      <c r="BO330" t="s">
        <v>6</v>
      </c>
      <c r="BP330">
        <v>0</v>
      </c>
      <c r="BQ330">
        <v>6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82</v>
      </c>
      <c r="CA330">
        <v>50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15"/>
        <v>0</v>
      </c>
      <c r="CQ330">
        <f t="shared" si="316"/>
        <v>0</v>
      </c>
      <c r="CR330">
        <f t="shared" si="317"/>
        <v>0</v>
      </c>
      <c r="CS330">
        <f t="shared" si="318"/>
        <v>0</v>
      </c>
      <c r="CT330">
        <f t="shared" si="319"/>
        <v>0</v>
      </c>
      <c r="CU330">
        <f t="shared" si="320"/>
        <v>0</v>
      </c>
      <c r="CV330">
        <f t="shared" si="321"/>
        <v>0</v>
      </c>
      <c r="CW330">
        <f t="shared" si="322"/>
        <v>0</v>
      </c>
      <c r="CX330">
        <f t="shared" si="323"/>
        <v>0</v>
      </c>
      <c r="CY330">
        <f t="shared" si="324"/>
        <v>0</v>
      </c>
      <c r="CZ330">
        <f t="shared" si="325"/>
        <v>0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46</v>
      </c>
      <c r="DW330" t="s">
        <v>46</v>
      </c>
      <c r="DX330">
        <v>1000</v>
      </c>
      <c r="EE330">
        <v>67796296</v>
      </c>
      <c r="EF330">
        <v>6</v>
      </c>
      <c r="EG330" t="s">
        <v>266</v>
      </c>
      <c r="EH330">
        <v>0</v>
      </c>
      <c r="EI330" t="s">
        <v>6</v>
      </c>
      <c r="EJ330">
        <v>1</v>
      </c>
      <c r="EK330">
        <v>69001</v>
      </c>
      <c r="EL330" t="s">
        <v>267</v>
      </c>
      <c r="EM330" t="s">
        <v>268</v>
      </c>
      <c r="EO330" t="s">
        <v>6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FQ330">
        <v>0</v>
      </c>
      <c r="FR330">
        <f t="shared" si="326"/>
        <v>0</v>
      </c>
      <c r="FS330">
        <v>0</v>
      </c>
      <c r="FX330">
        <v>82</v>
      </c>
      <c r="FY330">
        <v>50</v>
      </c>
      <c r="GA330" t="s">
        <v>6</v>
      </c>
      <c r="GD330">
        <v>1</v>
      </c>
      <c r="GF330">
        <v>-179832266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327"/>
        <v>0</v>
      </c>
      <c r="GM330">
        <f t="shared" si="328"/>
        <v>0</v>
      </c>
      <c r="GN330">
        <f t="shared" si="329"/>
        <v>0</v>
      </c>
      <c r="GO330">
        <f t="shared" si="330"/>
        <v>0</v>
      </c>
      <c r="GP330">
        <f t="shared" si="331"/>
        <v>0</v>
      </c>
      <c r="GR330">
        <v>0</v>
      </c>
      <c r="GS330">
        <v>3</v>
      </c>
      <c r="GT330">
        <v>0</v>
      </c>
      <c r="GU330" t="s">
        <v>6</v>
      </c>
      <c r="GV330">
        <f t="shared" si="332"/>
        <v>0</v>
      </c>
      <c r="GW330">
        <v>1</v>
      </c>
      <c r="GX330">
        <f t="shared" si="333"/>
        <v>0</v>
      </c>
      <c r="HA330">
        <v>0</v>
      </c>
      <c r="HB330">
        <v>0</v>
      </c>
      <c r="HC330">
        <f t="shared" si="334"/>
        <v>0</v>
      </c>
      <c r="IK330">
        <v>0</v>
      </c>
    </row>
    <row r="331" spans="1:245" x14ac:dyDescent="0.25">
      <c r="A331">
        <v>17</v>
      </c>
      <c r="B331">
        <v>1</v>
      </c>
      <c r="E331" t="s">
        <v>306</v>
      </c>
      <c r="F331" t="s">
        <v>283</v>
      </c>
      <c r="G331" t="s">
        <v>284</v>
      </c>
      <c r="H331" t="s">
        <v>285</v>
      </c>
      <c r="I331">
        <f>ROUND(8595*0.2,6)</f>
        <v>1719</v>
      </c>
      <c r="J331">
        <v>0</v>
      </c>
      <c r="O331">
        <f t="shared" si="301"/>
        <v>15814.8</v>
      </c>
      <c r="P331">
        <f t="shared" si="302"/>
        <v>15814.8</v>
      </c>
      <c r="Q331">
        <f t="shared" si="303"/>
        <v>0</v>
      </c>
      <c r="R331">
        <f t="shared" si="304"/>
        <v>0</v>
      </c>
      <c r="S331">
        <f t="shared" si="305"/>
        <v>0</v>
      </c>
      <c r="T331">
        <f t="shared" si="306"/>
        <v>0</v>
      </c>
      <c r="U331">
        <f t="shared" si="307"/>
        <v>0</v>
      </c>
      <c r="V331">
        <f t="shared" si="308"/>
        <v>0</v>
      </c>
      <c r="W331">
        <f t="shared" si="309"/>
        <v>0</v>
      </c>
      <c r="X331">
        <f t="shared" si="310"/>
        <v>0</v>
      </c>
      <c r="Y331">
        <f t="shared" si="311"/>
        <v>0</v>
      </c>
      <c r="AA331">
        <v>67796431</v>
      </c>
      <c r="AB331">
        <f t="shared" si="312"/>
        <v>9.1999999999999993</v>
      </c>
      <c r="AC331">
        <f>ROUND((ES331),2)</f>
        <v>9.1999999999999993</v>
      </c>
      <c r="AD331">
        <f>ROUND((((ET331)-(EU331))+AE331),2)</f>
        <v>0</v>
      </c>
      <c r="AE331">
        <f t="shared" si="335"/>
        <v>0</v>
      </c>
      <c r="AF331">
        <f t="shared" si="335"/>
        <v>0</v>
      </c>
      <c r="AG331">
        <f t="shared" si="313"/>
        <v>0</v>
      </c>
      <c r="AH331">
        <f t="shared" si="336"/>
        <v>0</v>
      </c>
      <c r="AI331">
        <f t="shared" si="336"/>
        <v>0</v>
      </c>
      <c r="AJ331">
        <f t="shared" si="314"/>
        <v>0</v>
      </c>
      <c r="AK331">
        <v>9.1999999999999993</v>
      </c>
      <c r="AL331">
        <v>9.1999999999999993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6</v>
      </c>
      <c r="BE331" t="s">
        <v>6</v>
      </c>
      <c r="BF331" t="s">
        <v>6</v>
      </c>
      <c r="BG331" t="s">
        <v>6</v>
      </c>
      <c r="BH331">
        <v>3</v>
      </c>
      <c r="BI331">
        <v>1</v>
      </c>
      <c r="BJ331" t="s">
        <v>286</v>
      </c>
      <c r="BM331">
        <v>500001</v>
      </c>
      <c r="BN331">
        <v>0</v>
      </c>
      <c r="BO331" t="s">
        <v>6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0</v>
      </c>
      <c r="CA331">
        <v>0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15"/>
        <v>15814.8</v>
      </c>
      <c r="CQ331">
        <f t="shared" si="316"/>
        <v>9.1999999999999993</v>
      </c>
      <c r="CR331">
        <f t="shared" si="317"/>
        <v>0</v>
      </c>
      <c r="CS331">
        <f t="shared" si="318"/>
        <v>0</v>
      </c>
      <c r="CT331">
        <f t="shared" si="319"/>
        <v>0</v>
      </c>
      <c r="CU331">
        <f t="shared" si="320"/>
        <v>0</v>
      </c>
      <c r="CV331">
        <f t="shared" si="321"/>
        <v>0</v>
      </c>
      <c r="CW331">
        <f t="shared" si="322"/>
        <v>0</v>
      </c>
      <c r="CX331">
        <f t="shared" si="323"/>
        <v>0</v>
      </c>
      <c r="CY331">
        <f t="shared" si="324"/>
        <v>0</v>
      </c>
      <c r="CZ331">
        <f t="shared" si="325"/>
        <v>0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285</v>
      </c>
      <c r="DW331" t="s">
        <v>285</v>
      </c>
      <c r="DX331">
        <v>1</v>
      </c>
      <c r="EE331">
        <v>67796365</v>
      </c>
      <c r="EF331">
        <v>8</v>
      </c>
      <c r="EG331" t="s">
        <v>150</v>
      </c>
      <c r="EH331">
        <v>0</v>
      </c>
      <c r="EI331" t="s">
        <v>6</v>
      </c>
      <c r="EJ331">
        <v>1</v>
      </c>
      <c r="EK331">
        <v>500001</v>
      </c>
      <c r="EL331" t="s">
        <v>151</v>
      </c>
      <c r="EM331" t="s">
        <v>152</v>
      </c>
      <c r="EO331" t="s">
        <v>6</v>
      </c>
      <c r="EQ331">
        <v>0</v>
      </c>
      <c r="ER331">
        <v>9.1999999999999993</v>
      </c>
      <c r="ES331">
        <v>9.1999999999999993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326"/>
        <v>0</v>
      </c>
      <c r="FS331">
        <v>0</v>
      </c>
      <c r="FX331">
        <v>0</v>
      </c>
      <c r="FY331">
        <v>0</v>
      </c>
      <c r="GA331" t="s">
        <v>6</v>
      </c>
      <c r="GD331">
        <v>1</v>
      </c>
      <c r="GF331">
        <v>145407195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327"/>
        <v>0</v>
      </c>
      <c r="GM331">
        <f t="shared" si="328"/>
        <v>15814.8</v>
      </c>
      <c r="GN331">
        <f t="shared" si="329"/>
        <v>15814.8</v>
      </c>
      <c r="GO331">
        <f t="shared" si="330"/>
        <v>0</v>
      </c>
      <c r="GP331">
        <f t="shared" si="331"/>
        <v>0</v>
      </c>
      <c r="GR331">
        <v>0</v>
      </c>
      <c r="GS331">
        <v>3</v>
      </c>
      <c r="GT331">
        <v>0</v>
      </c>
      <c r="GU331" t="s">
        <v>6</v>
      </c>
      <c r="GV331">
        <f t="shared" si="332"/>
        <v>0</v>
      </c>
      <c r="GW331">
        <v>1</v>
      </c>
      <c r="GX331">
        <f t="shared" si="333"/>
        <v>0</v>
      </c>
      <c r="HA331">
        <v>0</v>
      </c>
      <c r="HB331">
        <v>0</v>
      </c>
      <c r="HC331">
        <f t="shared" si="334"/>
        <v>0</v>
      </c>
      <c r="IK331">
        <v>0</v>
      </c>
    </row>
    <row r="332" spans="1:245" x14ac:dyDescent="0.25">
      <c r="A332">
        <v>17</v>
      </c>
      <c r="B332">
        <v>1</v>
      </c>
      <c r="E332" t="s">
        <v>307</v>
      </c>
      <c r="F332" t="s">
        <v>279</v>
      </c>
      <c r="G332" t="s">
        <v>308</v>
      </c>
      <c r="H332" t="s">
        <v>259</v>
      </c>
      <c r="I332">
        <f>ROUND(73401.6,6)</f>
        <v>73401.600000000006</v>
      </c>
      <c r="J332">
        <v>0</v>
      </c>
      <c r="O332">
        <f t="shared" si="301"/>
        <v>1164149.3799999999</v>
      </c>
      <c r="P332">
        <f t="shared" si="302"/>
        <v>1164149.3799999999</v>
      </c>
      <c r="Q332">
        <f t="shared" si="303"/>
        <v>0</v>
      </c>
      <c r="R332">
        <f t="shared" si="304"/>
        <v>0</v>
      </c>
      <c r="S332">
        <f t="shared" si="305"/>
        <v>0</v>
      </c>
      <c r="T332">
        <f t="shared" si="306"/>
        <v>0</v>
      </c>
      <c r="U332">
        <f t="shared" si="307"/>
        <v>0</v>
      </c>
      <c r="V332">
        <f t="shared" si="308"/>
        <v>0</v>
      </c>
      <c r="W332">
        <f t="shared" si="309"/>
        <v>0</v>
      </c>
      <c r="X332">
        <f t="shared" si="310"/>
        <v>0</v>
      </c>
      <c r="Y332">
        <f t="shared" si="311"/>
        <v>0</v>
      </c>
      <c r="AA332">
        <v>67796431</v>
      </c>
      <c r="AB332">
        <f t="shared" si="312"/>
        <v>15.86</v>
      </c>
      <c r="AC332">
        <f>ROUND((ES332),2)</f>
        <v>15.86</v>
      </c>
      <c r="AD332">
        <f>ROUND((((ET332)-(EU332))+AE332),2)</f>
        <v>0</v>
      </c>
      <c r="AE332">
        <f t="shared" si="335"/>
        <v>0</v>
      </c>
      <c r="AF332">
        <f t="shared" si="335"/>
        <v>0</v>
      </c>
      <c r="AG332">
        <f t="shared" si="313"/>
        <v>0</v>
      </c>
      <c r="AH332">
        <f t="shared" si="336"/>
        <v>0</v>
      </c>
      <c r="AI332">
        <f t="shared" si="336"/>
        <v>0</v>
      </c>
      <c r="AJ332">
        <f t="shared" si="314"/>
        <v>0</v>
      </c>
      <c r="AK332">
        <v>15.860000000000001</v>
      </c>
      <c r="AL332">
        <v>15.860000000000001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6</v>
      </c>
      <c r="BM332">
        <v>1100</v>
      </c>
      <c r="BN332">
        <v>0</v>
      </c>
      <c r="BO332" t="s">
        <v>6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0</v>
      </c>
      <c r="CA332">
        <v>0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15"/>
        <v>1164149.3799999999</v>
      </c>
      <c r="CQ332">
        <f t="shared" si="316"/>
        <v>15.86</v>
      </c>
      <c r="CR332">
        <f t="shared" si="317"/>
        <v>0</v>
      </c>
      <c r="CS332">
        <f t="shared" si="318"/>
        <v>0</v>
      </c>
      <c r="CT332">
        <f t="shared" si="319"/>
        <v>0</v>
      </c>
      <c r="CU332">
        <f t="shared" si="320"/>
        <v>0</v>
      </c>
      <c r="CV332">
        <f t="shared" si="321"/>
        <v>0</v>
      </c>
      <c r="CW332">
        <f t="shared" si="322"/>
        <v>0</v>
      </c>
      <c r="CX332">
        <f t="shared" si="323"/>
        <v>0</v>
      </c>
      <c r="CY332">
        <f t="shared" si="324"/>
        <v>0</v>
      </c>
      <c r="CZ332">
        <f t="shared" si="325"/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1009</v>
      </c>
      <c r="DV332" t="s">
        <v>259</v>
      </c>
      <c r="DW332" t="s">
        <v>259</v>
      </c>
      <c r="DX332">
        <v>1</v>
      </c>
      <c r="EE332">
        <v>67796162</v>
      </c>
      <c r="EF332">
        <v>8</v>
      </c>
      <c r="EG332" t="s">
        <v>150</v>
      </c>
      <c r="EH332">
        <v>0</v>
      </c>
      <c r="EI332" t="s">
        <v>6</v>
      </c>
      <c r="EJ332">
        <v>1</v>
      </c>
      <c r="EK332">
        <v>1100</v>
      </c>
      <c r="EL332" t="s">
        <v>240</v>
      </c>
      <c r="EM332" t="s">
        <v>241</v>
      </c>
      <c r="EO332" t="s">
        <v>6</v>
      </c>
      <c r="EQ332">
        <v>0</v>
      </c>
      <c r="ER332">
        <v>15.860000000000001</v>
      </c>
      <c r="ES332">
        <v>15.860000000000001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5</v>
      </c>
      <c r="FC332">
        <v>1</v>
      </c>
      <c r="FD332">
        <v>18</v>
      </c>
      <c r="FF332">
        <v>181</v>
      </c>
      <c r="FQ332">
        <v>0</v>
      </c>
      <c r="FR332">
        <f t="shared" si="326"/>
        <v>0</v>
      </c>
      <c r="FS332">
        <v>0</v>
      </c>
      <c r="FX332">
        <v>0</v>
      </c>
      <c r="FY332">
        <v>0</v>
      </c>
      <c r="GA332" t="s">
        <v>281</v>
      </c>
      <c r="GD332">
        <v>1</v>
      </c>
      <c r="GF332">
        <v>1433733841</v>
      </c>
      <c r="GG332">
        <v>2</v>
      </c>
      <c r="GH332">
        <v>3</v>
      </c>
      <c r="GI332">
        <v>3</v>
      </c>
      <c r="GJ332">
        <v>0</v>
      </c>
      <c r="GK332">
        <v>0</v>
      </c>
      <c r="GL332">
        <f t="shared" si="327"/>
        <v>0</v>
      </c>
      <c r="GM332">
        <f t="shared" si="328"/>
        <v>1164149.3799999999</v>
      </c>
      <c r="GN332">
        <f t="shared" si="329"/>
        <v>1164149.3799999999</v>
      </c>
      <c r="GO332">
        <f t="shared" si="330"/>
        <v>0</v>
      </c>
      <c r="GP332">
        <f t="shared" si="331"/>
        <v>0</v>
      </c>
      <c r="GR332">
        <v>1</v>
      </c>
      <c r="GS332">
        <v>1</v>
      </c>
      <c r="GT332">
        <v>0</v>
      </c>
      <c r="GU332" t="s">
        <v>6</v>
      </c>
      <c r="GV332">
        <f t="shared" si="332"/>
        <v>0</v>
      </c>
      <c r="GW332">
        <v>1</v>
      </c>
      <c r="GX332">
        <f t="shared" si="333"/>
        <v>0</v>
      </c>
      <c r="HA332">
        <v>0</v>
      </c>
      <c r="HB332">
        <v>0</v>
      </c>
      <c r="HC332">
        <f t="shared" si="334"/>
        <v>0</v>
      </c>
      <c r="IK332">
        <v>0</v>
      </c>
    </row>
    <row r="334" spans="1:245" x14ac:dyDescent="0.25">
      <c r="A334" s="2">
        <v>51</v>
      </c>
      <c r="B334" s="2">
        <f>B317</f>
        <v>1</v>
      </c>
      <c r="C334" s="2">
        <f>A317</f>
        <v>5</v>
      </c>
      <c r="D334" s="2">
        <f>ROW(A317)</f>
        <v>317</v>
      </c>
      <c r="E334" s="2"/>
      <c r="F334" s="2" t="str">
        <f>IF(F317&lt;&gt;"",F317,"")</f>
        <v>Новый подраздел</v>
      </c>
      <c r="G334" s="2" t="str">
        <f>IF(G317&lt;&gt;"",G317,"")</f>
        <v>Укрепление кирпичной кладки подклетов (арх.№ 88/8888)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337">ROUND(AB334,2)</f>
        <v>1212632.52</v>
      </c>
      <c r="P334" s="2">
        <f t="shared" si="337"/>
        <v>1179964.18</v>
      </c>
      <c r="Q334" s="2">
        <f t="shared" si="337"/>
        <v>0</v>
      </c>
      <c r="R334" s="2">
        <f t="shared" si="337"/>
        <v>0</v>
      </c>
      <c r="S334" s="2">
        <f t="shared" si="337"/>
        <v>32668.34</v>
      </c>
      <c r="T334" s="2">
        <f t="shared" si="337"/>
        <v>0</v>
      </c>
      <c r="U334" s="2">
        <f>AH334</f>
        <v>3829.7110679999996</v>
      </c>
      <c r="V334" s="2">
        <f>AI334</f>
        <v>0</v>
      </c>
      <c r="W334" s="2">
        <f>ROUND(AJ334,2)</f>
        <v>0</v>
      </c>
      <c r="X334" s="2">
        <f>ROUND(AK334,2)</f>
        <v>26788.04</v>
      </c>
      <c r="Y334" s="2">
        <f>ROUND(AL334,2)</f>
        <v>16334.18</v>
      </c>
      <c r="Z334" s="2"/>
      <c r="AA334" s="2"/>
      <c r="AB334" s="2">
        <f>ROUND(SUMIF(AA321:AA332,"=67796431",O321:O332),2)</f>
        <v>1212632.52</v>
      </c>
      <c r="AC334" s="2">
        <f>ROUND(SUMIF(AA321:AA332,"=67796431",P321:P332),2)</f>
        <v>1179964.18</v>
      </c>
      <c r="AD334" s="2">
        <f>ROUND(SUMIF(AA321:AA332,"=67796431",Q321:Q332),2)</f>
        <v>0</v>
      </c>
      <c r="AE334" s="2">
        <f>ROUND(SUMIF(AA321:AA332,"=67796431",R321:R332),2)</f>
        <v>0</v>
      </c>
      <c r="AF334" s="2">
        <f>ROUND(SUMIF(AA321:AA332,"=67796431",S321:S332),2)</f>
        <v>32668.34</v>
      </c>
      <c r="AG334" s="2">
        <f>ROUND(SUMIF(AA321:AA332,"=67796431",T321:T332),2)</f>
        <v>0</v>
      </c>
      <c r="AH334" s="2">
        <f>SUMIF(AA321:AA332,"=67796431",U321:U332)</f>
        <v>3829.7110679999996</v>
      </c>
      <c r="AI334" s="2">
        <f>SUMIF(AA321:AA332,"=67796431",V321:V332)</f>
        <v>0</v>
      </c>
      <c r="AJ334" s="2">
        <f>ROUND(SUMIF(AA321:AA332,"=67796431",W321:W332),2)</f>
        <v>0</v>
      </c>
      <c r="AK334" s="2">
        <f>ROUND(SUMIF(AA321:AA332,"=67796431",X321:X332),2)</f>
        <v>26788.04</v>
      </c>
      <c r="AL334" s="2">
        <f>ROUND(SUMIF(AA321:AA332,"=67796431",Y321:Y332),2)</f>
        <v>16334.18</v>
      </c>
      <c r="AM334" s="2"/>
      <c r="AN334" s="2"/>
      <c r="AO334" s="2">
        <f t="shared" ref="AO334:BC334" si="338">ROUND(BX334,2)</f>
        <v>0</v>
      </c>
      <c r="AP334" s="2">
        <f t="shared" si="338"/>
        <v>0</v>
      </c>
      <c r="AQ334" s="2">
        <f t="shared" si="338"/>
        <v>0</v>
      </c>
      <c r="AR334" s="2">
        <f t="shared" si="338"/>
        <v>1255754.74</v>
      </c>
      <c r="AS334" s="2">
        <f t="shared" si="338"/>
        <v>1255754.74</v>
      </c>
      <c r="AT334" s="2">
        <f t="shared" si="338"/>
        <v>0</v>
      </c>
      <c r="AU334" s="2">
        <f t="shared" si="338"/>
        <v>0</v>
      </c>
      <c r="AV334" s="2">
        <f t="shared" si="338"/>
        <v>1179964.18</v>
      </c>
      <c r="AW334" s="2">
        <f t="shared" si="338"/>
        <v>1179964.18</v>
      </c>
      <c r="AX334" s="2">
        <f t="shared" si="338"/>
        <v>0</v>
      </c>
      <c r="AY334" s="2">
        <f t="shared" si="338"/>
        <v>1179964.18</v>
      </c>
      <c r="AZ334" s="2">
        <f t="shared" si="338"/>
        <v>0</v>
      </c>
      <c r="BA334" s="2">
        <f t="shared" si="338"/>
        <v>0</v>
      </c>
      <c r="BB334" s="2">
        <f t="shared" si="338"/>
        <v>0</v>
      </c>
      <c r="BC334" s="2">
        <f t="shared" si="338"/>
        <v>0</v>
      </c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ROUND(SUMIF(AA321:AA332,"=67796431",FQ321:FQ332),2)</f>
        <v>0</v>
      </c>
      <c r="BY334" s="2">
        <f>ROUND(SUMIF(AA321:AA332,"=67796431",FR321:FR332),2)</f>
        <v>0</v>
      </c>
      <c r="BZ334" s="2">
        <f>ROUND(SUMIF(AA321:AA332,"=67796431",GL321:GL332),2)</f>
        <v>0</v>
      </c>
      <c r="CA334" s="2">
        <f>ROUND(SUMIF(AA321:AA332,"=67796431",GM321:GM332),2)</f>
        <v>1255754.74</v>
      </c>
      <c r="CB334" s="2">
        <f>ROUND(SUMIF(AA321:AA332,"=67796431",GN321:GN332),2)</f>
        <v>1255754.74</v>
      </c>
      <c r="CC334" s="2">
        <f>ROUND(SUMIF(AA321:AA332,"=67796431",GO321:GO332),2)</f>
        <v>0</v>
      </c>
      <c r="CD334" s="2">
        <f>ROUND(SUMIF(AA321:AA332,"=67796431",GP321:GP332),2)</f>
        <v>0</v>
      </c>
      <c r="CE334" s="2">
        <f>AC334-BX334</f>
        <v>1179964.18</v>
      </c>
      <c r="CF334" s="2">
        <f>AC334-BY334</f>
        <v>1179964.18</v>
      </c>
      <c r="CG334" s="2">
        <f>BX334-BZ334</f>
        <v>0</v>
      </c>
      <c r="CH334" s="2">
        <f>AC334-BX334-BY334+BZ334</f>
        <v>1179964.18</v>
      </c>
      <c r="CI334" s="2">
        <f>BY334-BZ334</f>
        <v>0</v>
      </c>
      <c r="CJ334" s="2">
        <f>ROUND(SUMIF(AA321:AA332,"=67796431",GX321:GX332),2)</f>
        <v>0</v>
      </c>
      <c r="CK334" s="2">
        <f>ROUND(SUMIF(AA321:AA332,"=67796431",GY321:GY332),2)</f>
        <v>0</v>
      </c>
      <c r="CL334" s="2">
        <f>ROUND(SUMIF(AA321:AA332,"=67796431",GZ321:GZ332),2)</f>
        <v>0</v>
      </c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201</v>
      </c>
      <c r="F336" s="4">
        <f>ROUND(Source!O334,O336)</f>
        <v>1212632.52</v>
      </c>
      <c r="G336" s="4" t="s">
        <v>71</v>
      </c>
      <c r="H336" s="4" t="s">
        <v>72</v>
      </c>
      <c r="I336" s="4"/>
      <c r="J336" s="4"/>
      <c r="K336" s="4">
        <v>201</v>
      </c>
      <c r="L336" s="4">
        <v>1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/>
    </row>
    <row r="337" spans="1:23" x14ac:dyDescent="0.25">
      <c r="A337" s="4">
        <v>50</v>
      </c>
      <c r="B337" s="4">
        <v>0</v>
      </c>
      <c r="C337" s="4">
        <v>0</v>
      </c>
      <c r="D337" s="4">
        <v>1</v>
      </c>
      <c r="E337" s="4">
        <v>202</v>
      </c>
      <c r="F337" s="4">
        <f>ROUND(Source!P334,O337)</f>
        <v>1179964.18</v>
      </c>
      <c r="G337" s="4" t="s">
        <v>73</v>
      </c>
      <c r="H337" s="4" t="s">
        <v>74</v>
      </c>
      <c r="I337" s="4"/>
      <c r="J337" s="4"/>
      <c r="K337" s="4">
        <v>202</v>
      </c>
      <c r="L337" s="4">
        <v>2</v>
      </c>
      <c r="M337" s="4">
        <v>3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/>
    </row>
    <row r="338" spans="1:23" x14ac:dyDescent="0.25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75</v>
      </c>
      <c r="H338" s="4" t="s">
        <v>76</v>
      </c>
      <c r="I338" s="4"/>
      <c r="J338" s="4"/>
      <c r="K338" s="4">
        <v>222</v>
      </c>
      <c r="L338" s="4">
        <v>3</v>
      </c>
      <c r="M338" s="4">
        <v>3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/>
    </row>
    <row r="339" spans="1:23" x14ac:dyDescent="0.25">
      <c r="A339" s="4">
        <v>50</v>
      </c>
      <c r="B339" s="4">
        <v>0</v>
      </c>
      <c r="C339" s="4">
        <v>0</v>
      </c>
      <c r="D339" s="4">
        <v>1</v>
      </c>
      <c r="E339" s="4">
        <v>225</v>
      </c>
      <c r="F339" s="4">
        <f>ROUND(Source!AV334,O339)</f>
        <v>1179964.18</v>
      </c>
      <c r="G339" s="4" t="s">
        <v>77</v>
      </c>
      <c r="H339" s="4" t="s">
        <v>78</v>
      </c>
      <c r="I339" s="4"/>
      <c r="J339" s="4"/>
      <c r="K339" s="4">
        <v>225</v>
      </c>
      <c r="L339" s="4">
        <v>4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/>
    </row>
    <row r="340" spans="1:23" x14ac:dyDescent="0.25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1179964.18</v>
      </c>
      <c r="G340" s="4" t="s">
        <v>79</v>
      </c>
      <c r="H340" s="4" t="s">
        <v>80</v>
      </c>
      <c r="I340" s="4"/>
      <c r="J340" s="4"/>
      <c r="K340" s="4">
        <v>226</v>
      </c>
      <c r="L340" s="4">
        <v>5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3" x14ac:dyDescent="0.25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81</v>
      </c>
      <c r="H341" s="4" t="s">
        <v>82</v>
      </c>
      <c r="I341" s="4"/>
      <c r="J341" s="4"/>
      <c r="K341" s="4">
        <v>227</v>
      </c>
      <c r="L341" s="4">
        <v>6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3" x14ac:dyDescent="0.25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1179964.18</v>
      </c>
      <c r="G342" s="4" t="s">
        <v>83</v>
      </c>
      <c r="H342" s="4" t="s">
        <v>84</v>
      </c>
      <c r="I342" s="4"/>
      <c r="J342" s="4"/>
      <c r="K342" s="4">
        <v>228</v>
      </c>
      <c r="L342" s="4">
        <v>7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3" x14ac:dyDescent="0.25">
      <c r="A343" s="4">
        <v>50</v>
      </c>
      <c r="B343" s="4">
        <v>0</v>
      </c>
      <c r="C343" s="4">
        <v>0</v>
      </c>
      <c r="D343" s="4">
        <v>1</v>
      </c>
      <c r="E343" s="4">
        <v>216</v>
      </c>
      <c r="F343" s="4">
        <f>ROUND(Source!AP334,O343)</f>
        <v>0</v>
      </c>
      <c r="G343" s="4" t="s">
        <v>85</v>
      </c>
      <c r="H343" s="4" t="s">
        <v>86</v>
      </c>
      <c r="I343" s="4"/>
      <c r="J343" s="4"/>
      <c r="K343" s="4">
        <v>216</v>
      </c>
      <c r="L343" s="4">
        <v>8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/>
    </row>
    <row r="344" spans="1:23" x14ac:dyDescent="0.25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87</v>
      </c>
      <c r="H344" s="4" t="s">
        <v>88</v>
      </c>
      <c r="I344" s="4"/>
      <c r="J344" s="4"/>
      <c r="K344" s="4">
        <v>223</v>
      </c>
      <c r="L344" s="4">
        <v>9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/>
    </row>
    <row r="345" spans="1:23" x14ac:dyDescent="0.25">
      <c r="A345" s="4">
        <v>50</v>
      </c>
      <c r="B345" s="4">
        <v>0</v>
      </c>
      <c r="C345" s="4">
        <v>0</v>
      </c>
      <c r="D345" s="4">
        <v>1</v>
      </c>
      <c r="E345" s="4">
        <v>229</v>
      </c>
      <c r="F345" s="4">
        <f>ROUND(Source!AZ334,O345)</f>
        <v>0</v>
      </c>
      <c r="G345" s="4" t="s">
        <v>89</v>
      </c>
      <c r="H345" s="4" t="s">
        <v>90</v>
      </c>
      <c r="I345" s="4"/>
      <c r="J345" s="4"/>
      <c r="K345" s="4">
        <v>229</v>
      </c>
      <c r="L345" s="4">
        <v>10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3" x14ac:dyDescent="0.25">
      <c r="A346" s="4">
        <v>50</v>
      </c>
      <c r="B346" s="4">
        <v>0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91</v>
      </c>
      <c r="H346" s="4" t="s">
        <v>92</v>
      </c>
      <c r="I346" s="4"/>
      <c r="J346" s="4"/>
      <c r="K346" s="4">
        <v>203</v>
      </c>
      <c r="L346" s="4">
        <v>11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3" x14ac:dyDescent="0.25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93</v>
      </c>
      <c r="H347" s="4" t="s">
        <v>94</v>
      </c>
      <c r="I347" s="4"/>
      <c r="J347" s="4"/>
      <c r="K347" s="4">
        <v>231</v>
      </c>
      <c r="L347" s="4">
        <v>12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3" x14ac:dyDescent="0.25">
      <c r="A348" s="4">
        <v>50</v>
      </c>
      <c r="B348" s="4">
        <v>0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95</v>
      </c>
      <c r="H348" s="4" t="s">
        <v>96</v>
      </c>
      <c r="I348" s="4"/>
      <c r="J348" s="4"/>
      <c r="K348" s="4">
        <v>204</v>
      </c>
      <c r="L348" s="4">
        <v>13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49" spans="1:23" x14ac:dyDescent="0.25">
      <c r="A349" s="4">
        <v>50</v>
      </c>
      <c r="B349" s="4">
        <v>0</v>
      </c>
      <c r="C349" s="4">
        <v>0</v>
      </c>
      <c r="D349" s="4">
        <v>1</v>
      </c>
      <c r="E349" s="4">
        <v>205</v>
      </c>
      <c r="F349" s="4">
        <f>ROUND(Source!S334,O349)</f>
        <v>32668.34</v>
      </c>
      <c r="G349" s="4" t="s">
        <v>97</v>
      </c>
      <c r="H349" s="4" t="s">
        <v>98</v>
      </c>
      <c r="I349" s="4"/>
      <c r="J349" s="4"/>
      <c r="K349" s="4">
        <v>205</v>
      </c>
      <c r="L349" s="4">
        <v>14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/>
    </row>
    <row r="350" spans="1:23" x14ac:dyDescent="0.25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99</v>
      </c>
      <c r="H350" s="4" t="s">
        <v>100</v>
      </c>
      <c r="I350" s="4"/>
      <c r="J350" s="4"/>
      <c r="K350" s="4">
        <v>232</v>
      </c>
      <c r="L350" s="4">
        <v>15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/>
    </row>
    <row r="351" spans="1:23" x14ac:dyDescent="0.25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1255754.74</v>
      </c>
      <c r="G351" s="4" t="s">
        <v>101</v>
      </c>
      <c r="H351" s="4" t="s">
        <v>102</v>
      </c>
      <c r="I351" s="4"/>
      <c r="J351" s="4"/>
      <c r="K351" s="4">
        <v>214</v>
      </c>
      <c r="L351" s="4">
        <v>16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/>
    </row>
    <row r="352" spans="1:23" x14ac:dyDescent="0.25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103</v>
      </c>
      <c r="H352" s="4" t="s">
        <v>104</v>
      </c>
      <c r="I352" s="4"/>
      <c r="J352" s="4"/>
      <c r="K352" s="4">
        <v>215</v>
      </c>
      <c r="L352" s="4">
        <v>17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/>
    </row>
    <row r="353" spans="1:245" x14ac:dyDescent="0.25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105</v>
      </c>
      <c r="H353" s="4" t="s">
        <v>106</v>
      </c>
      <c r="I353" s="4"/>
      <c r="J353" s="4"/>
      <c r="K353" s="4">
        <v>217</v>
      </c>
      <c r="L353" s="4">
        <v>18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/>
    </row>
    <row r="354" spans="1:245" x14ac:dyDescent="0.25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107</v>
      </c>
      <c r="H354" s="4" t="s">
        <v>108</v>
      </c>
      <c r="I354" s="4"/>
      <c r="J354" s="4"/>
      <c r="K354" s="4">
        <v>230</v>
      </c>
      <c r="L354" s="4">
        <v>19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/>
    </row>
    <row r="355" spans="1:245" x14ac:dyDescent="0.25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109</v>
      </c>
      <c r="H355" s="4" t="s">
        <v>110</v>
      </c>
      <c r="I355" s="4"/>
      <c r="J355" s="4"/>
      <c r="K355" s="4">
        <v>206</v>
      </c>
      <c r="L355" s="4">
        <v>20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/>
    </row>
    <row r="356" spans="1:245" x14ac:dyDescent="0.25">
      <c r="A356" s="4">
        <v>50</v>
      </c>
      <c r="B356" s="4">
        <v>0</v>
      </c>
      <c r="C356" s="4">
        <v>0</v>
      </c>
      <c r="D356" s="4">
        <v>1</v>
      </c>
      <c r="E356" s="4">
        <v>207</v>
      </c>
      <c r="F356" s="4">
        <f>Source!U334</f>
        <v>3829.7110679999996</v>
      </c>
      <c r="G356" s="4" t="s">
        <v>111</v>
      </c>
      <c r="H356" s="4" t="s">
        <v>112</v>
      </c>
      <c r="I356" s="4"/>
      <c r="J356" s="4"/>
      <c r="K356" s="4">
        <v>207</v>
      </c>
      <c r="L356" s="4">
        <v>21</v>
      </c>
      <c r="M356" s="4">
        <v>3</v>
      </c>
      <c r="N356" s="4" t="s">
        <v>6</v>
      </c>
      <c r="O356" s="4">
        <v>-1</v>
      </c>
      <c r="P356" s="4"/>
      <c r="Q356" s="4"/>
      <c r="R356" s="4"/>
      <c r="S356" s="4"/>
      <c r="T356" s="4"/>
      <c r="U356" s="4"/>
      <c r="V356" s="4"/>
      <c r="W356" s="4"/>
    </row>
    <row r="357" spans="1:245" x14ac:dyDescent="0.25">
      <c r="A357" s="4">
        <v>50</v>
      </c>
      <c r="B357" s="4">
        <v>0</v>
      </c>
      <c r="C357" s="4">
        <v>0</v>
      </c>
      <c r="D357" s="4">
        <v>1</v>
      </c>
      <c r="E357" s="4">
        <v>208</v>
      </c>
      <c r="F357" s="4">
        <f>Source!V334</f>
        <v>0</v>
      </c>
      <c r="G357" s="4" t="s">
        <v>113</v>
      </c>
      <c r="H357" s="4" t="s">
        <v>114</v>
      </c>
      <c r="I357" s="4"/>
      <c r="J357" s="4"/>
      <c r="K357" s="4">
        <v>208</v>
      </c>
      <c r="L357" s="4">
        <v>22</v>
      </c>
      <c r="M357" s="4">
        <v>3</v>
      </c>
      <c r="N357" s="4" t="s">
        <v>6</v>
      </c>
      <c r="O357" s="4">
        <v>-1</v>
      </c>
      <c r="P357" s="4"/>
      <c r="Q357" s="4"/>
      <c r="R357" s="4"/>
      <c r="S357" s="4"/>
      <c r="T357" s="4"/>
      <c r="U357" s="4"/>
      <c r="V357" s="4"/>
      <c r="W357" s="4"/>
    </row>
    <row r="358" spans="1:245" x14ac:dyDescent="0.25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115</v>
      </c>
      <c r="H358" s="4" t="s">
        <v>116</v>
      </c>
      <c r="I358" s="4"/>
      <c r="J358" s="4"/>
      <c r="K358" s="4">
        <v>209</v>
      </c>
      <c r="L358" s="4">
        <v>23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/>
    </row>
    <row r="359" spans="1:245" x14ac:dyDescent="0.25">
      <c r="A359" s="4">
        <v>50</v>
      </c>
      <c r="B359" s="4">
        <v>0</v>
      </c>
      <c r="C359" s="4">
        <v>0</v>
      </c>
      <c r="D359" s="4">
        <v>1</v>
      </c>
      <c r="E359" s="4">
        <v>210</v>
      </c>
      <c r="F359" s="4">
        <f>ROUND(Source!X334,O359)</f>
        <v>26788.04</v>
      </c>
      <c r="G359" s="4" t="s">
        <v>117</v>
      </c>
      <c r="H359" s="4" t="s">
        <v>118</v>
      </c>
      <c r="I359" s="4"/>
      <c r="J359" s="4"/>
      <c r="K359" s="4">
        <v>210</v>
      </c>
      <c r="L359" s="4">
        <v>24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/>
    </row>
    <row r="360" spans="1:245" x14ac:dyDescent="0.25">
      <c r="A360" s="4">
        <v>50</v>
      </c>
      <c r="B360" s="4">
        <v>0</v>
      </c>
      <c r="C360" s="4">
        <v>0</v>
      </c>
      <c r="D360" s="4">
        <v>1</v>
      </c>
      <c r="E360" s="4">
        <v>211</v>
      </c>
      <c r="F360" s="4">
        <f>ROUND(Source!Y334,O360)</f>
        <v>16334.18</v>
      </c>
      <c r="G360" s="4" t="s">
        <v>119</v>
      </c>
      <c r="H360" s="4" t="s">
        <v>120</v>
      </c>
      <c r="I360" s="4"/>
      <c r="J360" s="4"/>
      <c r="K360" s="4">
        <v>211</v>
      </c>
      <c r="L360" s="4">
        <v>25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/>
    </row>
    <row r="361" spans="1:245" x14ac:dyDescent="0.25">
      <c r="A361" s="4">
        <v>50</v>
      </c>
      <c r="B361" s="4">
        <v>0</v>
      </c>
      <c r="C361" s="4">
        <v>0</v>
      </c>
      <c r="D361" s="4">
        <v>1</v>
      </c>
      <c r="E361" s="4">
        <v>224</v>
      </c>
      <c r="F361" s="4">
        <f>ROUND(Source!AR334,O361)</f>
        <v>1255754.74</v>
      </c>
      <c r="G361" s="4" t="s">
        <v>121</v>
      </c>
      <c r="H361" s="4" t="s">
        <v>122</v>
      </c>
      <c r="I361" s="4"/>
      <c r="J361" s="4"/>
      <c r="K361" s="4">
        <v>224</v>
      </c>
      <c r="L361" s="4">
        <v>26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/>
    </row>
    <row r="363" spans="1:245" x14ac:dyDescent="0.25">
      <c r="A363" s="1">
        <v>5</v>
      </c>
      <c r="B363" s="1">
        <v>1</v>
      </c>
      <c r="C363" s="1"/>
      <c r="D363" s="1">
        <f>ROW(A374)</f>
        <v>374</v>
      </c>
      <c r="E363" s="1"/>
      <c r="F363" s="1" t="s">
        <v>124</v>
      </c>
      <c r="G363" s="1" t="s">
        <v>309</v>
      </c>
      <c r="H363" s="1" t="s">
        <v>6</v>
      </c>
      <c r="I363" s="1">
        <v>0</v>
      </c>
      <c r="J363" s="1"/>
      <c r="K363" s="1">
        <v>-1</v>
      </c>
      <c r="L363" s="1"/>
      <c r="M363" s="1"/>
      <c r="N363" s="1"/>
      <c r="O363" s="1"/>
      <c r="P363" s="1"/>
      <c r="Q363" s="1"/>
      <c r="R363" s="1"/>
      <c r="S363" s="1"/>
      <c r="T363" s="1"/>
      <c r="U363" s="1" t="s">
        <v>6</v>
      </c>
      <c r="V363" s="1">
        <v>0</v>
      </c>
      <c r="W363" s="1"/>
      <c r="X363" s="1"/>
      <c r="Y363" s="1"/>
      <c r="Z363" s="1"/>
      <c r="AA363" s="1"/>
      <c r="AB363" s="1" t="s">
        <v>6</v>
      </c>
      <c r="AC363" s="1" t="s">
        <v>6</v>
      </c>
      <c r="AD363" s="1" t="s">
        <v>6</v>
      </c>
      <c r="AE363" s="1" t="s">
        <v>6</v>
      </c>
      <c r="AF363" s="1" t="s">
        <v>6</v>
      </c>
      <c r="AG363" s="1" t="s">
        <v>6</v>
      </c>
      <c r="AH363" s="1"/>
      <c r="AI363" s="1"/>
      <c r="AJ363" s="1"/>
      <c r="AK363" s="1"/>
      <c r="AL363" s="1"/>
      <c r="AM363" s="1"/>
      <c r="AN363" s="1"/>
      <c r="AO363" s="1"/>
      <c r="AP363" s="1" t="s">
        <v>6</v>
      </c>
      <c r="AQ363" s="1" t="s">
        <v>6</v>
      </c>
      <c r="AR363" s="1" t="s">
        <v>6</v>
      </c>
      <c r="AS363" s="1"/>
      <c r="AT363" s="1"/>
      <c r="AU363" s="1"/>
      <c r="AV363" s="1"/>
      <c r="AW363" s="1"/>
      <c r="AX363" s="1"/>
      <c r="AY363" s="1"/>
      <c r="AZ363" s="1" t="s">
        <v>6</v>
      </c>
      <c r="BA363" s="1"/>
      <c r="BB363" s="1" t="s">
        <v>6</v>
      </c>
      <c r="BC363" s="1" t="s">
        <v>6</v>
      </c>
      <c r="BD363" s="1" t="s">
        <v>6</v>
      </c>
      <c r="BE363" s="1" t="s">
        <v>6</v>
      </c>
      <c r="BF363" s="1" t="s">
        <v>6</v>
      </c>
      <c r="BG363" s="1" t="s">
        <v>6</v>
      </c>
      <c r="BH363" s="1" t="s">
        <v>6</v>
      </c>
      <c r="BI363" s="1" t="s">
        <v>6</v>
      </c>
      <c r="BJ363" s="1" t="s">
        <v>6</v>
      </c>
      <c r="BK363" s="1" t="s">
        <v>6</v>
      </c>
      <c r="BL363" s="1" t="s">
        <v>6</v>
      </c>
      <c r="BM363" s="1" t="s">
        <v>6</v>
      </c>
      <c r="BN363" s="1" t="s">
        <v>6</v>
      </c>
      <c r="BO363" s="1" t="s">
        <v>6</v>
      </c>
      <c r="BP363" s="1" t="s">
        <v>6</v>
      </c>
      <c r="BQ363" s="1"/>
      <c r="BR363" s="1"/>
      <c r="BS363" s="1"/>
      <c r="BT363" s="1"/>
      <c r="BU363" s="1"/>
      <c r="BV363" s="1"/>
      <c r="BW363" s="1"/>
      <c r="BX363" s="1">
        <v>0</v>
      </c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>
        <v>0</v>
      </c>
    </row>
    <row r="365" spans="1:245" x14ac:dyDescent="0.25">
      <c r="A365" s="2">
        <v>52</v>
      </c>
      <c r="B365" s="2">
        <f t="shared" ref="B365:G365" si="339">B374</f>
        <v>1</v>
      </c>
      <c r="C365" s="2">
        <f t="shared" si="339"/>
        <v>5</v>
      </c>
      <c r="D365" s="2">
        <f t="shared" si="339"/>
        <v>363</v>
      </c>
      <c r="E365" s="2">
        <f t="shared" si="339"/>
        <v>0</v>
      </c>
      <c r="F365" s="2" t="str">
        <f t="shared" si="339"/>
        <v>Новый подраздел</v>
      </c>
      <c r="G365" s="2" t="str">
        <f t="shared" si="339"/>
        <v>Усиление кирпичной кладки сводов подклетов (арх.№ 88/8888)</v>
      </c>
      <c r="H365" s="2"/>
      <c r="I365" s="2"/>
      <c r="J365" s="2"/>
      <c r="K365" s="2"/>
      <c r="L365" s="2"/>
      <c r="M365" s="2"/>
      <c r="N365" s="2"/>
      <c r="O365" s="2">
        <f t="shared" ref="O365:AT365" si="340">O374</f>
        <v>79513.95</v>
      </c>
      <c r="P365" s="2">
        <f t="shared" si="340"/>
        <v>76739.22</v>
      </c>
      <c r="Q365" s="2">
        <f t="shared" si="340"/>
        <v>0</v>
      </c>
      <c r="R365" s="2">
        <f t="shared" si="340"/>
        <v>0</v>
      </c>
      <c r="S365" s="2">
        <f t="shared" si="340"/>
        <v>2774.73</v>
      </c>
      <c r="T365" s="2">
        <f t="shared" si="340"/>
        <v>0</v>
      </c>
      <c r="U365" s="2">
        <f t="shared" si="340"/>
        <v>325.27049999999997</v>
      </c>
      <c r="V365" s="2">
        <f t="shared" si="340"/>
        <v>0</v>
      </c>
      <c r="W365" s="2">
        <f t="shared" si="340"/>
        <v>0</v>
      </c>
      <c r="X365" s="2">
        <f t="shared" si="340"/>
        <v>2275.2800000000002</v>
      </c>
      <c r="Y365" s="2">
        <f t="shared" si="340"/>
        <v>1387.37</v>
      </c>
      <c r="Z365" s="2">
        <f t="shared" si="340"/>
        <v>0</v>
      </c>
      <c r="AA365" s="2">
        <f t="shared" si="340"/>
        <v>0</v>
      </c>
      <c r="AB365" s="2">
        <f t="shared" si="340"/>
        <v>79513.95</v>
      </c>
      <c r="AC365" s="2">
        <f t="shared" si="340"/>
        <v>76739.22</v>
      </c>
      <c r="AD365" s="2">
        <f t="shared" si="340"/>
        <v>0</v>
      </c>
      <c r="AE365" s="2">
        <f t="shared" si="340"/>
        <v>0</v>
      </c>
      <c r="AF365" s="2">
        <f t="shared" si="340"/>
        <v>2774.73</v>
      </c>
      <c r="AG365" s="2">
        <f t="shared" si="340"/>
        <v>0</v>
      </c>
      <c r="AH365" s="2">
        <f t="shared" si="340"/>
        <v>325.27049999999997</v>
      </c>
      <c r="AI365" s="2">
        <f t="shared" si="340"/>
        <v>0</v>
      </c>
      <c r="AJ365" s="2">
        <f t="shared" si="340"/>
        <v>0</v>
      </c>
      <c r="AK365" s="2">
        <f t="shared" si="340"/>
        <v>2275.2800000000002</v>
      </c>
      <c r="AL365" s="2">
        <f t="shared" si="340"/>
        <v>1387.37</v>
      </c>
      <c r="AM365" s="2">
        <f t="shared" si="340"/>
        <v>0</v>
      </c>
      <c r="AN365" s="2">
        <f t="shared" si="340"/>
        <v>0</v>
      </c>
      <c r="AO365" s="2">
        <f t="shared" si="340"/>
        <v>0</v>
      </c>
      <c r="AP365" s="2">
        <f t="shared" si="340"/>
        <v>0</v>
      </c>
      <c r="AQ365" s="2">
        <f t="shared" si="340"/>
        <v>0</v>
      </c>
      <c r="AR365" s="2">
        <f t="shared" si="340"/>
        <v>83176.600000000006</v>
      </c>
      <c r="AS365" s="2">
        <f t="shared" si="340"/>
        <v>83176.600000000006</v>
      </c>
      <c r="AT365" s="2">
        <f t="shared" si="340"/>
        <v>0</v>
      </c>
      <c r="AU365" s="2">
        <f t="shared" ref="AU365:BZ365" si="341">AU374</f>
        <v>0</v>
      </c>
      <c r="AV365" s="2">
        <f t="shared" si="341"/>
        <v>76739.22</v>
      </c>
      <c r="AW365" s="2">
        <f t="shared" si="341"/>
        <v>76739.22</v>
      </c>
      <c r="AX365" s="2">
        <f t="shared" si="341"/>
        <v>0</v>
      </c>
      <c r="AY365" s="2">
        <f t="shared" si="341"/>
        <v>76739.22</v>
      </c>
      <c r="AZ365" s="2">
        <f t="shared" si="341"/>
        <v>0</v>
      </c>
      <c r="BA365" s="2">
        <f t="shared" si="341"/>
        <v>0</v>
      </c>
      <c r="BB365" s="2">
        <f t="shared" si="341"/>
        <v>0</v>
      </c>
      <c r="BC365" s="2">
        <f t="shared" si="341"/>
        <v>0</v>
      </c>
      <c r="BD365" s="2">
        <f t="shared" si="341"/>
        <v>0</v>
      </c>
      <c r="BE365" s="2">
        <f t="shared" si="341"/>
        <v>0</v>
      </c>
      <c r="BF365" s="2">
        <f t="shared" si="341"/>
        <v>0</v>
      </c>
      <c r="BG365" s="2">
        <f t="shared" si="341"/>
        <v>0</v>
      </c>
      <c r="BH365" s="2">
        <f t="shared" si="341"/>
        <v>0</v>
      </c>
      <c r="BI365" s="2">
        <f t="shared" si="341"/>
        <v>0</v>
      </c>
      <c r="BJ365" s="2">
        <f t="shared" si="341"/>
        <v>0</v>
      </c>
      <c r="BK365" s="2">
        <f t="shared" si="341"/>
        <v>0</v>
      </c>
      <c r="BL365" s="2">
        <f t="shared" si="341"/>
        <v>0</v>
      </c>
      <c r="BM365" s="2">
        <f t="shared" si="341"/>
        <v>0</v>
      </c>
      <c r="BN365" s="2">
        <f t="shared" si="341"/>
        <v>0</v>
      </c>
      <c r="BO365" s="2">
        <f t="shared" si="341"/>
        <v>0</v>
      </c>
      <c r="BP365" s="2">
        <f t="shared" si="341"/>
        <v>0</v>
      </c>
      <c r="BQ365" s="2">
        <f t="shared" si="341"/>
        <v>0</v>
      </c>
      <c r="BR365" s="2">
        <f t="shared" si="341"/>
        <v>0</v>
      </c>
      <c r="BS365" s="2">
        <f t="shared" si="341"/>
        <v>0</v>
      </c>
      <c r="BT365" s="2">
        <f t="shared" si="341"/>
        <v>0</v>
      </c>
      <c r="BU365" s="2">
        <f t="shared" si="341"/>
        <v>0</v>
      </c>
      <c r="BV365" s="2">
        <f t="shared" si="341"/>
        <v>0</v>
      </c>
      <c r="BW365" s="2">
        <f t="shared" si="341"/>
        <v>0</v>
      </c>
      <c r="BX365" s="2">
        <f t="shared" si="341"/>
        <v>0</v>
      </c>
      <c r="BY365" s="2">
        <f t="shared" si="341"/>
        <v>0</v>
      </c>
      <c r="BZ365" s="2">
        <f t="shared" si="341"/>
        <v>0</v>
      </c>
      <c r="CA365" s="2">
        <f t="shared" ref="CA365:DF365" si="342">CA374</f>
        <v>83176.600000000006</v>
      </c>
      <c r="CB365" s="2">
        <f t="shared" si="342"/>
        <v>83176.600000000006</v>
      </c>
      <c r="CC365" s="2">
        <f t="shared" si="342"/>
        <v>0</v>
      </c>
      <c r="CD365" s="2">
        <f t="shared" si="342"/>
        <v>0</v>
      </c>
      <c r="CE365" s="2">
        <f t="shared" si="342"/>
        <v>76739.22</v>
      </c>
      <c r="CF365" s="2">
        <f t="shared" si="342"/>
        <v>76739.22</v>
      </c>
      <c r="CG365" s="2">
        <f t="shared" si="342"/>
        <v>0</v>
      </c>
      <c r="CH365" s="2">
        <f t="shared" si="342"/>
        <v>76739.22</v>
      </c>
      <c r="CI365" s="2">
        <f t="shared" si="342"/>
        <v>0</v>
      </c>
      <c r="CJ365" s="2">
        <f t="shared" si="342"/>
        <v>0</v>
      </c>
      <c r="CK365" s="2">
        <f t="shared" si="342"/>
        <v>0</v>
      </c>
      <c r="CL365" s="2">
        <f t="shared" si="342"/>
        <v>0</v>
      </c>
      <c r="CM365" s="2">
        <f t="shared" si="342"/>
        <v>0</v>
      </c>
      <c r="CN365" s="2">
        <f t="shared" si="342"/>
        <v>0</v>
      </c>
      <c r="CO365" s="2">
        <f t="shared" si="342"/>
        <v>0</v>
      </c>
      <c r="CP365" s="2">
        <f t="shared" si="342"/>
        <v>0</v>
      </c>
      <c r="CQ365" s="2">
        <f t="shared" si="342"/>
        <v>0</v>
      </c>
      <c r="CR365" s="2">
        <f t="shared" si="342"/>
        <v>0</v>
      </c>
      <c r="CS365" s="2">
        <f t="shared" si="342"/>
        <v>0</v>
      </c>
      <c r="CT365" s="2">
        <f t="shared" si="342"/>
        <v>0</v>
      </c>
      <c r="CU365" s="2">
        <f t="shared" si="342"/>
        <v>0</v>
      </c>
      <c r="CV365" s="2">
        <f t="shared" si="342"/>
        <v>0</v>
      </c>
      <c r="CW365" s="2">
        <f t="shared" si="342"/>
        <v>0</v>
      </c>
      <c r="CX365" s="2">
        <f t="shared" si="342"/>
        <v>0</v>
      </c>
      <c r="CY365" s="2">
        <f t="shared" si="342"/>
        <v>0</v>
      </c>
      <c r="CZ365" s="2">
        <f t="shared" si="342"/>
        <v>0</v>
      </c>
      <c r="DA365" s="2">
        <f t="shared" si="342"/>
        <v>0</v>
      </c>
      <c r="DB365" s="2">
        <f t="shared" si="342"/>
        <v>0</v>
      </c>
      <c r="DC365" s="2">
        <f t="shared" si="342"/>
        <v>0</v>
      </c>
      <c r="DD365" s="2">
        <f t="shared" si="342"/>
        <v>0</v>
      </c>
      <c r="DE365" s="2">
        <f t="shared" si="342"/>
        <v>0</v>
      </c>
      <c r="DF365" s="2">
        <f t="shared" si="342"/>
        <v>0</v>
      </c>
      <c r="DG365" s="3">
        <f t="shared" ref="DG365:EL365" si="343">DG374</f>
        <v>0</v>
      </c>
      <c r="DH365" s="3">
        <f t="shared" si="343"/>
        <v>0</v>
      </c>
      <c r="DI365" s="3">
        <f t="shared" si="343"/>
        <v>0</v>
      </c>
      <c r="DJ365" s="3">
        <f t="shared" si="343"/>
        <v>0</v>
      </c>
      <c r="DK365" s="3">
        <f t="shared" si="343"/>
        <v>0</v>
      </c>
      <c r="DL365" s="3">
        <f t="shared" si="343"/>
        <v>0</v>
      </c>
      <c r="DM365" s="3">
        <f t="shared" si="343"/>
        <v>0</v>
      </c>
      <c r="DN365" s="3">
        <f t="shared" si="343"/>
        <v>0</v>
      </c>
      <c r="DO365" s="3">
        <f t="shared" si="343"/>
        <v>0</v>
      </c>
      <c r="DP365" s="3">
        <f t="shared" si="343"/>
        <v>0</v>
      </c>
      <c r="DQ365" s="3">
        <f t="shared" si="343"/>
        <v>0</v>
      </c>
      <c r="DR365" s="3">
        <f t="shared" si="343"/>
        <v>0</v>
      </c>
      <c r="DS365" s="3">
        <f t="shared" si="343"/>
        <v>0</v>
      </c>
      <c r="DT365" s="3">
        <f t="shared" si="343"/>
        <v>0</v>
      </c>
      <c r="DU365" s="3">
        <f t="shared" si="343"/>
        <v>0</v>
      </c>
      <c r="DV365" s="3">
        <f t="shared" si="343"/>
        <v>0</v>
      </c>
      <c r="DW365" s="3">
        <f t="shared" si="343"/>
        <v>0</v>
      </c>
      <c r="DX365" s="3">
        <f t="shared" si="343"/>
        <v>0</v>
      </c>
      <c r="DY365" s="3">
        <f t="shared" si="343"/>
        <v>0</v>
      </c>
      <c r="DZ365" s="3">
        <f t="shared" si="343"/>
        <v>0</v>
      </c>
      <c r="EA365" s="3">
        <f t="shared" si="343"/>
        <v>0</v>
      </c>
      <c r="EB365" s="3">
        <f t="shared" si="343"/>
        <v>0</v>
      </c>
      <c r="EC365" s="3">
        <f t="shared" si="343"/>
        <v>0</v>
      </c>
      <c r="ED365" s="3">
        <f t="shared" si="343"/>
        <v>0</v>
      </c>
      <c r="EE365" s="3">
        <f t="shared" si="343"/>
        <v>0</v>
      </c>
      <c r="EF365" s="3">
        <f t="shared" si="343"/>
        <v>0</v>
      </c>
      <c r="EG365" s="3">
        <f t="shared" si="343"/>
        <v>0</v>
      </c>
      <c r="EH365" s="3">
        <f t="shared" si="343"/>
        <v>0</v>
      </c>
      <c r="EI365" s="3">
        <f t="shared" si="343"/>
        <v>0</v>
      </c>
      <c r="EJ365" s="3">
        <f t="shared" si="343"/>
        <v>0</v>
      </c>
      <c r="EK365" s="3">
        <f t="shared" si="343"/>
        <v>0</v>
      </c>
      <c r="EL365" s="3">
        <f t="shared" si="343"/>
        <v>0</v>
      </c>
      <c r="EM365" s="3">
        <f t="shared" ref="EM365:FR365" si="344">EM374</f>
        <v>0</v>
      </c>
      <c r="EN365" s="3">
        <f t="shared" si="344"/>
        <v>0</v>
      </c>
      <c r="EO365" s="3">
        <f t="shared" si="344"/>
        <v>0</v>
      </c>
      <c r="EP365" s="3">
        <f t="shared" si="344"/>
        <v>0</v>
      </c>
      <c r="EQ365" s="3">
        <f t="shared" si="344"/>
        <v>0</v>
      </c>
      <c r="ER365" s="3">
        <f t="shared" si="344"/>
        <v>0</v>
      </c>
      <c r="ES365" s="3">
        <f t="shared" si="344"/>
        <v>0</v>
      </c>
      <c r="ET365" s="3">
        <f t="shared" si="344"/>
        <v>0</v>
      </c>
      <c r="EU365" s="3">
        <f t="shared" si="344"/>
        <v>0</v>
      </c>
      <c r="EV365" s="3">
        <f t="shared" si="344"/>
        <v>0</v>
      </c>
      <c r="EW365" s="3">
        <f t="shared" si="344"/>
        <v>0</v>
      </c>
      <c r="EX365" s="3">
        <f t="shared" si="344"/>
        <v>0</v>
      </c>
      <c r="EY365" s="3">
        <f t="shared" si="344"/>
        <v>0</v>
      </c>
      <c r="EZ365" s="3">
        <f t="shared" si="344"/>
        <v>0</v>
      </c>
      <c r="FA365" s="3">
        <f t="shared" si="344"/>
        <v>0</v>
      </c>
      <c r="FB365" s="3">
        <f t="shared" si="344"/>
        <v>0</v>
      </c>
      <c r="FC365" s="3">
        <f t="shared" si="344"/>
        <v>0</v>
      </c>
      <c r="FD365" s="3">
        <f t="shared" si="344"/>
        <v>0</v>
      </c>
      <c r="FE365" s="3">
        <f t="shared" si="344"/>
        <v>0</v>
      </c>
      <c r="FF365" s="3">
        <f t="shared" si="344"/>
        <v>0</v>
      </c>
      <c r="FG365" s="3">
        <f t="shared" si="344"/>
        <v>0</v>
      </c>
      <c r="FH365" s="3">
        <f t="shared" si="344"/>
        <v>0</v>
      </c>
      <c r="FI365" s="3">
        <f t="shared" si="344"/>
        <v>0</v>
      </c>
      <c r="FJ365" s="3">
        <f t="shared" si="344"/>
        <v>0</v>
      </c>
      <c r="FK365" s="3">
        <f t="shared" si="344"/>
        <v>0</v>
      </c>
      <c r="FL365" s="3">
        <f t="shared" si="344"/>
        <v>0</v>
      </c>
      <c r="FM365" s="3">
        <f t="shared" si="344"/>
        <v>0</v>
      </c>
      <c r="FN365" s="3">
        <f t="shared" si="344"/>
        <v>0</v>
      </c>
      <c r="FO365" s="3">
        <f t="shared" si="344"/>
        <v>0</v>
      </c>
      <c r="FP365" s="3">
        <f t="shared" si="344"/>
        <v>0</v>
      </c>
      <c r="FQ365" s="3">
        <f t="shared" si="344"/>
        <v>0</v>
      </c>
      <c r="FR365" s="3">
        <f t="shared" si="344"/>
        <v>0</v>
      </c>
      <c r="FS365" s="3">
        <f t="shared" ref="FS365:GX365" si="345">FS374</f>
        <v>0</v>
      </c>
      <c r="FT365" s="3">
        <f t="shared" si="345"/>
        <v>0</v>
      </c>
      <c r="FU365" s="3">
        <f t="shared" si="345"/>
        <v>0</v>
      </c>
      <c r="FV365" s="3">
        <f t="shared" si="345"/>
        <v>0</v>
      </c>
      <c r="FW365" s="3">
        <f t="shared" si="345"/>
        <v>0</v>
      </c>
      <c r="FX365" s="3">
        <f t="shared" si="345"/>
        <v>0</v>
      </c>
      <c r="FY365" s="3">
        <f t="shared" si="345"/>
        <v>0</v>
      </c>
      <c r="FZ365" s="3">
        <f t="shared" si="345"/>
        <v>0</v>
      </c>
      <c r="GA365" s="3">
        <f t="shared" si="345"/>
        <v>0</v>
      </c>
      <c r="GB365" s="3">
        <f t="shared" si="345"/>
        <v>0</v>
      </c>
      <c r="GC365" s="3">
        <f t="shared" si="345"/>
        <v>0</v>
      </c>
      <c r="GD365" s="3">
        <f t="shared" si="345"/>
        <v>0</v>
      </c>
      <c r="GE365" s="3">
        <f t="shared" si="345"/>
        <v>0</v>
      </c>
      <c r="GF365" s="3">
        <f t="shared" si="345"/>
        <v>0</v>
      </c>
      <c r="GG365" s="3">
        <f t="shared" si="345"/>
        <v>0</v>
      </c>
      <c r="GH365" s="3">
        <f t="shared" si="345"/>
        <v>0</v>
      </c>
      <c r="GI365" s="3">
        <f t="shared" si="345"/>
        <v>0</v>
      </c>
      <c r="GJ365" s="3">
        <f t="shared" si="345"/>
        <v>0</v>
      </c>
      <c r="GK365" s="3">
        <f t="shared" si="345"/>
        <v>0</v>
      </c>
      <c r="GL365" s="3">
        <f t="shared" si="345"/>
        <v>0</v>
      </c>
      <c r="GM365" s="3">
        <f t="shared" si="345"/>
        <v>0</v>
      </c>
      <c r="GN365" s="3">
        <f t="shared" si="345"/>
        <v>0</v>
      </c>
      <c r="GO365" s="3">
        <f t="shared" si="345"/>
        <v>0</v>
      </c>
      <c r="GP365" s="3">
        <f t="shared" si="345"/>
        <v>0</v>
      </c>
      <c r="GQ365" s="3">
        <f t="shared" si="345"/>
        <v>0</v>
      </c>
      <c r="GR365" s="3">
        <f t="shared" si="345"/>
        <v>0</v>
      </c>
      <c r="GS365" s="3">
        <f t="shared" si="345"/>
        <v>0</v>
      </c>
      <c r="GT365" s="3">
        <f t="shared" si="345"/>
        <v>0</v>
      </c>
      <c r="GU365" s="3">
        <f t="shared" si="345"/>
        <v>0</v>
      </c>
      <c r="GV365" s="3">
        <f t="shared" si="345"/>
        <v>0</v>
      </c>
      <c r="GW365" s="3">
        <f t="shared" si="345"/>
        <v>0</v>
      </c>
      <c r="GX365" s="3">
        <f t="shared" si="345"/>
        <v>0</v>
      </c>
    </row>
    <row r="367" spans="1:245" x14ac:dyDescent="0.25">
      <c r="A367">
        <v>17</v>
      </c>
      <c r="B367">
        <v>1</v>
      </c>
      <c r="C367">
        <f>ROW(SmtRes!A131)</f>
        <v>131</v>
      </c>
      <c r="D367">
        <f>ROW(EtalonRes!A137)</f>
        <v>137</v>
      </c>
      <c r="E367" t="s">
        <v>310</v>
      </c>
      <c r="F367" t="s">
        <v>263</v>
      </c>
      <c r="G367" t="s">
        <v>264</v>
      </c>
      <c r="H367" t="s">
        <v>156</v>
      </c>
      <c r="I367">
        <f>ROUND(2525/100,6)</f>
        <v>25.25</v>
      </c>
      <c r="J367">
        <v>0</v>
      </c>
      <c r="O367">
        <f t="shared" ref="O367:O372" si="346">ROUND(CP367,2)</f>
        <v>1182.46</v>
      </c>
      <c r="P367">
        <f t="shared" ref="P367:P372" si="347">ROUND(CQ367*I367,2)</f>
        <v>0</v>
      </c>
      <c r="Q367">
        <f t="shared" ref="Q367:Q372" si="348">ROUND(CR367*I367,2)</f>
        <v>0</v>
      </c>
      <c r="R367">
        <f t="shared" ref="R367:R372" si="349">ROUND(CS367*I367,2)</f>
        <v>0</v>
      </c>
      <c r="S367">
        <f t="shared" ref="S367:S372" si="350">ROUND(CT367*I367,2)</f>
        <v>1182.46</v>
      </c>
      <c r="T367">
        <f t="shared" ref="T367:T372" si="351">ROUND(CU367*I367,2)</f>
        <v>0</v>
      </c>
      <c r="U367">
        <f t="shared" ref="U367:U372" si="352">CV367*I367</f>
        <v>138.6225</v>
      </c>
      <c r="V367">
        <f t="shared" ref="V367:V372" si="353">CW367*I367</f>
        <v>0</v>
      </c>
      <c r="W367">
        <f t="shared" ref="W367:W372" si="354">ROUND(CX367*I367,2)</f>
        <v>0</v>
      </c>
      <c r="X367">
        <f t="shared" ref="X367:Y372" si="355">ROUND(CY367,2)</f>
        <v>969.62</v>
      </c>
      <c r="Y367">
        <f t="shared" si="355"/>
        <v>591.23</v>
      </c>
      <c r="AA367">
        <v>67796431</v>
      </c>
      <c r="AB367">
        <f t="shared" ref="AB367:AB372" si="356">ROUND((AC367+AD367+AF367),2)</f>
        <v>46.83</v>
      </c>
      <c r="AC367">
        <f>ROUND((ES367),2)</f>
        <v>0</v>
      </c>
      <c r="AD367">
        <f>ROUND((((ET367)-(EU367))+AE367),2)</f>
        <v>0</v>
      </c>
      <c r="AE367">
        <f>ROUND((EU367),2)</f>
        <v>0</v>
      </c>
      <c r="AF367">
        <f>ROUND((EV367),2)</f>
        <v>46.83</v>
      </c>
      <c r="AG367">
        <f t="shared" ref="AG367:AG372" si="357">ROUND((AP367),2)</f>
        <v>0</v>
      </c>
      <c r="AH367">
        <f>(EW367)</f>
        <v>5.49</v>
      </c>
      <c r="AI367">
        <f>(EX367)</f>
        <v>0</v>
      </c>
      <c r="AJ367">
        <f t="shared" ref="AJ367:AJ372" si="358">(AS367)</f>
        <v>0</v>
      </c>
      <c r="AK367">
        <v>46.83</v>
      </c>
      <c r="AL367">
        <v>0</v>
      </c>
      <c r="AM367">
        <v>0</v>
      </c>
      <c r="AN367">
        <v>0</v>
      </c>
      <c r="AO367">
        <v>46.83</v>
      </c>
      <c r="AP367">
        <v>0</v>
      </c>
      <c r="AQ367">
        <v>5.49</v>
      </c>
      <c r="AR367">
        <v>0</v>
      </c>
      <c r="AS367">
        <v>0</v>
      </c>
      <c r="AT367">
        <v>82</v>
      </c>
      <c r="AU367">
        <v>50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6</v>
      </c>
      <c r="BE367" t="s">
        <v>6</v>
      </c>
      <c r="BF367" t="s">
        <v>6</v>
      </c>
      <c r="BG367" t="s">
        <v>6</v>
      </c>
      <c r="BH367">
        <v>0</v>
      </c>
      <c r="BI367">
        <v>1</v>
      </c>
      <c r="BJ367" t="s">
        <v>265</v>
      </c>
      <c r="BM367">
        <v>69001</v>
      </c>
      <c r="BN367">
        <v>0</v>
      </c>
      <c r="BO367" t="s">
        <v>6</v>
      </c>
      <c r="BP367">
        <v>0</v>
      </c>
      <c r="BQ367">
        <v>6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82</v>
      </c>
      <c r="CA367">
        <v>50</v>
      </c>
      <c r="CE367">
        <v>0</v>
      </c>
      <c r="CF367">
        <v>0</v>
      </c>
      <c r="CG367">
        <v>0</v>
      </c>
      <c r="CM367">
        <v>0</v>
      </c>
      <c r="CN367" t="s">
        <v>6</v>
      </c>
      <c r="CO367">
        <v>0</v>
      </c>
      <c r="CP367">
        <f t="shared" ref="CP367:CP372" si="359">(P367+Q367+S367)</f>
        <v>1182.46</v>
      </c>
      <c r="CQ367">
        <f t="shared" ref="CQ367:CQ372" si="360">AC367*BC367</f>
        <v>0</v>
      </c>
      <c r="CR367">
        <f t="shared" ref="CR367:CR372" si="361">AD367*BB367</f>
        <v>0</v>
      </c>
      <c r="CS367">
        <f t="shared" ref="CS367:CS372" si="362">AE367*BS367</f>
        <v>0</v>
      </c>
      <c r="CT367">
        <f t="shared" ref="CT367:CT372" si="363">AF367*BA367</f>
        <v>46.83</v>
      </c>
      <c r="CU367">
        <f t="shared" ref="CU367:CX372" si="364">AG367</f>
        <v>0</v>
      </c>
      <c r="CV367">
        <f t="shared" si="364"/>
        <v>5.49</v>
      </c>
      <c r="CW367">
        <f t="shared" si="364"/>
        <v>0</v>
      </c>
      <c r="CX367">
        <f t="shared" si="364"/>
        <v>0</v>
      </c>
      <c r="CY367">
        <f t="shared" ref="CY367:CY372" si="365">(((S367+R367)*AT367)/100)</f>
        <v>969.61720000000003</v>
      </c>
      <c r="CZ367">
        <f t="shared" ref="CZ367:CZ372" si="366">(((S367+R367)*AU367)/100)</f>
        <v>591.23</v>
      </c>
      <c r="DC367" t="s">
        <v>6</v>
      </c>
      <c r="DD367" t="s">
        <v>6</v>
      </c>
      <c r="DE367" t="s">
        <v>6</v>
      </c>
      <c r="DF367" t="s">
        <v>6</v>
      </c>
      <c r="DG367" t="s">
        <v>6</v>
      </c>
      <c r="DH367" t="s">
        <v>6</v>
      </c>
      <c r="DI367" t="s">
        <v>6</v>
      </c>
      <c r="DJ367" t="s">
        <v>6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156</v>
      </c>
      <c r="DW367" t="s">
        <v>156</v>
      </c>
      <c r="DX367">
        <v>1</v>
      </c>
      <c r="EE367">
        <v>67796296</v>
      </c>
      <c r="EF367">
        <v>6</v>
      </c>
      <c r="EG367" t="s">
        <v>266</v>
      </c>
      <c r="EH367">
        <v>0</v>
      </c>
      <c r="EI367" t="s">
        <v>6</v>
      </c>
      <c r="EJ367">
        <v>1</v>
      </c>
      <c r="EK367">
        <v>69001</v>
      </c>
      <c r="EL367" t="s">
        <v>267</v>
      </c>
      <c r="EM367" t="s">
        <v>268</v>
      </c>
      <c r="EO367" t="s">
        <v>6</v>
      </c>
      <c r="EQ367">
        <v>131072</v>
      </c>
      <c r="ER367">
        <v>46.83</v>
      </c>
      <c r="ES367">
        <v>0</v>
      </c>
      <c r="ET367">
        <v>0</v>
      </c>
      <c r="EU367">
        <v>0</v>
      </c>
      <c r="EV367">
        <v>46.83</v>
      </c>
      <c r="EW367">
        <v>5.49</v>
      </c>
      <c r="EX367">
        <v>0</v>
      </c>
      <c r="EY367">
        <v>0</v>
      </c>
      <c r="FQ367">
        <v>0</v>
      </c>
      <c r="FR367">
        <f t="shared" ref="FR367:FR372" si="367">ROUND(IF(AND(BH367=3,BI367=3),P367,0),2)</f>
        <v>0</v>
      </c>
      <c r="FS367">
        <v>0</v>
      </c>
      <c r="FX367">
        <v>82</v>
      </c>
      <c r="FY367">
        <v>50</v>
      </c>
      <c r="GA367" t="s">
        <v>6</v>
      </c>
      <c r="GD367">
        <v>1</v>
      </c>
      <c r="GF367">
        <v>1785683280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ref="GL367:GL372" si="368">ROUND(IF(AND(BH367=3,BI367=3,FS367&lt;&gt;0),P367,0),2)</f>
        <v>0</v>
      </c>
      <c r="GM367">
        <f t="shared" ref="GM367:GM372" si="369">ROUND(O367+X367+Y367,2)+GX367</f>
        <v>2743.31</v>
      </c>
      <c r="GN367">
        <f t="shared" ref="GN367:GN372" si="370">IF(OR(BI367=0,BI367=1),ROUND(O367+X367+Y367,2),0)</f>
        <v>2743.31</v>
      </c>
      <c r="GO367">
        <f t="shared" ref="GO367:GO372" si="371">IF(BI367=2,ROUND(O367+X367+Y367,2),0)</f>
        <v>0</v>
      </c>
      <c r="GP367">
        <f t="shared" ref="GP367:GP372" si="372">IF(BI367=4,ROUND(O367+X367+Y367,2)+GX367,0)</f>
        <v>0</v>
      </c>
      <c r="GR367">
        <v>0</v>
      </c>
      <c r="GS367">
        <v>3</v>
      </c>
      <c r="GT367">
        <v>0</v>
      </c>
      <c r="GU367" t="s">
        <v>6</v>
      </c>
      <c r="GV367">
        <f t="shared" ref="GV367:GV372" si="373">ROUND((GT367),2)</f>
        <v>0</v>
      </c>
      <c r="GW367">
        <v>1</v>
      </c>
      <c r="GX367">
        <f t="shared" ref="GX367:GX372" si="374">ROUND(HC367*I367,2)</f>
        <v>0</v>
      </c>
      <c r="HA367">
        <v>0</v>
      </c>
      <c r="HB367">
        <v>0</v>
      </c>
      <c r="HC367">
        <f t="shared" ref="HC367:HC372" si="375">GV367*GW367</f>
        <v>0</v>
      </c>
      <c r="IK367">
        <v>0</v>
      </c>
    </row>
    <row r="368" spans="1:245" x14ac:dyDescent="0.25">
      <c r="A368">
        <v>18</v>
      </c>
      <c r="B368">
        <v>1</v>
      </c>
      <c r="C368">
        <v>131</v>
      </c>
      <c r="E368" t="s">
        <v>311</v>
      </c>
      <c r="F368" t="s">
        <v>270</v>
      </c>
      <c r="G368" t="s">
        <v>271</v>
      </c>
      <c r="H368" t="s">
        <v>46</v>
      </c>
      <c r="I368">
        <f>I367*J368</f>
        <v>0.1515</v>
      </c>
      <c r="J368">
        <v>6.0000000000000001E-3</v>
      </c>
      <c r="O368">
        <f t="shared" si="346"/>
        <v>0</v>
      </c>
      <c r="P368">
        <f t="shared" si="347"/>
        <v>0</v>
      </c>
      <c r="Q368">
        <f t="shared" si="348"/>
        <v>0</v>
      </c>
      <c r="R368">
        <f t="shared" si="349"/>
        <v>0</v>
      </c>
      <c r="S368">
        <f t="shared" si="350"/>
        <v>0</v>
      </c>
      <c r="T368">
        <f t="shared" si="351"/>
        <v>0</v>
      </c>
      <c r="U368">
        <f t="shared" si="352"/>
        <v>0</v>
      </c>
      <c r="V368">
        <f t="shared" si="353"/>
        <v>0</v>
      </c>
      <c r="W368">
        <f t="shared" si="354"/>
        <v>0</v>
      </c>
      <c r="X368">
        <f t="shared" si="355"/>
        <v>0</v>
      </c>
      <c r="Y368">
        <f t="shared" si="355"/>
        <v>0</v>
      </c>
      <c r="AA368">
        <v>67796431</v>
      </c>
      <c r="AB368">
        <f t="shared" si="356"/>
        <v>0</v>
      </c>
      <c r="AC368">
        <f>ROUND((ES368),2)</f>
        <v>0</v>
      </c>
      <c r="AD368">
        <f>ROUND((((ET368)-(EU368))+AE368),2)</f>
        <v>0</v>
      </c>
      <c r="AE368">
        <f>ROUND((EU368),2)</f>
        <v>0</v>
      </c>
      <c r="AF368">
        <f>ROUND((EV368),2)</f>
        <v>0</v>
      </c>
      <c r="AG368">
        <f t="shared" si="357"/>
        <v>0</v>
      </c>
      <c r="AH368">
        <f>(EW368)</f>
        <v>0</v>
      </c>
      <c r="AI368">
        <f>(EX368)</f>
        <v>0</v>
      </c>
      <c r="AJ368">
        <f t="shared" si="358"/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82</v>
      </c>
      <c r="AU368">
        <v>50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6</v>
      </c>
      <c r="BE368" t="s">
        <v>6</v>
      </c>
      <c r="BF368" t="s">
        <v>6</v>
      </c>
      <c r="BG368" t="s">
        <v>6</v>
      </c>
      <c r="BH368">
        <v>3</v>
      </c>
      <c r="BI368">
        <v>1</v>
      </c>
      <c r="BJ368" t="s">
        <v>6</v>
      </c>
      <c r="BM368">
        <v>69001</v>
      </c>
      <c r="BN368">
        <v>0</v>
      </c>
      <c r="BO368" t="s">
        <v>6</v>
      </c>
      <c r="BP368">
        <v>0</v>
      </c>
      <c r="BQ368">
        <v>6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6</v>
      </c>
      <c r="BZ368">
        <v>82</v>
      </c>
      <c r="CA368">
        <v>50</v>
      </c>
      <c r="CE368">
        <v>0</v>
      </c>
      <c r="CF368">
        <v>0</v>
      </c>
      <c r="CG368">
        <v>0</v>
      </c>
      <c r="CM368">
        <v>0</v>
      </c>
      <c r="CN368" t="s">
        <v>6</v>
      </c>
      <c r="CO368">
        <v>0</v>
      </c>
      <c r="CP368">
        <f t="shared" si="359"/>
        <v>0</v>
      </c>
      <c r="CQ368">
        <f t="shared" si="360"/>
        <v>0</v>
      </c>
      <c r="CR368">
        <f t="shared" si="361"/>
        <v>0</v>
      </c>
      <c r="CS368">
        <f t="shared" si="362"/>
        <v>0</v>
      </c>
      <c r="CT368">
        <f t="shared" si="363"/>
        <v>0</v>
      </c>
      <c r="CU368">
        <f t="shared" si="364"/>
        <v>0</v>
      </c>
      <c r="CV368">
        <f t="shared" si="364"/>
        <v>0</v>
      </c>
      <c r="CW368">
        <f t="shared" si="364"/>
        <v>0</v>
      </c>
      <c r="CX368">
        <f t="shared" si="364"/>
        <v>0</v>
      </c>
      <c r="CY368">
        <f t="shared" si="365"/>
        <v>0</v>
      </c>
      <c r="CZ368">
        <f t="shared" si="366"/>
        <v>0</v>
      </c>
      <c r="DC368" t="s">
        <v>6</v>
      </c>
      <c r="DD368" t="s">
        <v>6</v>
      </c>
      <c r="DE368" t="s">
        <v>6</v>
      </c>
      <c r="DF368" t="s">
        <v>6</v>
      </c>
      <c r="DG368" t="s">
        <v>6</v>
      </c>
      <c r="DH368" t="s">
        <v>6</v>
      </c>
      <c r="DI368" t="s">
        <v>6</v>
      </c>
      <c r="DJ368" t="s">
        <v>6</v>
      </c>
      <c r="DK368" t="s">
        <v>6</v>
      </c>
      <c r="DL368" t="s">
        <v>6</v>
      </c>
      <c r="DM368" t="s">
        <v>6</v>
      </c>
      <c r="DN368">
        <v>0</v>
      </c>
      <c r="DO368">
        <v>0</v>
      </c>
      <c r="DP368">
        <v>1</v>
      </c>
      <c r="DQ368">
        <v>1</v>
      </c>
      <c r="DU368">
        <v>1009</v>
      </c>
      <c r="DV368" t="s">
        <v>46</v>
      </c>
      <c r="DW368" t="s">
        <v>46</v>
      </c>
      <c r="DX368">
        <v>1000</v>
      </c>
      <c r="EE368">
        <v>67796296</v>
      </c>
      <c r="EF368">
        <v>6</v>
      </c>
      <c r="EG368" t="s">
        <v>266</v>
      </c>
      <c r="EH368">
        <v>0</v>
      </c>
      <c r="EI368" t="s">
        <v>6</v>
      </c>
      <c r="EJ368">
        <v>1</v>
      </c>
      <c r="EK368">
        <v>69001</v>
      </c>
      <c r="EL368" t="s">
        <v>267</v>
      </c>
      <c r="EM368" t="s">
        <v>268</v>
      </c>
      <c r="EO368" t="s">
        <v>6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f t="shared" si="367"/>
        <v>0</v>
      </c>
      <c r="FS368">
        <v>0</v>
      </c>
      <c r="FX368">
        <v>82</v>
      </c>
      <c r="FY368">
        <v>50</v>
      </c>
      <c r="GA368" t="s">
        <v>6</v>
      </c>
      <c r="GD368">
        <v>1</v>
      </c>
      <c r="GF368">
        <v>-179832266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368"/>
        <v>0</v>
      </c>
      <c r="GM368">
        <f t="shared" si="369"/>
        <v>0</v>
      </c>
      <c r="GN368">
        <f t="shared" si="370"/>
        <v>0</v>
      </c>
      <c r="GO368">
        <f t="shared" si="371"/>
        <v>0</v>
      </c>
      <c r="GP368">
        <f t="shared" si="372"/>
        <v>0</v>
      </c>
      <c r="GR368">
        <v>0</v>
      </c>
      <c r="GS368">
        <v>3</v>
      </c>
      <c r="GT368">
        <v>0</v>
      </c>
      <c r="GU368" t="s">
        <v>6</v>
      </c>
      <c r="GV368">
        <f t="shared" si="373"/>
        <v>0</v>
      </c>
      <c r="GW368">
        <v>1</v>
      </c>
      <c r="GX368">
        <f t="shared" si="374"/>
        <v>0</v>
      </c>
      <c r="HA368">
        <v>0</v>
      </c>
      <c r="HB368">
        <v>0</v>
      </c>
      <c r="HC368">
        <f t="shared" si="375"/>
        <v>0</v>
      </c>
      <c r="IK368">
        <v>0</v>
      </c>
    </row>
    <row r="369" spans="1:245" x14ac:dyDescent="0.25">
      <c r="A369">
        <v>17</v>
      </c>
      <c r="B369">
        <v>1</v>
      </c>
      <c r="C369">
        <f>ROW(SmtRes!A133)</f>
        <v>133</v>
      </c>
      <c r="D369">
        <f>ROW(EtalonRes!A139)</f>
        <v>139</v>
      </c>
      <c r="E369" t="s">
        <v>312</v>
      </c>
      <c r="F369" t="s">
        <v>273</v>
      </c>
      <c r="G369" t="s">
        <v>313</v>
      </c>
      <c r="H369" t="s">
        <v>156</v>
      </c>
      <c r="I369">
        <f>ROUND(2525/100,6)</f>
        <v>25.25</v>
      </c>
      <c r="J369">
        <v>0</v>
      </c>
      <c r="O369">
        <f t="shared" si="346"/>
        <v>1592.27</v>
      </c>
      <c r="P369">
        <f t="shared" si="347"/>
        <v>0</v>
      </c>
      <c r="Q369">
        <f t="shared" si="348"/>
        <v>0</v>
      </c>
      <c r="R369">
        <f t="shared" si="349"/>
        <v>0</v>
      </c>
      <c r="S369">
        <f t="shared" si="350"/>
        <v>1592.27</v>
      </c>
      <c r="T369">
        <f t="shared" si="351"/>
        <v>0</v>
      </c>
      <c r="U369">
        <f t="shared" si="352"/>
        <v>186.648</v>
      </c>
      <c r="V369">
        <f t="shared" si="353"/>
        <v>0</v>
      </c>
      <c r="W369">
        <f t="shared" si="354"/>
        <v>0</v>
      </c>
      <c r="X369">
        <f t="shared" si="355"/>
        <v>1305.6600000000001</v>
      </c>
      <c r="Y369">
        <f t="shared" si="355"/>
        <v>796.14</v>
      </c>
      <c r="AA369">
        <v>67796431</v>
      </c>
      <c r="AB369">
        <f t="shared" si="356"/>
        <v>63.06</v>
      </c>
      <c r="AC369">
        <f>ROUND(((ES369*1.4)),2)</f>
        <v>0</v>
      </c>
      <c r="AD369">
        <f>ROUND(((((ET369*1.4))-((EU369*1.4)))+AE369),2)</f>
        <v>0</v>
      </c>
      <c r="AE369">
        <f>ROUND(((EU369*1.4)),2)</f>
        <v>0</v>
      </c>
      <c r="AF369">
        <f>ROUND(((EV369*1.4)),2)</f>
        <v>63.06</v>
      </c>
      <c r="AG369">
        <f t="shared" si="357"/>
        <v>0</v>
      </c>
      <c r="AH369">
        <f>((EW369*1.4))</f>
        <v>7.3919999999999995</v>
      </c>
      <c r="AI369">
        <f>((EX369*1.4))</f>
        <v>0</v>
      </c>
      <c r="AJ369">
        <f t="shared" si="358"/>
        <v>0</v>
      </c>
      <c r="AK369">
        <v>45.04</v>
      </c>
      <c r="AL369">
        <v>0</v>
      </c>
      <c r="AM369">
        <v>0</v>
      </c>
      <c r="AN369">
        <v>0</v>
      </c>
      <c r="AO369">
        <v>45.04</v>
      </c>
      <c r="AP369">
        <v>0</v>
      </c>
      <c r="AQ369">
        <v>5.28</v>
      </c>
      <c r="AR369">
        <v>0</v>
      </c>
      <c r="AS369">
        <v>0</v>
      </c>
      <c r="AT369">
        <v>82</v>
      </c>
      <c r="AU369">
        <v>50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6</v>
      </c>
      <c r="BE369" t="s">
        <v>6</v>
      </c>
      <c r="BF369" t="s">
        <v>6</v>
      </c>
      <c r="BG369" t="s">
        <v>6</v>
      </c>
      <c r="BH369">
        <v>0</v>
      </c>
      <c r="BI369">
        <v>1</v>
      </c>
      <c r="BJ369" t="s">
        <v>275</v>
      </c>
      <c r="BM369">
        <v>69001</v>
      </c>
      <c r="BN369">
        <v>0</v>
      </c>
      <c r="BO369" t="s">
        <v>6</v>
      </c>
      <c r="BP369">
        <v>0</v>
      </c>
      <c r="BQ369">
        <v>6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6</v>
      </c>
      <c r="BZ369">
        <v>82</v>
      </c>
      <c r="CA369">
        <v>50</v>
      </c>
      <c r="CE369">
        <v>0</v>
      </c>
      <c r="CF369">
        <v>0</v>
      </c>
      <c r="CG369">
        <v>0</v>
      </c>
      <c r="CM369">
        <v>0</v>
      </c>
      <c r="CN369" t="s">
        <v>6</v>
      </c>
      <c r="CO369">
        <v>0</v>
      </c>
      <c r="CP369">
        <f t="shared" si="359"/>
        <v>1592.27</v>
      </c>
      <c r="CQ369">
        <f t="shared" si="360"/>
        <v>0</v>
      </c>
      <c r="CR369">
        <f t="shared" si="361"/>
        <v>0</v>
      </c>
      <c r="CS369">
        <f t="shared" si="362"/>
        <v>0</v>
      </c>
      <c r="CT369">
        <f t="shared" si="363"/>
        <v>63.06</v>
      </c>
      <c r="CU369">
        <f t="shared" si="364"/>
        <v>0</v>
      </c>
      <c r="CV369">
        <f t="shared" si="364"/>
        <v>7.3919999999999995</v>
      </c>
      <c r="CW369">
        <f t="shared" si="364"/>
        <v>0</v>
      </c>
      <c r="CX369">
        <f t="shared" si="364"/>
        <v>0</v>
      </c>
      <c r="CY369">
        <f t="shared" si="365"/>
        <v>1305.6614</v>
      </c>
      <c r="CZ369">
        <f t="shared" si="366"/>
        <v>796.13499999999999</v>
      </c>
      <c r="DC369" t="s">
        <v>6</v>
      </c>
      <c r="DD369" t="s">
        <v>314</v>
      </c>
      <c r="DE369" t="s">
        <v>314</v>
      </c>
      <c r="DF369" t="s">
        <v>314</v>
      </c>
      <c r="DG369" t="s">
        <v>314</v>
      </c>
      <c r="DH369" t="s">
        <v>6</v>
      </c>
      <c r="DI369" t="s">
        <v>314</v>
      </c>
      <c r="DJ369" t="s">
        <v>314</v>
      </c>
      <c r="DK369" t="s">
        <v>6</v>
      </c>
      <c r="DL369" t="s">
        <v>6</v>
      </c>
      <c r="DM369" t="s">
        <v>6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156</v>
      </c>
      <c r="DW369" t="s">
        <v>156</v>
      </c>
      <c r="DX369">
        <v>1</v>
      </c>
      <c r="EE369">
        <v>67796296</v>
      </c>
      <c r="EF369">
        <v>6</v>
      </c>
      <c r="EG369" t="s">
        <v>266</v>
      </c>
      <c r="EH369">
        <v>0</v>
      </c>
      <c r="EI369" t="s">
        <v>6</v>
      </c>
      <c r="EJ369">
        <v>1</v>
      </c>
      <c r="EK369">
        <v>69001</v>
      </c>
      <c r="EL369" t="s">
        <v>267</v>
      </c>
      <c r="EM369" t="s">
        <v>268</v>
      </c>
      <c r="EO369" t="s">
        <v>6</v>
      </c>
      <c r="EQ369">
        <v>131072</v>
      </c>
      <c r="ER369">
        <v>45.04</v>
      </c>
      <c r="ES369">
        <v>0</v>
      </c>
      <c r="ET369">
        <v>0</v>
      </c>
      <c r="EU369">
        <v>0</v>
      </c>
      <c r="EV369">
        <v>45.04</v>
      </c>
      <c r="EW369">
        <v>5.28</v>
      </c>
      <c r="EX369">
        <v>0</v>
      </c>
      <c r="EY369">
        <v>0</v>
      </c>
      <c r="FQ369">
        <v>0</v>
      </c>
      <c r="FR369">
        <f t="shared" si="367"/>
        <v>0</v>
      </c>
      <c r="FS369">
        <v>0</v>
      </c>
      <c r="FX369">
        <v>82</v>
      </c>
      <c r="FY369">
        <v>50</v>
      </c>
      <c r="GA369" t="s">
        <v>6</v>
      </c>
      <c r="GD369">
        <v>1</v>
      </c>
      <c r="GF369">
        <v>1011317627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368"/>
        <v>0</v>
      </c>
      <c r="GM369">
        <f t="shared" si="369"/>
        <v>3694.07</v>
      </c>
      <c r="GN369">
        <f t="shared" si="370"/>
        <v>3694.07</v>
      </c>
      <c r="GO369">
        <f t="shared" si="371"/>
        <v>0</v>
      </c>
      <c r="GP369">
        <f t="shared" si="372"/>
        <v>0</v>
      </c>
      <c r="GR369">
        <v>0</v>
      </c>
      <c r="GS369">
        <v>3</v>
      </c>
      <c r="GT369">
        <v>0</v>
      </c>
      <c r="GU369" t="s">
        <v>6</v>
      </c>
      <c r="GV369">
        <f t="shared" si="373"/>
        <v>0</v>
      </c>
      <c r="GW369">
        <v>1</v>
      </c>
      <c r="GX369">
        <f t="shared" si="374"/>
        <v>0</v>
      </c>
      <c r="HA369">
        <v>0</v>
      </c>
      <c r="HB369">
        <v>0</v>
      </c>
      <c r="HC369">
        <f t="shared" si="375"/>
        <v>0</v>
      </c>
      <c r="IK369">
        <v>0</v>
      </c>
    </row>
    <row r="370" spans="1:245" x14ac:dyDescent="0.25">
      <c r="A370">
        <v>18</v>
      </c>
      <c r="B370">
        <v>1</v>
      </c>
      <c r="C370">
        <v>133</v>
      </c>
      <c r="E370" t="s">
        <v>315</v>
      </c>
      <c r="F370" t="s">
        <v>270</v>
      </c>
      <c r="G370" t="s">
        <v>271</v>
      </c>
      <c r="H370" t="s">
        <v>46</v>
      </c>
      <c r="I370">
        <f>I369*J370</f>
        <v>0.21210000000000004</v>
      </c>
      <c r="J370">
        <v>8.4000000000000012E-3</v>
      </c>
      <c r="O370">
        <f t="shared" si="346"/>
        <v>0</v>
      </c>
      <c r="P370">
        <f t="shared" si="347"/>
        <v>0</v>
      </c>
      <c r="Q370">
        <f t="shared" si="348"/>
        <v>0</v>
      </c>
      <c r="R370">
        <f t="shared" si="349"/>
        <v>0</v>
      </c>
      <c r="S370">
        <f t="shared" si="350"/>
        <v>0</v>
      </c>
      <c r="T370">
        <f t="shared" si="351"/>
        <v>0</v>
      </c>
      <c r="U370">
        <f t="shared" si="352"/>
        <v>0</v>
      </c>
      <c r="V370">
        <f t="shared" si="353"/>
        <v>0</v>
      </c>
      <c r="W370">
        <f t="shared" si="354"/>
        <v>0</v>
      </c>
      <c r="X370">
        <f t="shared" si="355"/>
        <v>0</v>
      </c>
      <c r="Y370">
        <f t="shared" si="355"/>
        <v>0</v>
      </c>
      <c r="AA370">
        <v>67796431</v>
      </c>
      <c r="AB370">
        <f t="shared" si="356"/>
        <v>0</v>
      </c>
      <c r="AC370">
        <f>ROUND((ES370),2)</f>
        <v>0</v>
      </c>
      <c r="AD370">
        <f>ROUND((((ET370)-(EU370))+AE370),2)</f>
        <v>0</v>
      </c>
      <c r="AE370">
        <f t="shared" ref="AE370:AF372" si="376">ROUND((EU370),2)</f>
        <v>0</v>
      </c>
      <c r="AF370">
        <f t="shared" si="376"/>
        <v>0</v>
      </c>
      <c r="AG370">
        <f t="shared" si="357"/>
        <v>0</v>
      </c>
      <c r="AH370">
        <f t="shared" ref="AH370:AI372" si="377">(EW370)</f>
        <v>0</v>
      </c>
      <c r="AI370">
        <f t="shared" si="377"/>
        <v>0</v>
      </c>
      <c r="AJ370">
        <f t="shared" si="358"/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82</v>
      </c>
      <c r="AU370">
        <v>50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6</v>
      </c>
      <c r="BE370" t="s">
        <v>6</v>
      </c>
      <c r="BF370" t="s">
        <v>6</v>
      </c>
      <c r="BG370" t="s">
        <v>6</v>
      </c>
      <c r="BH370">
        <v>3</v>
      </c>
      <c r="BI370">
        <v>1</v>
      </c>
      <c r="BJ370" t="s">
        <v>6</v>
      </c>
      <c r="BM370">
        <v>69001</v>
      </c>
      <c r="BN370">
        <v>0</v>
      </c>
      <c r="BO370" t="s">
        <v>6</v>
      </c>
      <c r="BP370">
        <v>0</v>
      </c>
      <c r="BQ370">
        <v>6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6</v>
      </c>
      <c r="BZ370">
        <v>82</v>
      </c>
      <c r="CA370">
        <v>50</v>
      </c>
      <c r="CE370">
        <v>0</v>
      </c>
      <c r="CF370">
        <v>0</v>
      </c>
      <c r="CG370">
        <v>0</v>
      </c>
      <c r="CM370">
        <v>0</v>
      </c>
      <c r="CN370" t="s">
        <v>6</v>
      </c>
      <c r="CO370">
        <v>0</v>
      </c>
      <c r="CP370">
        <f t="shared" si="359"/>
        <v>0</v>
      </c>
      <c r="CQ370">
        <f t="shared" si="360"/>
        <v>0</v>
      </c>
      <c r="CR370">
        <f t="shared" si="361"/>
        <v>0</v>
      </c>
      <c r="CS370">
        <f t="shared" si="362"/>
        <v>0</v>
      </c>
      <c r="CT370">
        <f t="shared" si="363"/>
        <v>0</v>
      </c>
      <c r="CU370">
        <f t="shared" si="364"/>
        <v>0</v>
      </c>
      <c r="CV370">
        <f t="shared" si="364"/>
        <v>0</v>
      </c>
      <c r="CW370">
        <f t="shared" si="364"/>
        <v>0</v>
      </c>
      <c r="CX370">
        <f t="shared" si="364"/>
        <v>0</v>
      </c>
      <c r="CY370">
        <f t="shared" si="365"/>
        <v>0</v>
      </c>
      <c r="CZ370">
        <f t="shared" si="366"/>
        <v>0</v>
      </c>
      <c r="DC370" t="s">
        <v>6</v>
      </c>
      <c r="DD370" t="s">
        <v>6</v>
      </c>
      <c r="DE370" t="s">
        <v>6</v>
      </c>
      <c r="DF370" t="s">
        <v>6</v>
      </c>
      <c r="DG370" t="s">
        <v>6</v>
      </c>
      <c r="DH370" t="s">
        <v>6</v>
      </c>
      <c r="DI370" t="s">
        <v>6</v>
      </c>
      <c r="DJ370" t="s">
        <v>6</v>
      </c>
      <c r="DK370" t="s">
        <v>6</v>
      </c>
      <c r="DL370" t="s">
        <v>6</v>
      </c>
      <c r="DM370" t="s">
        <v>6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46</v>
      </c>
      <c r="DW370" t="s">
        <v>46</v>
      </c>
      <c r="DX370">
        <v>1000</v>
      </c>
      <c r="EE370">
        <v>67796296</v>
      </c>
      <c r="EF370">
        <v>6</v>
      </c>
      <c r="EG370" t="s">
        <v>266</v>
      </c>
      <c r="EH370">
        <v>0</v>
      </c>
      <c r="EI370" t="s">
        <v>6</v>
      </c>
      <c r="EJ370">
        <v>1</v>
      </c>
      <c r="EK370">
        <v>69001</v>
      </c>
      <c r="EL370" t="s">
        <v>267</v>
      </c>
      <c r="EM370" t="s">
        <v>268</v>
      </c>
      <c r="EO370" t="s">
        <v>6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367"/>
        <v>0</v>
      </c>
      <c r="FS370">
        <v>0</v>
      </c>
      <c r="FX370">
        <v>82</v>
      </c>
      <c r="FY370">
        <v>50</v>
      </c>
      <c r="GA370" t="s">
        <v>6</v>
      </c>
      <c r="GD370">
        <v>1</v>
      </c>
      <c r="GF370">
        <v>-179832266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368"/>
        <v>0</v>
      </c>
      <c r="GM370">
        <f t="shared" si="369"/>
        <v>0</v>
      </c>
      <c r="GN370">
        <f t="shared" si="370"/>
        <v>0</v>
      </c>
      <c r="GO370">
        <f t="shared" si="371"/>
        <v>0</v>
      </c>
      <c r="GP370">
        <f t="shared" si="372"/>
        <v>0</v>
      </c>
      <c r="GR370">
        <v>0</v>
      </c>
      <c r="GS370">
        <v>3</v>
      </c>
      <c r="GT370">
        <v>0</v>
      </c>
      <c r="GU370" t="s">
        <v>6</v>
      </c>
      <c r="GV370">
        <f t="shared" si="373"/>
        <v>0</v>
      </c>
      <c r="GW370">
        <v>1</v>
      </c>
      <c r="GX370">
        <f t="shared" si="374"/>
        <v>0</v>
      </c>
      <c r="HA370">
        <v>0</v>
      </c>
      <c r="HB370">
        <v>0</v>
      </c>
      <c r="HC370">
        <f t="shared" si="375"/>
        <v>0</v>
      </c>
      <c r="IK370">
        <v>0</v>
      </c>
    </row>
    <row r="371" spans="1:245" x14ac:dyDescent="0.25">
      <c r="A371">
        <v>17</v>
      </c>
      <c r="B371">
        <v>1</v>
      </c>
      <c r="E371" t="s">
        <v>316</v>
      </c>
      <c r="F371" t="s">
        <v>283</v>
      </c>
      <c r="G371" t="s">
        <v>284</v>
      </c>
      <c r="H371" t="s">
        <v>285</v>
      </c>
      <c r="I371">
        <f>ROUND(2525*0.2,6)</f>
        <v>505</v>
      </c>
      <c r="J371">
        <v>0</v>
      </c>
      <c r="O371">
        <f t="shared" si="346"/>
        <v>4646</v>
      </c>
      <c r="P371">
        <f t="shared" si="347"/>
        <v>4646</v>
      </c>
      <c r="Q371">
        <f t="shared" si="348"/>
        <v>0</v>
      </c>
      <c r="R371">
        <f t="shared" si="349"/>
        <v>0</v>
      </c>
      <c r="S371">
        <f t="shared" si="350"/>
        <v>0</v>
      </c>
      <c r="T371">
        <f t="shared" si="351"/>
        <v>0</v>
      </c>
      <c r="U371">
        <f t="shared" si="352"/>
        <v>0</v>
      </c>
      <c r="V371">
        <f t="shared" si="353"/>
        <v>0</v>
      </c>
      <c r="W371">
        <f t="shared" si="354"/>
        <v>0</v>
      </c>
      <c r="X371">
        <f t="shared" si="355"/>
        <v>0</v>
      </c>
      <c r="Y371">
        <f t="shared" si="355"/>
        <v>0</v>
      </c>
      <c r="AA371">
        <v>67796431</v>
      </c>
      <c r="AB371">
        <f t="shared" si="356"/>
        <v>9.1999999999999993</v>
      </c>
      <c r="AC371">
        <f>ROUND((ES371),2)</f>
        <v>9.1999999999999993</v>
      </c>
      <c r="AD371">
        <f>ROUND((((ET371)-(EU371))+AE371),2)</f>
        <v>0</v>
      </c>
      <c r="AE371">
        <f t="shared" si="376"/>
        <v>0</v>
      </c>
      <c r="AF371">
        <f t="shared" si="376"/>
        <v>0</v>
      </c>
      <c r="AG371">
        <f t="shared" si="357"/>
        <v>0</v>
      </c>
      <c r="AH371">
        <f t="shared" si="377"/>
        <v>0</v>
      </c>
      <c r="AI371">
        <f t="shared" si="377"/>
        <v>0</v>
      </c>
      <c r="AJ371">
        <f t="shared" si="358"/>
        <v>0</v>
      </c>
      <c r="AK371">
        <v>9.1999999999999993</v>
      </c>
      <c r="AL371">
        <v>9.1999999999999993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6</v>
      </c>
      <c r="BE371" t="s">
        <v>6</v>
      </c>
      <c r="BF371" t="s">
        <v>6</v>
      </c>
      <c r="BG371" t="s">
        <v>6</v>
      </c>
      <c r="BH371">
        <v>3</v>
      </c>
      <c r="BI371">
        <v>1</v>
      </c>
      <c r="BJ371" t="s">
        <v>286</v>
      </c>
      <c r="BM371">
        <v>500001</v>
      </c>
      <c r="BN371">
        <v>0</v>
      </c>
      <c r="BO371" t="s">
        <v>6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6</v>
      </c>
      <c r="BZ371">
        <v>0</v>
      </c>
      <c r="CA371">
        <v>0</v>
      </c>
      <c r="CE371">
        <v>0</v>
      </c>
      <c r="CF371">
        <v>0</v>
      </c>
      <c r="CG371">
        <v>0</v>
      </c>
      <c r="CM371">
        <v>0</v>
      </c>
      <c r="CN371" t="s">
        <v>6</v>
      </c>
      <c r="CO371">
        <v>0</v>
      </c>
      <c r="CP371">
        <f t="shared" si="359"/>
        <v>4646</v>
      </c>
      <c r="CQ371">
        <f t="shared" si="360"/>
        <v>9.1999999999999993</v>
      </c>
      <c r="CR371">
        <f t="shared" si="361"/>
        <v>0</v>
      </c>
      <c r="CS371">
        <f t="shared" si="362"/>
        <v>0</v>
      </c>
      <c r="CT371">
        <f t="shared" si="363"/>
        <v>0</v>
      </c>
      <c r="CU371">
        <f t="shared" si="364"/>
        <v>0</v>
      </c>
      <c r="CV371">
        <f t="shared" si="364"/>
        <v>0</v>
      </c>
      <c r="CW371">
        <f t="shared" si="364"/>
        <v>0</v>
      </c>
      <c r="CX371">
        <f t="shared" si="364"/>
        <v>0</v>
      </c>
      <c r="CY371">
        <f t="shared" si="365"/>
        <v>0</v>
      </c>
      <c r="CZ371">
        <f t="shared" si="366"/>
        <v>0</v>
      </c>
      <c r="DC371" t="s">
        <v>6</v>
      </c>
      <c r="DD371" t="s">
        <v>6</v>
      </c>
      <c r="DE371" t="s">
        <v>6</v>
      </c>
      <c r="DF371" t="s">
        <v>6</v>
      </c>
      <c r="DG371" t="s">
        <v>6</v>
      </c>
      <c r="DH371" t="s">
        <v>6</v>
      </c>
      <c r="DI371" t="s">
        <v>6</v>
      </c>
      <c r="DJ371" t="s">
        <v>6</v>
      </c>
      <c r="DK371" t="s">
        <v>6</v>
      </c>
      <c r="DL371" t="s">
        <v>6</v>
      </c>
      <c r="DM371" t="s">
        <v>6</v>
      </c>
      <c r="DN371">
        <v>0</v>
      </c>
      <c r="DO371">
        <v>0</v>
      </c>
      <c r="DP371">
        <v>1</v>
      </c>
      <c r="DQ371">
        <v>1</v>
      </c>
      <c r="DU371">
        <v>1003</v>
      </c>
      <c r="DV371" t="s">
        <v>285</v>
      </c>
      <c r="DW371" t="s">
        <v>285</v>
      </c>
      <c r="DX371">
        <v>1</v>
      </c>
      <c r="EE371">
        <v>67796365</v>
      </c>
      <c r="EF371">
        <v>8</v>
      </c>
      <c r="EG371" t="s">
        <v>150</v>
      </c>
      <c r="EH371">
        <v>0</v>
      </c>
      <c r="EI371" t="s">
        <v>6</v>
      </c>
      <c r="EJ371">
        <v>1</v>
      </c>
      <c r="EK371">
        <v>500001</v>
      </c>
      <c r="EL371" t="s">
        <v>151</v>
      </c>
      <c r="EM371" t="s">
        <v>152</v>
      </c>
      <c r="EO371" t="s">
        <v>6</v>
      </c>
      <c r="EQ371">
        <v>0</v>
      </c>
      <c r="ER371">
        <v>9.1999999999999993</v>
      </c>
      <c r="ES371">
        <v>9.1999999999999993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f t="shared" si="367"/>
        <v>0</v>
      </c>
      <c r="FS371">
        <v>0</v>
      </c>
      <c r="FX371">
        <v>0</v>
      </c>
      <c r="FY371">
        <v>0</v>
      </c>
      <c r="GA371" t="s">
        <v>6</v>
      </c>
      <c r="GD371">
        <v>1</v>
      </c>
      <c r="GF371">
        <v>145407195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368"/>
        <v>0</v>
      </c>
      <c r="GM371">
        <f t="shared" si="369"/>
        <v>4646</v>
      </c>
      <c r="GN371">
        <f t="shared" si="370"/>
        <v>4646</v>
      </c>
      <c r="GO371">
        <f t="shared" si="371"/>
        <v>0</v>
      </c>
      <c r="GP371">
        <f t="shared" si="372"/>
        <v>0</v>
      </c>
      <c r="GR371">
        <v>0</v>
      </c>
      <c r="GS371">
        <v>3</v>
      </c>
      <c r="GT371">
        <v>0</v>
      </c>
      <c r="GU371" t="s">
        <v>6</v>
      </c>
      <c r="GV371">
        <f t="shared" si="373"/>
        <v>0</v>
      </c>
      <c r="GW371">
        <v>1</v>
      </c>
      <c r="GX371">
        <f t="shared" si="374"/>
        <v>0</v>
      </c>
      <c r="HA371">
        <v>0</v>
      </c>
      <c r="HB371">
        <v>0</v>
      </c>
      <c r="HC371">
        <f t="shared" si="375"/>
        <v>0</v>
      </c>
      <c r="IK371">
        <v>0</v>
      </c>
    </row>
    <row r="372" spans="1:245" x14ac:dyDescent="0.25">
      <c r="A372">
        <v>17</v>
      </c>
      <c r="B372">
        <v>1</v>
      </c>
      <c r="E372" t="s">
        <v>317</v>
      </c>
      <c r="F372" t="s">
        <v>279</v>
      </c>
      <c r="G372" t="s">
        <v>318</v>
      </c>
      <c r="H372" t="s">
        <v>259</v>
      </c>
      <c r="I372">
        <f>ROUND(4545.6,6)</f>
        <v>4545.6000000000004</v>
      </c>
      <c r="J372">
        <v>0</v>
      </c>
      <c r="O372">
        <f t="shared" si="346"/>
        <v>72093.22</v>
      </c>
      <c r="P372">
        <f t="shared" si="347"/>
        <v>72093.22</v>
      </c>
      <c r="Q372">
        <f t="shared" si="348"/>
        <v>0</v>
      </c>
      <c r="R372">
        <f t="shared" si="349"/>
        <v>0</v>
      </c>
      <c r="S372">
        <f t="shared" si="350"/>
        <v>0</v>
      </c>
      <c r="T372">
        <f t="shared" si="351"/>
        <v>0</v>
      </c>
      <c r="U372">
        <f t="shared" si="352"/>
        <v>0</v>
      </c>
      <c r="V372">
        <f t="shared" si="353"/>
        <v>0</v>
      </c>
      <c r="W372">
        <f t="shared" si="354"/>
        <v>0</v>
      </c>
      <c r="X372">
        <f t="shared" si="355"/>
        <v>0</v>
      </c>
      <c r="Y372">
        <f t="shared" si="355"/>
        <v>0</v>
      </c>
      <c r="AA372">
        <v>67796431</v>
      </c>
      <c r="AB372">
        <f t="shared" si="356"/>
        <v>15.86</v>
      </c>
      <c r="AC372">
        <f>ROUND((ES372),2)</f>
        <v>15.86</v>
      </c>
      <c r="AD372">
        <f>ROUND((((ET372)-(EU372))+AE372),2)</f>
        <v>0</v>
      </c>
      <c r="AE372">
        <f t="shared" si="376"/>
        <v>0</v>
      </c>
      <c r="AF372">
        <f t="shared" si="376"/>
        <v>0</v>
      </c>
      <c r="AG372">
        <f t="shared" si="357"/>
        <v>0</v>
      </c>
      <c r="AH372">
        <f t="shared" si="377"/>
        <v>0</v>
      </c>
      <c r="AI372">
        <f t="shared" si="377"/>
        <v>0</v>
      </c>
      <c r="AJ372">
        <f t="shared" si="358"/>
        <v>0</v>
      </c>
      <c r="AK372">
        <v>15.860000000000001</v>
      </c>
      <c r="AL372">
        <v>15.860000000000001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6</v>
      </c>
      <c r="BE372" t="s">
        <v>6</v>
      </c>
      <c r="BF372" t="s">
        <v>6</v>
      </c>
      <c r="BG372" t="s">
        <v>6</v>
      </c>
      <c r="BH372">
        <v>3</v>
      </c>
      <c r="BI372">
        <v>1</v>
      </c>
      <c r="BJ372" t="s">
        <v>6</v>
      </c>
      <c r="BM372">
        <v>1100</v>
      </c>
      <c r="BN372">
        <v>0</v>
      </c>
      <c r="BO372" t="s">
        <v>6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0</v>
      </c>
      <c r="CA372">
        <v>0</v>
      </c>
      <c r="CE372">
        <v>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 t="shared" si="359"/>
        <v>72093.22</v>
      </c>
      <c r="CQ372">
        <f t="shared" si="360"/>
        <v>15.86</v>
      </c>
      <c r="CR372">
        <f t="shared" si="361"/>
        <v>0</v>
      </c>
      <c r="CS372">
        <f t="shared" si="362"/>
        <v>0</v>
      </c>
      <c r="CT372">
        <f t="shared" si="363"/>
        <v>0</v>
      </c>
      <c r="CU372">
        <f t="shared" si="364"/>
        <v>0</v>
      </c>
      <c r="CV372">
        <f t="shared" si="364"/>
        <v>0</v>
      </c>
      <c r="CW372">
        <f t="shared" si="364"/>
        <v>0</v>
      </c>
      <c r="CX372">
        <f t="shared" si="364"/>
        <v>0</v>
      </c>
      <c r="CY372">
        <f t="shared" si="365"/>
        <v>0</v>
      </c>
      <c r="CZ372">
        <f t="shared" si="366"/>
        <v>0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259</v>
      </c>
      <c r="DW372" t="s">
        <v>259</v>
      </c>
      <c r="DX372">
        <v>1</v>
      </c>
      <c r="EE372">
        <v>67796162</v>
      </c>
      <c r="EF372">
        <v>8</v>
      </c>
      <c r="EG372" t="s">
        <v>150</v>
      </c>
      <c r="EH372">
        <v>0</v>
      </c>
      <c r="EI372" t="s">
        <v>6</v>
      </c>
      <c r="EJ372">
        <v>1</v>
      </c>
      <c r="EK372">
        <v>1100</v>
      </c>
      <c r="EL372" t="s">
        <v>240</v>
      </c>
      <c r="EM372" t="s">
        <v>241</v>
      </c>
      <c r="EO372" t="s">
        <v>6</v>
      </c>
      <c r="EQ372">
        <v>0</v>
      </c>
      <c r="ER372">
        <v>15.860000000000001</v>
      </c>
      <c r="ES372">
        <v>15.860000000000001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5</v>
      </c>
      <c r="FC372">
        <v>1</v>
      </c>
      <c r="FD372">
        <v>18</v>
      </c>
      <c r="FF372">
        <v>181</v>
      </c>
      <c r="FQ372">
        <v>0</v>
      </c>
      <c r="FR372">
        <f t="shared" si="367"/>
        <v>0</v>
      </c>
      <c r="FS372">
        <v>0</v>
      </c>
      <c r="FX372">
        <v>0</v>
      </c>
      <c r="FY372">
        <v>0</v>
      </c>
      <c r="GA372" t="s">
        <v>281</v>
      </c>
      <c r="GD372">
        <v>1</v>
      </c>
      <c r="GF372">
        <v>-1859576047</v>
      </c>
      <c r="GG372">
        <v>2</v>
      </c>
      <c r="GH372">
        <v>3</v>
      </c>
      <c r="GI372">
        <v>3</v>
      </c>
      <c r="GJ372">
        <v>0</v>
      </c>
      <c r="GK372">
        <v>0</v>
      </c>
      <c r="GL372">
        <f t="shared" si="368"/>
        <v>0</v>
      </c>
      <c r="GM372">
        <f t="shared" si="369"/>
        <v>72093.22</v>
      </c>
      <c r="GN372">
        <f t="shared" si="370"/>
        <v>72093.22</v>
      </c>
      <c r="GO372">
        <f t="shared" si="371"/>
        <v>0</v>
      </c>
      <c r="GP372">
        <f t="shared" si="372"/>
        <v>0</v>
      </c>
      <c r="GR372">
        <v>1</v>
      </c>
      <c r="GS372">
        <v>1</v>
      </c>
      <c r="GT372">
        <v>0</v>
      </c>
      <c r="GU372" t="s">
        <v>6</v>
      </c>
      <c r="GV372">
        <f t="shared" si="373"/>
        <v>0</v>
      </c>
      <c r="GW372">
        <v>1</v>
      </c>
      <c r="GX372">
        <f t="shared" si="374"/>
        <v>0</v>
      </c>
      <c r="HA372">
        <v>0</v>
      </c>
      <c r="HB372">
        <v>0</v>
      </c>
      <c r="HC372">
        <f t="shared" si="375"/>
        <v>0</v>
      </c>
      <c r="IK372">
        <v>0</v>
      </c>
    </row>
    <row r="374" spans="1:245" x14ac:dyDescent="0.25">
      <c r="A374" s="2">
        <v>51</v>
      </c>
      <c r="B374" s="2">
        <f>B363</f>
        <v>1</v>
      </c>
      <c r="C374" s="2">
        <f>A363</f>
        <v>5</v>
      </c>
      <c r="D374" s="2">
        <f>ROW(A363)</f>
        <v>363</v>
      </c>
      <c r="E374" s="2"/>
      <c r="F374" s="2" t="str">
        <f>IF(F363&lt;&gt;"",F363,"")</f>
        <v>Новый подраздел</v>
      </c>
      <c r="G374" s="2" t="str">
        <f>IF(G363&lt;&gt;"",G363,"")</f>
        <v>Усиление кирпичной кладки сводов подклетов (арх.№ 88/8888)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378">ROUND(AB374,2)</f>
        <v>79513.95</v>
      </c>
      <c r="P374" s="2">
        <f t="shared" si="378"/>
        <v>76739.22</v>
      </c>
      <c r="Q374" s="2">
        <f t="shared" si="378"/>
        <v>0</v>
      </c>
      <c r="R374" s="2">
        <f t="shared" si="378"/>
        <v>0</v>
      </c>
      <c r="S374" s="2">
        <f t="shared" si="378"/>
        <v>2774.73</v>
      </c>
      <c r="T374" s="2">
        <f t="shared" si="378"/>
        <v>0</v>
      </c>
      <c r="U374" s="2">
        <f>AH374</f>
        <v>325.27049999999997</v>
      </c>
      <c r="V374" s="2">
        <f>AI374</f>
        <v>0</v>
      </c>
      <c r="W374" s="2">
        <f>ROUND(AJ374,2)</f>
        <v>0</v>
      </c>
      <c r="X374" s="2">
        <f>ROUND(AK374,2)</f>
        <v>2275.2800000000002</v>
      </c>
      <c r="Y374" s="2">
        <f>ROUND(AL374,2)</f>
        <v>1387.37</v>
      </c>
      <c r="Z374" s="2"/>
      <c r="AA374" s="2"/>
      <c r="AB374" s="2">
        <f>ROUND(SUMIF(AA367:AA372,"=67796431",O367:O372),2)</f>
        <v>79513.95</v>
      </c>
      <c r="AC374" s="2">
        <f>ROUND(SUMIF(AA367:AA372,"=67796431",P367:P372),2)</f>
        <v>76739.22</v>
      </c>
      <c r="AD374" s="2">
        <f>ROUND(SUMIF(AA367:AA372,"=67796431",Q367:Q372),2)</f>
        <v>0</v>
      </c>
      <c r="AE374" s="2">
        <f>ROUND(SUMIF(AA367:AA372,"=67796431",R367:R372),2)</f>
        <v>0</v>
      </c>
      <c r="AF374" s="2">
        <f>ROUND(SUMIF(AA367:AA372,"=67796431",S367:S372),2)</f>
        <v>2774.73</v>
      </c>
      <c r="AG374" s="2">
        <f>ROUND(SUMIF(AA367:AA372,"=67796431",T367:T372),2)</f>
        <v>0</v>
      </c>
      <c r="AH374" s="2">
        <f>SUMIF(AA367:AA372,"=67796431",U367:U372)</f>
        <v>325.27049999999997</v>
      </c>
      <c r="AI374" s="2">
        <f>SUMIF(AA367:AA372,"=67796431",V367:V372)</f>
        <v>0</v>
      </c>
      <c r="AJ374" s="2">
        <f>ROUND(SUMIF(AA367:AA372,"=67796431",W367:W372),2)</f>
        <v>0</v>
      </c>
      <c r="AK374" s="2">
        <f>ROUND(SUMIF(AA367:AA372,"=67796431",X367:X372),2)</f>
        <v>2275.2800000000002</v>
      </c>
      <c r="AL374" s="2">
        <f>ROUND(SUMIF(AA367:AA372,"=67796431",Y367:Y372),2)</f>
        <v>1387.37</v>
      </c>
      <c r="AM374" s="2"/>
      <c r="AN374" s="2"/>
      <c r="AO374" s="2">
        <f t="shared" ref="AO374:BC374" si="379">ROUND(BX374,2)</f>
        <v>0</v>
      </c>
      <c r="AP374" s="2">
        <f t="shared" si="379"/>
        <v>0</v>
      </c>
      <c r="AQ374" s="2">
        <f t="shared" si="379"/>
        <v>0</v>
      </c>
      <c r="AR374" s="2">
        <f t="shared" si="379"/>
        <v>83176.600000000006</v>
      </c>
      <c r="AS374" s="2">
        <f t="shared" si="379"/>
        <v>83176.600000000006</v>
      </c>
      <c r="AT374" s="2">
        <f t="shared" si="379"/>
        <v>0</v>
      </c>
      <c r="AU374" s="2">
        <f t="shared" si="379"/>
        <v>0</v>
      </c>
      <c r="AV374" s="2">
        <f t="shared" si="379"/>
        <v>76739.22</v>
      </c>
      <c r="AW374" s="2">
        <f t="shared" si="379"/>
        <v>76739.22</v>
      </c>
      <c r="AX374" s="2">
        <f t="shared" si="379"/>
        <v>0</v>
      </c>
      <c r="AY374" s="2">
        <f t="shared" si="379"/>
        <v>76739.22</v>
      </c>
      <c r="AZ374" s="2">
        <f t="shared" si="379"/>
        <v>0</v>
      </c>
      <c r="BA374" s="2">
        <f t="shared" si="379"/>
        <v>0</v>
      </c>
      <c r="BB374" s="2">
        <f t="shared" si="379"/>
        <v>0</v>
      </c>
      <c r="BC374" s="2">
        <f t="shared" si="379"/>
        <v>0</v>
      </c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ROUND(SUMIF(AA367:AA372,"=67796431",FQ367:FQ372),2)</f>
        <v>0</v>
      </c>
      <c r="BY374" s="2">
        <f>ROUND(SUMIF(AA367:AA372,"=67796431",FR367:FR372),2)</f>
        <v>0</v>
      </c>
      <c r="BZ374" s="2">
        <f>ROUND(SUMIF(AA367:AA372,"=67796431",GL367:GL372),2)</f>
        <v>0</v>
      </c>
      <c r="CA374" s="2">
        <f>ROUND(SUMIF(AA367:AA372,"=67796431",GM367:GM372),2)</f>
        <v>83176.600000000006</v>
      </c>
      <c r="CB374" s="2">
        <f>ROUND(SUMIF(AA367:AA372,"=67796431",GN367:GN372),2)</f>
        <v>83176.600000000006</v>
      </c>
      <c r="CC374" s="2">
        <f>ROUND(SUMIF(AA367:AA372,"=67796431",GO367:GO372),2)</f>
        <v>0</v>
      </c>
      <c r="CD374" s="2">
        <f>ROUND(SUMIF(AA367:AA372,"=67796431",GP367:GP372),2)</f>
        <v>0</v>
      </c>
      <c r="CE374" s="2">
        <f>AC374-BX374</f>
        <v>76739.22</v>
      </c>
      <c r="CF374" s="2">
        <f>AC374-BY374</f>
        <v>76739.22</v>
      </c>
      <c r="CG374" s="2">
        <f>BX374-BZ374</f>
        <v>0</v>
      </c>
      <c r="CH374" s="2">
        <f>AC374-BX374-BY374+BZ374</f>
        <v>76739.22</v>
      </c>
      <c r="CI374" s="2">
        <f>BY374-BZ374</f>
        <v>0</v>
      </c>
      <c r="CJ374" s="2">
        <f>ROUND(SUMIF(AA367:AA372,"=67796431",GX367:GX372),2)</f>
        <v>0</v>
      </c>
      <c r="CK374" s="2">
        <f>ROUND(SUMIF(AA367:AA372,"=67796431",GY367:GY372),2)</f>
        <v>0</v>
      </c>
      <c r="CL374" s="2">
        <f>ROUND(SUMIF(AA367:AA372,"=67796431",GZ367:GZ372),2)</f>
        <v>0</v>
      </c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45" x14ac:dyDescent="0.25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79513.95</v>
      </c>
      <c r="G376" s="4" t="s">
        <v>71</v>
      </c>
      <c r="H376" s="4" t="s">
        <v>72</v>
      </c>
      <c r="I376" s="4"/>
      <c r="J376" s="4"/>
      <c r="K376" s="4">
        <v>201</v>
      </c>
      <c r="L376" s="4">
        <v>1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/>
    </row>
    <row r="377" spans="1:245" x14ac:dyDescent="0.25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76739.22</v>
      </c>
      <c r="G377" s="4" t="s">
        <v>73</v>
      </c>
      <c r="H377" s="4" t="s">
        <v>74</v>
      </c>
      <c r="I377" s="4"/>
      <c r="J377" s="4"/>
      <c r="K377" s="4">
        <v>202</v>
      </c>
      <c r="L377" s="4">
        <v>2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/>
    </row>
    <row r="378" spans="1:245" x14ac:dyDescent="0.25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75</v>
      </c>
      <c r="H378" s="4" t="s">
        <v>76</v>
      </c>
      <c r="I378" s="4"/>
      <c r="J378" s="4"/>
      <c r="K378" s="4">
        <v>222</v>
      </c>
      <c r="L378" s="4">
        <v>3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/>
    </row>
    <row r="379" spans="1:245" x14ac:dyDescent="0.25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76739.22</v>
      </c>
      <c r="G379" s="4" t="s">
        <v>77</v>
      </c>
      <c r="H379" s="4" t="s">
        <v>78</v>
      </c>
      <c r="I379" s="4"/>
      <c r="J379" s="4"/>
      <c r="K379" s="4">
        <v>225</v>
      </c>
      <c r="L379" s="4">
        <v>4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/>
    </row>
    <row r="380" spans="1:245" x14ac:dyDescent="0.25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76739.22</v>
      </c>
      <c r="G380" s="4" t="s">
        <v>79</v>
      </c>
      <c r="H380" s="4" t="s">
        <v>80</v>
      </c>
      <c r="I380" s="4"/>
      <c r="J380" s="4"/>
      <c r="K380" s="4">
        <v>226</v>
      </c>
      <c r="L380" s="4">
        <v>5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/>
    </row>
    <row r="381" spans="1:245" x14ac:dyDescent="0.25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81</v>
      </c>
      <c r="H381" s="4" t="s">
        <v>82</v>
      </c>
      <c r="I381" s="4"/>
      <c r="J381" s="4"/>
      <c r="K381" s="4">
        <v>227</v>
      </c>
      <c r="L381" s="4">
        <v>6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/>
    </row>
    <row r="382" spans="1:245" x14ac:dyDescent="0.25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76739.22</v>
      </c>
      <c r="G382" s="4" t="s">
        <v>83</v>
      </c>
      <c r="H382" s="4" t="s">
        <v>84</v>
      </c>
      <c r="I382" s="4"/>
      <c r="J382" s="4"/>
      <c r="K382" s="4">
        <v>228</v>
      </c>
      <c r="L382" s="4">
        <v>7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/>
    </row>
    <row r="383" spans="1:245" x14ac:dyDescent="0.25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85</v>
      </c>
      <c r="H383" s="4" t="s">
        <v>86</v>
      </c>
      <c r="I383" s="4"/>
      <c r="J383" s="4"/>
      <c r="K383" s="4">
        <v>216</v>
      </c>
      <c r="L383" s="4">
        <v>8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/>
    </row>
    <row r="384" spans="1:245" x14ac:dyDescent="0.25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87</v>
      </c>
      <c r="H384" s="4" t="s">
        <v>88</v>
      </c>
      <c r="I384" s="4"/>
      <c r="J384" s="4"/>
      <c r="K384" s="4">
        <v>223</v>
      </c>
      <c r="L384" s="4">
        <v>9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/>
    </row>
    <row r="385" spans="1:23" x14ac:dyDescent="0.25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89</v>
      </c>
      <c r="H385" s="4" t="s">
        <v>90</v>
      </c>
      <c r="I385" s="4"/>
      <c r="J385" s="4"/>
      <c r="K385" s="4">
        <v>229</v>
      </c>
      <c r="L385" s="4">
        <v>10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/>
    </row>
    <row r="386" spans="1:23" x14ac:dyDescent="0.25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0</v>
      </c>
      <c r="G386" s="4" t="s">
        <v>91</v>
      </c>
      <c r="H386" s="4" t="s">
        <v>92</v>
      </c>
      <c r="I386" s="4"/>
      <c r="J386" s="4"/>
      <c r="K386" s="4">
        <v>203</v>
      </c>
      <c r="L386" s="4">
        <v>11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/>
    </row>
    <row r="387" spans="1:23" x14ac:dyDescent="0.25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93</v>
      </c>
      <c r="H387" s="4" t="s">
        <v>94</v>
      </c>
      <c r="I387" s="4"/>
      <c r="J387" s="4"/>
      <c r="K387" s="4">
        <v>231</v>
      </c>
      <c r="L387" s="4">
        <v>12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/>
    </row>
    <row r="388" spans="1:23" x14ac:dyDescent="0.25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0</v>
      </c>
      <c r="G388" s="4" t="s">
        <v>95</v>
      </c>
      <c r="H388" s="4" t="s">
        <v>96</v>
      </c>
      <c r="I388" s="4"/>
      <c r="J388" s="4"/>
      <c r="K388" s="4">
        <v>204</v>
      </c>
      <c r="L388" s="4">
        <v>13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/>
    </row>
    <row r="389" spans="1:23" x14ac:dyDescent="0.25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2774.73</v>
      </c>
      <c r="G389" s="4" t="s">
        <v>97</v>
      </c>
      <c r="H389" s="4" t="s">
        <v>98</v>
      </c>
      <c r="I389" s="4"/>
      <c r="J389" s="4"/>
      <c r="K389" s="4">
        <v>205</v>
      </c>
      <c r="L389" s="4">
        <v>14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/>
    </row>
    <row r="390" spans="1:23" x14ac:dyDescent="0.25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99</v>
      </c>
      <c r="H390" s="4" t="s">
        <v>100</v>
      </c>
      <c r="I390" s="4"/>
      <c r="J390" s="4"/>
      <c r="K390" s="4">
        <v>232</v>
      </c>
      <c r="L390" s="4">
        <v>15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/>
    </row>
    <row r="391" spans="1:23" x14ac:dyDescent="0.25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83176.600000000006</v>
      </c>
      <c r="G391" s="4" t="s">
        <v>101</v>
      </c>
      <c r="H391" s="4" t="s">
        <v>102</v>
      </c>
      <c r="I391" s="4"/>
      <c r="J391" s="4"/>
      <c r="K391" s="4">
        <v>214</v>
      </c>
      <c r="L391" s="4">
        <v>16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/>
    </row>
    <row r="392" spans="1:23" x14ac:dyDescent="0.25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0</v>
      </c>
      <c r="G392" s="4" t="s">
        <v>103</v>
      </c>
      <c r="H392" s="4" t="s">
        <v>104</v>
      </c>
      <c r="I392" s="4"/>
      <c r="J392" s="4"/>
      <c r="K392" s="4">
        <v>215</v>
      </c>
      <c r="L392" s="4">
        <v>17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/>
    </row>
    <row r="393" spans="1:23" x14ac:dyDescent="0.25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105</v>
      </c>
      <c r="H393" s="4" t="s">
        <v>106</v>
      </c>
      <c r="I393" s="4"/>
      <c r="J393" s="4"/>
      <c r="K393" s="4">
        <v>217</v>
      </c>
      <c r="L393" s="4">
        <v>18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/>
    </row>
    <row r="394" spans="1:23" x14ac:dyDescent="0.25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107</v>
      </c>
      <c r="H394" s="4" t="s">
        <v>108</v>
      </c>
      <c r="I394" s="4"/>
      <c r="J394" s="4"/>
      <c r="K394" s="4">
        <v>230</v>
      </c>
      <c r="L394" s="4">
        <v>19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/>
    </row>
    <row r="395" spans="1:23" x14ac:dyDescent="0.25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109</v>
      </c>
      <c r="H395" s="4" t="s">
        <v>110</v>
      </c>
      <c r="I395" s="4"/>
      <c r="J395" s="4"/>
      <c r="K395" s="4">
        <v>206</v>
      </c>
      <c r="L395" s="4">
        <v>20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/>
    </row>
    <row r="396" spans="1:23" x14ac:dyDescent="0.25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Source!U374</f>
        <v>325.27049999999997</v>
      </c>
      <c r="G396" s="4" t="s">
        <v>111</v>
      </c>
      <c r="H396" s="4" t="s">
        <v>112</v>
      </c>
      <c r="I396" s="4"/>
      <c r="J396" s="4"/>
      <c r="K396" s="4">
        <v>207</v>
      </c>
      <c r="L396" s="4">
        <v>21</v>
      </c>
      <c r="M396" s="4">
        <v>3</v>
      </c>
      <c r="N396" s="4" t="s">
        <v>6</v>
      </c>
      <c r="O396" s="4">
        <v>-1</v>
      </c>
      <c r="P396" s="4"/>
      <c r="Q396" s="4"/>
      <c r="R396" s="4"/>
      <c r="S396" s="4"/>
      <c r="T396" s="4"/>
      <c r="U396" s="4"/>
      <c r="V396" s="4"/>
      <c r="W396" s="4"/>
    </row>
    <row r="397" spans="1:23" x14ac:dyDescent="0.25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Source!V374</f>
        <v>0</v>
      </c>
      <c r="G397" s="4" t="s">
        <v>113</v>
      </c>
      <c r="H397" s="4" t="s">
        <v>114</v>
      </c>
      <c r="I397" s="4"/>
      <c r="J397" s="4"/>
      <c r="K397" s="4">
        <v>208</v>
      </c>
      <c r="L397" s="4">
        <v>22</v>
      </c>
      <c r="M397" s="4">
        <v>3</v>
      </c>
      <c r="N397" s="4" t="s">
        <v>6</v>
      </c>
      <c r="O397" s="4">
        <v>-1</v>
      </c>
      <c r="P397" s="4"/>
      <c r="Q397" s="4"/>
      <c r="R397" s="4"/>
      <c r="S397" s="4"/>
      <c r="T397" s="4"/>
      <c r="U397" s="4"/>
      <c r="V397" s="4"/>
      <c r="W397" s="4"/>
    </row>
    <row r="398" spans="1:23" x14ac:dyDescent="0.25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115</v>
      </c>
      <c r="H398" s="4" t="s">
        <v>116</v>
      </c>
      <c r="I398" s="4"/>
      <c r="J398" s="4"/>
      <c r="K398" s="4">
        <v>209</v>
      </c>
      <c r="L398" s="4">
        <v>23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/>
    </row>
    <row r="399" spans="1:23" x14ac:dyDescent="0.25">
      <c r="A399" s="4">
        <v>50</v>
      </c>
      <c r="B399" s="4">
        <v>0</v>
      </c>
      <c r="C399" s="4">
        <v>0</v>
      </c>
      <c r="D399" s="4">
        <v>1</v>
      </c>
      <c r="E399" s="4">
        <v>210</v>
      </c>
      <c r="F399" s="4">
        <f>ROUND(Source!X374,O399)</f>
        <v>2275.2800000000002</v>
      </c>
      <c r="G399" s="4" t="s">
        <v>117</v>
      </c>
      <c r="H399" s="4" t="s">
        <v>118</v>
      </c>
      <c r="I399" s="4"/>
      <c r="J399" s="4"/>
      <c r="K399" s="4">
        <v>210</v>
      </c>
      <c r="L399" s="4">
        <v>24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/>
    </row>
    <row r="400" spans="1:23" x14ac:dyDescent="0.25">
      <c r="A400" s="4">
        <v>50</v>
      </c>
      <c r="B400" s="4">
        <v>0</v>
      </c>
      <c r="C400" s="4">
        <v>0</v>
      </c>
      <c r="D400" s="4">
        <v>1</v>
      </c>
      <c r="E400" s="4">
        <v>211</v>
      </c>
      <c r="F400" s="4">
        <f>ROUND(Source!Y374,O400)</f>
        <v>1387.37</v>
      </c>
      <c r="G400" s="4" t="s">
        <v>119</v>
      </c>
      <c r="H400" s="4" t="s">
        <v>120</v>
      </c>
      <c r="I400" s="4"/>
      <c r="J400" s="4"/>
      <c r="K400" s="4">
        <v>211</v>
      </c>
      <c r="L400" s="4">
        <v>25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/>
    </row>
    <row r="401" spans="1:245" x14ac:dyDescent="0.25">
      <c r="A401" s="4">
        <v>50</v>
      </c>
      <c r="B401" s="4">
        <v>0</v>
      </c>
      <c r="C401" s="4">
        <v>0</v>
      </c>
      <c r="D401" s="4">
        <v>1</v>
      </c>
      <c r="E401" s="4">
        <v>224</v>
      </c>
      <c r="F401" s="4">
        <f>ROUND(Source!AR374,O401)</f>
        <v>83176.600000000006</v>
      </c>
      <c r="G401" s="4" t="s">
        <v>121</v>
      </c>
      <c r="H401" s="4" t="s">
        <v>122</v>
      </c>
      <c r="I401" s="4"/>
      <c r="J401" s="4"/>
      <c r="K401" s="4">
        <v>224</v>
      </c>
      <c r="L401" s="4">
        <v>26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/>
    </row>
    <row r="403" spans="1:245" x14ac:dyDescent="0.25">
      <c r="A403" s="1">
        <v>5</v>
      </c>
      <c r="B403" s="1">
        <v>1</v>
      </c>
      <c r="C403" s="1"/>
      <c r="D403" s="1">
        <f>ROW(A424)</f>
        <v>424</v>
      </c>
      <c r="E403" s="1"/>
      <c r="F403" s="1" t="s">
        <v>124</v>
      </c>
      <c r="G403" s="1" t="s">
        <v>319</v>
      </c>
      <c r="H403" s="1" t="s">
        <v>6</v>
      </c>
      <c r="I403" s="1">
        <v>0</v>
      </c>
      <c r="J403" s="1"/>
      <c r="K403" s="1">
        <v>-1</v>
      </c>
      <c r="L403" s="1"/>
      <c r="M403" s="1"/>
      <c r="N403" s="1"/>
      <c r="O403" s="1"/>
      <c r="P403" s="1"/>
      <c r="Q403" s="1"/>
      <c r="R403" s="1"/>
      <c r="S403" s="1"/>
      <c r="T403" s="1"/>
      <c r="U403" s="1" t="s">
        <v>6</v>
      </c>
      <c r="V403" s="1">
        <v>0</v>
      </c>
      <c r="W403" s="1"/>
      <c r="X403" s="1"/>
      <c r="Y403" s="1"/>
      <c r="Z403" s="1"/>
      <c r="AA403" s="1"/>
      <c r="AB403" s="1" t="s">
        <v>6</v>
      </c>
      <c r="AC403" s="1" t="s">
        <v>6</v>
      </c>
      <c r="AD403" s="1" t="s">
        <v>6</v>
      </c>
      <c r="AE403" s="1" t="s">
        <v>6</v>
      </c>
      <c r="AF403" s="1" t="s">
        <v>6</v>
      </c>
      <c r="AG403" s="1" t="s">
        <v>6</v>
      </c>
      <c r="AH403" s="1"/>
      <c r="AI403" s="1"/>
      <c r="AJ403" s="1"/>
      <c r="AK403" s="1"/>
      <c r="AL403" s="1"/>
      <c r="AM403" s="1"/>
      <c r="AN403" s="1"/>
      <c r="AO403" s="1"/>
      <c r="AP403" s="1" t="s">
        <v>6</v>
      </c>
      <c r="AQ403" s="1" t="s">
        <v>6</v>
      </c>
      <c r="AR403" s="1" t="s">
        <v>6</v>
      </c>
      <c r="AS403" s="1"/>
      <c r="AT403" s="1"/>
      <c r="AU403" s="1"/>
      <c r="AV403" s="1"/>
      <c r="AW403" s="1"/>
      <c r="AX403" s="1"/>
      <c r="AY403" s="1"/>
      <c r="AZ403" s="1" t="s">
        <v>6</v>
      </c>
      <c r="BA403" s="1"/>
      <c r="BB403" s="1" t="s">
        <v>6</v>
      </c>
      <c r="BC403" s="1" t="s">
        <v>6</v>
      </c>
      <c r="BD403" s="1" t="s">
        <v>6</v>
      </c>
      <c r="BE403" s="1" t="s">
        <v>6</v>
      </c>
      <c r="BF403" s="1" t="s">
        <v>6</v>
      </c>
      <c r="BG403" s="1" t="s">
        <v>6</v>
      </c>
      <c r="BH403" s="1" t="s">
        <v>6</v>
      </c>
      <c r="BI403" s="1" t="s">
        <v>6</v>
      </c>
      <c r="BJ403" s="1" t="s">
        <v>6</v>
      </c>
      <c r="BK403" s="1" t="s">
        <v>6</v>
      </c>
      <c r="BL403" s="1" t="s">
        <v>6</v>
      </c>
      <c r="BM403" s="1" t="s">
        <v>6</v>
      </c>
      <c r="BN403" s="1" t="s">
        <v>6</v>
      </c>
      <c r="BO403" s="1" t="s">
        <v>6</v>
      </c>
      <c r="BP403" s="1" t="s">
        <v>6</v>
      </c>
      <c r="BQ403" s="1"/>
      <c r="BR403" s="1"/>
      <c r="BS403" s="1"/>
      <c r="BT403" s="1"/>
      <c r="BU403" s="1"/>
      <c r="BV403" s="1"/>
      <c r="BW403" s="1"/>
      <c r="BX403" s="1">
        <v>0</v>
      </c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>
        <v>0</v>
      </c>
    </row>
    <row r="405" spans="1:245" x14ac:dyDescent="0.25">
      <c r="A405" s="2">
        <v>52</v>
      </c>
      <c r="B405" s="2">
        <f t="shared" ref="B405:G405" si="380">B424</f>
        <v>1</v>
      </c>
      <c r="C405" s="2">
        <f t="shared" si="380"/>
        <v>5</v>
      </c>
      <c r="D405" s="2">
        <f t="shared" si="380"/>
        <v>403</v>
      </c>
      <c r="E405" s="2">
        <f t="shared" si="380"/>
        <v>0</v>
      </c>
      <c r="F405" s="2" t="str">
        <f t="shared" si="380"/>
        <v>Новый подраздел</v>
      </c>
      <c r="G405" s="2" t="str">
        <f t="shared" si="380"/>
        <v>Усиление кирпичной кладки стен 1-го этажа (арх.№ 88/8889)</v>
      </c>
      <c r="H405" s="2"/>
      <c r="I405" s="2"/>
      <c r="J405" s="2"/>
      <c r="K405" s="2"/>
      <c r="L405" s="2"/>
      <c r="M405" s="2"/>
      <c r="N405" s="2"/>
      <c r="O405" s="2">
        <f t="shared" ref="O405:AT405" si="381">O424</f>
        <v>439595.38</v>
      </c>
      <c r="P405" s="2">
        <f t="shared" si="381"/>
        <v>423804.87</v>
      </c>
      <c r="Q405" s="2">
        <f t="shared" si="381"/>
        <v>0</v>
      </c>
      <c r="R405" s="2">
        <f t="shared" si="381"/>
        <v>0</v>
      </c>
      <c r="S405" s="2">
        <f t="shared" si="381"/>
        <v>15790.51</v>
      </c>
      <c r="T405" s="2">
        <f t="shared" si="381"/>
        <v>0</v>
      </c>
      <c r="U405" s="2">
        <f t="shared" si="381"/>
        <v>1851.1256880000001</v>
      </c>
      <c r="V405" s="2">
        <f t="shared" si="381"/>
        <v>0</v>
      </c>
      <c r="W405" s="2">
        <f t="shared" si="381"/>
        <v>0</v>
      </c>
      <c r="X405" s="2">
        <f t="shared" si="381"/>
        <v>12948.22</v>
      </c>
      <c r="Y405" s="2">
        <f t="shared" si="381"/>
        <v>7895.28</v>
      </c>
      <c r="Z405" s="2">
        <f t="shared" si="381"/>
        <v>0</v>
      </c>
      <c r="AA405" s="2">
        <f t="shared" si="381"/>
        <v>0</v>
      </c>
      <c r="AB405" s="2">
        <f t="shared" si="381"/>
        <v>439595.38</v>
      </c>
      <c r="AC405" s="2">
        <f t="shared" si="381"/>
        <v>423804.87</v>
      </c>
      <c r="AD405" s="2">
        <f t="shared" si="381"/>
        <v>0</v>
      </c>
      <c r="AE405" s="2">
        <f t="shared" si="381"/>
        <v>0</v>
      </c>
      <c r="AF405" s="2">
        <f t="shared" si="381"/>
        <v>15790.51</v>
      </c>
      <c r="AG405" s="2">
        <f t="shared" si="381"/>
        <v>0</v>
      </c>
      <c r="AH405" s="2">
        <f t="shared" si="381"/>
        <v>1851.1256880000001</v>
      </c>
      <c r="AI405" s="2">
        <f t="shared" si="381"/>
        <v>0</v>
      </c>
      <c r="AJ405" s="2">
        <f t="shared" si="381"/>
        <v>0</v>
      </c>
      <c r="AK405" s="2">
        <f t="shared" si="381"/>
        <v>12948.22</v>
      </c>
      <c r="AL405" s="2">
        <f t="shared" si="381"/>
        <v>7895.28</v>
      </c>
      <c r="AM405" s="2">
        <f t="shared" si="381"/>
        <v>0</v>
      </c>
      <c r="AN405" s="2">
        <f t="shared" si="381"/>
        <v>0</v>
      </c>
      <c r="AO405" s="2">
        <f t="shared" si="381"/>
        <v>0</v>
      </c>
      <c r="AP405" s="2">
        <f t="shared" si="381"/>
        <v>0</v>
      </c>
      <c r="AQ405" s="2">
        <f t="shared" si="381"/>
        <v>0</v>
      </c>
      <c r="AR405" s="2">
        <f t="shared" si="381"/>
        <v>460438.88</v>
      </c>
      <c r="AS405" s="2">
        <f t="shared" si="381"/>
        <v>460438.88</v>
      </c>
      <c r="AT405" s="2">
        <f t="shared" si="381"/>
        <v>0</v>
      </c>
      <c r="AU405" s="2">
        <f t="shared" ref="AU405:BZ405" si="382">AU424</f>
        <v>0</v>
      </c>
      <c r="AV405" s="2">
        <f t="shared" si="382"/>
        <v>423804.87</v>
      </c>
      <c r="AW405" s="2">
        <f t="shared" si="382"/>
        <v>423804.87</v>
      </c>
      <c r="AX405" s="2">
        <f t="shared" si="382"/>
        <v>0</v>
      </c>
      <c r="AY405" s="2">
        <f t="shared" si="382"/>
        <v>423804.87</v>
      </c>
      <c r="AZ405" s="2">
        <f t="shared" si="382"/>
        <v>0</v>
      </c>
      <c r="BA405" s="2">
        <f t="shared" si="382"/>
        <v>0</v>
      </c>
      <c r="BB405" s="2">
        <f t="shared" si="382"/>
        <v>0</v>
      </c>
      <c r="BC405" s="2">
        <f t="shared" si="382"/>
        <v>0</v>
      </c>
      <c r="BD405" s="2">
        <f t="shared" si="382"/>
        <v>0</v>
      </c>
      <c r="BE405" s="2">
        <f t="shared" si="382"/>
        <v>0</v>
      </c>
      <c r="BF405" s="2">
        <f t="shared" si="382"/>
        <v>0</v>
      </c>
      <c r="BG405" s="2">
        <f t="shared" si="382"/>
        <v>0</v>
      </c>
      <c r="BH405" s="2">
        <f t="shared" si="382"/>
        <v>0</v>
      </c>
      <c r="BI405" s="2">
        <f t="shared" si="382"/>
        <v>0</v>
      </c>
      <c r="BJ405" s="2">
        <f t="shared" si="382"/>
        <v>0</v>
      </c>
      <c r="BK405" s="2">
        <f t="shared" si="382"/>
        <v>0</v>
      </c>
      <c r="BL405" s="2">
        <f t="shared" si="382"/>
        <v>0</v>
      </c>
      <c r="BM405" s="2">
        <f t="shared" si="382"/>
        <v>0</v>
      </c>
      <c r="BN405" s="2">
        <f t="shared" si="382"/>
        <v>0</v>
      </c>
      <c r="BO405" s="2">
        <f t="shared" si="382"/>
        <v>0</v>
      </c>
      <c r="BP405" s="2">
        <f t="shared" si="382"/>
        <v>0</v>
      </c>
      <c r="BQ405" s="2">
        <f t="shared" si="382"/>
        <v>0</v>
      </c>
      <c r="BR405" s="2">
        <f t="shared" si="382"/>
        <v>0</v>
      </c>
      <c r="BS405" s="2">
        <f t="shared" si="382"/>
        <v>0</v>
      </c>
      <c r="BT405" s="2">
        <f t="shared" si="382"/>
        <v>0</v>
      </c>
      <c r="BU405" s="2">
        <f t="shared" si="382"/>
        <v>0</v>
      </c>
      <c r="BV405" s="2">
        <f t="shared" si="382"/>
        <v>0</v>
      </c>
      <c r="BW405" s="2">
        <f t="shared" si="382"/>
        <v>0</v>
      </c>
      <c r="BX405" s="2">
        <f t="shared" si="382"/>
        <v>0</v>
      </c>
      <c r="BY405" s="2">
        <f t="shared" si="382"/>
        <v>0</v>
      </c>
      <c r="BZ405" s="2">
        <f t="shared" si="382"/>
        <v>0</v>
      </c>
      <c r="CA405" s="2">
        <f t="shared" ref="CA405:DF405" si="383">CA424</f>
        <v>460438.88</v>
      </c>
      <c r="CB405" s="2">
        <f t="shared" si="383"/>
        <v>460438.88</v>
      </c>
      <c r="CC405" s="2">
        <f t="shared" si="383"/>
        <v>0</v>
      </c>
      <c r="CD405" s="2">
        <f t="shared" si="383"/>
        <v>0</v>
      </c>
      <c r="CE405" s="2">
        <f t="shared" si="383"/>
        <v>423804.87</v>
      </c>
      <c r="CF405" s="2">
        <f t="shared" si="383"/>
        <v>423804.87</v>
      </c>
      <c r="CG405" s="2">
        <f t="shared" si="383"/>
        <v>0</v>
      </c>
      <c r="CH405" s="2">
        <f t="shared" si="383"/>
        <v>423804.87</v>
      </c>
      <c r="CI405" s="2">
        <f t="shared" si="383"/>
        <v>0</v>
      </c>
      <c r="CJ405" s="2">
        <f t="shared" si="383"/>
        <v>0</v>
      </c>
      <c r="CK405" s="2">
        <f t="shared" si="383"/>
        <v>0</v>
      </c>
      <c r="CL405" s="2">
        <f t="shared" si="383"/>
        <v>0</v>
      </c>
      <c r="CM405" s="2">
        <f t="shared" si="383"/>
        <v>0</v>
      </c>
      <c r="CN405" s="2">
        <f t="shared" si="383"/>
        <v>0</v>
      </c>
      <c r="CO405" s="2">
        <f t="shared" si="383"/>
        <v>0</v>
      </c>
      <c r="CP405" s="2">
        <f t="shared" si="383"/>
        <v>0</v>
      </c>
      <c r="CQ405" s="2">
        <f t="shared" si="383"/>
        <v>0</v>
      </c>
      <c r="CR405" s="2">
        <f t="shared" si="383"/>
        <v>0</v>
      </c>
      <c r="CS405" s="2">
        <f t="shared" si="383"/>
        <v>0</v>
      </c>
      <c r="CT405" s="2">
        <f t="shared" si="383"/>
        <v>0</v>
      </c>
      <c r="CU405" s="2">
        <f t="shared" si="383"/>
        <v>0</v>
      </c>
      <c r="CV405" s="2">
        <f t="shared" si="383"/>
        <v>0</v>
      </c>
      <c r="CW405" s="2">
        <f t="shared" si="383"/>
        <v>0</v>
      </c>
      <c r="CX405" s="2">
        <f t="shared" si="383"/>
        <v>0</v>
      </c>
      <c r="CY405" s="2">
        <f t="shared" si="383"/>
        <v>0</v>
      </c>
      <c r="CZ405" s="2">
        <f t="shared" si="383"/>
        <v>0</v>
      </c>
      <c r="DA405" s="2">
        <f t="shared" si="383"/>
        <v>0</v>
      </c>
      <c r="DB405" s="2">
        <f t="shared" si="383"/>
        <v>0</v>
      </c>
      <c r="DC405" s="2">
        <f t="shared" si="383"/>
        <v>0</v>
      </c>
      <c r="DD405" s="2">
        <f t="shared" si="383"/>
        <v>0</v>
      </c>
      <c r="DE405" s="2">
        <f t="shared" si="383"/>
        <v>0</v>
      </c>
      <c r="DF405" s="2">
        <f t="shared" si="383"/>
        <v>0</v>
      </c>
      <c r="DG405" s="3">
        <f t="shared" ref="DG405:EL405" si="384">DG424</f>
        <v>0</v>
      </c>
      <c r="DH405" s="3">
        <f t="shared" si="384"/>
        <v>0</v>
      </c>
      <c r="DI405" s="3">
        <f t="shared" si="384"/>
        <v>0</v>
      </c>
      <c r="DJ405" s="3">
        <f t="shared" si="384"/>
        <v>0</v>
      </c>
      <c r="DK405" s="3">
        <f t="shared" si="384"/>
        <v>0</v>
      </c>
      <c r="DL405" s="3">
        <f t="shared" si="384"/>
        <v>0</v>
      </c>
      <c r="DM405" s="3">
        <f t="shared" si="384"/>
        <v>0</v>
      </c>
      <c r="DN405" s="3">
        <f t="shared" si="384"/>
        <v>0</v>
      </c>
      <c r="DO405" s="3">
        <f t="shared" si="384"/>
        <v>0</v>
      </c>
      <c r="DP405" s="3">
        <f t="shared" si="384"/>
        <v>0</v>
      </c>
      <c r="DQ405" s="3">
        <f t="shared" si="384"/>
        <v>0</v>
      </c>
      <c r="DR405" s="3">
        <f t="shared" si="384"/>
        <v>0</v>
      </c>
      <c r="DS405" s="3">
        <f t="shared" si="384"/>
        <v>0</v>
      </c>
      <c r="DT405" s="3">
        <f t="shared" si="384"/>
        <v>0</v>
      </c>
      <c r="DU405" s="3">
        <f t="shared" si="384"/>
        <v>0</v>
      </c>
      <c r="DV405" s="3">
        <f t="shared" si="384"/>
        <v>0</v>
      </c>
      <c r="DW405" s="3">
        <f t="shared" si="384"/>
        <v>0</v>
      </c>
      <c r="DX405" s="3">
        <f t="shared" si="384"/>
        <v>0</v>
      </c>
      <c r="DY405" s="3">
        <f t="shared" si="384"/>
        <v>0</v>
      </c>
      <c r="DZ405" s="3">
        <f t="shared" si="384"/>
        <v>0</v>
      </c>
      <c r="EA405" s="3">
        <f t="shared" si="384"/>
        <v>0</v>
      </c>
      <c r="EB405" s="3">
        <f t="shared" si="384"/>
        <v>0</v>
      </c>
      <c r="EC405" s="3">
        <f t="shared" si="384"/>
        <v>0</v>
      </c>
      <c r="ED405" s="3">
        <f t="shared" si="384"/>
        <v>0</v>
      </c>
      <c r="EE405" s="3">
        <f t="shared" si="384"/>
        <v>0</v>
      </c>
      <c r="EF405" s="3">
        <f t="shared" si="384"/>
        <v>0</v>
      </c>
      <c r="EG405" s="3">
        <f t="shared" si="384"/>
        <v>0</v>
      </c>
      <c r="EH405" s="3">
        <f t="shared" si="384"/>
        <v>0</v>
      </c>
      <c r="EI405" s="3">
        <f t="shared" si="384"/>
        <v>0</v>
      </c>
      <c r="EJ405" s="3">
        <f t="shared" si="384"/>
        <v>0</v>
      </c>
      <c r="EK405" s="3">
        <f t="shared" si="384"/>
        <v>0</v>
      </c>
      <c r="EL405" s="3">
        <f t="shared" si="384"/>
        <v>0</v>
      </c>
      <c r="EM405" s="3">
        <f t="shared" ref="EM405:FR405" si="385">EM424</f>
        <v>0</v>
      </c>
      <c r="EN405" s="3">
        <f t="shared" si="385"/>
        <v>0</v>
      </c>
      <c r="EO405" s="3">
        <f t="shared" si="385"/>
        <v>0</v>
      </c>
      <c r="EP405" s="3">
        <f t="shared" si="385"/>
        <v>0</v>
      </c>
      <c r="EQ405" s="3">
        <f t="shared" si="385"/>
        <v>0</v>
      </c>
      <c r="ER405" s="3">
        <f t="shared" si="385"/>
        <v>0</v>
      </c>
      <c r="ES405" s="3">
        <f t="shared" si="385"/>
        <v>0</v>
      </c>
      <c r="ET405" s="3">
        <f t="shared" si="385"/>
        <v>0</v>
      </c>
      <c r="EU405" s="3">
        <f t="shared" si="385"/>
        <v>0</v>
      </c>
      <c r="EV405" s="3">
        <f t="shared" si="385"/>
        <v>0</v>
      </c>
      <c r="EW405" s="3">
        <f t="shared" si="385"/>
        <v>0</v>
      </c>
      <c r="EX405" s="3">
        <f t="shared" si="385"/>
        <v>0</v>
      </c>
      <c r="EY405" s="3">
        <f t="shared" si="385"/>
        <v>0</v>
      </c>
      <c r="EZ405" s="3">
        <f t="shared" si="385"/>
        <v>0</v>
      </c>
      <c r="FA405" s="3">
        <f t="shared" si="385"/>
        <v>0</v>
      </c>
      <c r="FB405" s="3">
        <f t="shared" si="385"/>
        <v>0</v>
      </c>
      <c r="FC405" s="3">
        <f t="shared" si="385"/>
        <v>0</v>
      </c>
      <c r="FD405" s="3">
        <f t="shared" si="385"/>
        <v>0</v>
      </c>
      <c r="FE405" s="3">
        <f t="shared" si="385"/>
        <v>0</v>
      </c>
      <c r="FF405" s="3">
        <f t="shared" si="385"/>
        <v>0</v>
      </c>
      <c r="FG405" s="3">
        <f t="shared" si="385"/>
        <v>0</v>
      </c>
      <c r="FH405" s="3">
        <f t="shared" si="385"/>
        <v>0</v>
      </c>
      <c r="FI405" s="3">
        <f t="shared" si="385"/>
        <v>0</v>
      </c>
      <c r="FJ405" s="3">
        <f t="shared" si="385"/>
        <v>0</v>
      </c>
      <c r="FK405" s="3">
        <f t="shared" si="385"/>
        <v>0</v>
      </c>
      <c r="FL405" s="3">
        <f t="shared" si="385"/>
        <v>0</v>
      </c>
      <c r="FM405" s="3">
        <f t="shared" si="385"/>
        <v>0</v>
      </c>
      <c r="FN405" s="3">
        <f t="shared" si="385"/>
        <v>0</v>
      </c>
      <c r="FO405" s="3">
        <f t="shared" si="385"/>
        <v>0</v>
      </c>
      <c r="FP405" s="3">
        <f t="shared" si="385"/>
        <v>0</v>
      </c>
      <c r="FQ405" s="3">
        <f t="shared" si="385"/>
        <v>0</v>
      </c>
      <c r="FR405" s="3">
        <f t="shared" si="385"/>
        <v>0</v>
      </c>
      <c r="FS405" s="3">
        <f t="shared" ref="FS405:GX405" si="386">FS424</f>
        <v>0</v>
      </c>
      <c r="FT405" s="3">
        <f t="shared" si="386"/>
        <v>0</v>
      </c>
      <c r="FU405" s="3">
        <f t="shared" si="386"/>
        <v>0</v>
      </c>
      <c r="FV405" s="3">
        <f t="shared" si="386"/>
        <v>0</v>
      </c>
      <c r="FW405" s="3">
        <f t="shared" si="386"/>
        <v>0</v>
      </c>
      <c r="FX405" s="3">
        <f t="shared" si="386"/>
        <v>0</v>
      </c>
      <c r="FY405" s="3">
        <f t="shared" si="386"/>
        <v>0</v>
      </c>
      <c r="FZ405" s="3">
        <f t="shared" si="386"/>
        <v>0</v>
      </c>
      <c r="GA405" s="3">
        <f t="shared" si="386"/>
        <v>0</v>
      </c>
      <c r="GB405" s="3">
        <f t="shared" si="386"/>
        <v>0</v>
      </c>
      <c r="GC405" s="3">
        <f t="shared" si="386"/>
        <v>0</v>
      </c>
      <c r="GD405" s="3">
        <f t="shared" si="386"/>
        <v>0</v>
      </c>
      <c r="GE405" s="3">
        <f t="shared" si="386"/>
        <v>0</v>
      </c>
      <c r="GF405" s="3">
        <f t="shared" si="386"/>
        <v>0</v>
      </c>
      <c r="GG405" s="3">
        <f t="shared" si="386"/>
        <v>0</v>
      </c>
      <c r="GH405" s="3">
        <f t="shared" si="386"/>
        <v>0</v>
      </c>
      <c r="GI405" s="3">
        <f t="shared" si="386"/>
        <v>0</v>
      </c>
      <c r="GJ405" s="3">
        <f t="shared" si="386"/>
        <v>0</v>
      </c>
      <c r="GK405" s="3">
        <f t="shared" si="386"/>
        <v>0</v>
      </c>
      <c r="GL405" s="3">
        <f t="shared" si="386"/>
        <v>0</v>
      </c>
      <c r="GM405" s="3">
        <f t="shared" si="386"/>
        <v>0</v>
      </c>
      <c r="GN405" s="3">
        <f t="shared" si="386"/>
        <v>0</v>
      </c>
      <c r="GO405" s="3">
        <f t="shared" si="386"/>
        <v>0</v>
      </c>
      <c r="GP405" s="3">
        <f t="shared" si="386"/>
        <v>0</v>
      </c>
      <c r="GQ405" s="3">
        <f t="shared" si="386"/>
        <v>0</v>
      </c>
      <c r="GR405" s="3">
        <f t="shared" si="386"/>
        <v>0</v>
      </c>
      <c r="GS405" s="3">
        <f t="shared" si="386"/>
        <v>0</v>
      </c>
      <c r="GT405" s="3">
        <f t="shared" si="386"/>
        <v>0</v>
      </c>
      <c r="GU405" s="3">
        <f t="shared" si="386"/>
        <v>0</v>
      </c>
      <c r="GV405" s="3">
        <f t="shared" si="386"/>
        <v>0</v>
      </c>
      <c r="GW405" s="3">
        <f t="shared" si="386"/>
        <v>0</v>
      </c>
      <c r="GX405" s="3">
        <f t="shared" si="386"/>
        <v>0</v>
      </c>
    </row>
    <row r="407" spans="1:245" x14ac:dyDescent="0.25">
      <c r="A407">
        <v>17</v>
      </c>
      <c r="B407">
        <v>1</v>
      </c>
      <c r="C407">
        <f>ROW(SmtRes!A135)</f>
        <v>135</v>
      </c>
      <c r="D407">
        <f>ROW(EtalonRes!A141)</f>
        <v>141</v>
      </c>
      <c r="E407" t="s">
        <v>320</v>
      </c>
      <c r="F407" t="s">
        <v>263</v>
      </c>
      <c r="G407" t="s">
        <v>264</v>
      </c>
      <c r="H407" t="s">
        <v>156</v>
      </c>
      <c r="I407">
        <f>ROUND(4934/100,6)</f>
        <v>49.34</v>
      </c>
      <c r="J407">
        <v>0</v>
      </c>
      <c r="O407">
        <f t="shared" ref="O407:O422" si="387">ROUND(CP407,2)</f>
        <v>2310.59</v>
      </c>
      <c r="P407">
        <f t="shared" ref="P407:P422" si="388">ROUND(CQ407*I407,2)</f>
        <v>0</v>
      </c>
      <c r="Q407">
        <f t="shared" ref="Q407:Q422" si="389">ROUND(CR407*I407,2)</f>
        <v>0</v>
      </c>
      <c r="R407">
        <f t="shared" ref="R407:R422" si="390">ROUND(CS407*I407,2)</f>
        <v>0</v>
      </c>
      <c r="S407">
        <f t="shared" ref="S407:S422" si="391">ROUND(CT407*I407,2)</f>
        <v>2310.59</v>
      </c>
      <c r="T407">
        <f t="shared" ref="T407:T422" si="392">ROUND(CU407*I407,2)</f>
        <v>0</v>
      </c>
      <c r="U407">
        <f t="shared" ref="U407:U422" si="393">CV407*I407</f>
        <v>270.87660000000005</v>
      </c>
      <c r="V407">
        <f t="shared" ref="V407:V422" si="394">CW407*I407</f>
        <v>0</v>
      </c>
      <c r="W407">
        <f t="shared" ref="W407:W422" si="395">ROUND(CX407*I407,2)</f>
        <v>0</v>
      </c>
      <c r="X407">
        <f t="shared" ref="X407:X422" si="396">ROUND(CY407,2)</f>
        <v>1894.68</v>
      </c>
      <c r="Y407">
        <f t="shared" ref="Y407:Y422" si="397">ROUND(CZ407,2)</f>
        <v>1155.3</v>
      </c>
      <c r="AA407">
        <v>67796431</v>
      </c>
      <c r="AB407">
        <f t="shared" ref="AB407:AB422" si="398">ROUND((AC407+AD407+AF407),2)</f>
        <v>46.83</v>
      </c>
      <c r="AC407">
        <f>ROUND((ES407),2)</f>
        <v>0</v>
      </c>
      <c r="AD407">
        <f>ROUND((((ET407)-(EU407))+AE407),2)</f>
        <v>0</v>
      </c>
      <c r="AE407">
        <f>ROUND((EU407),2)</f>
        <v>0</v>
      </c>
      <c r="AF407">
        <f>ROUND((EV407),2)</f>
        <v>46.83</v>
      </c>
      <c r="AG407">
        <f t="shared" ref="AG407:AG422" si="399">ROUND((AP407),2)</f>
        <v>0</v>
      </c>
      <c r="AH407">
        <f>(EW407)</f>
        <v>5.49</v>
      </c>
      <c r="AI407">
        <f>(EX407)</f>
        <v>0</v>
      </c>
      <c r="AJ407">
        <f t="shared" ref="AJ407:AJ422" si="400">(AS407)</f>
        <v>0</v>
      </c>
      <c r="AK407">
        <v>46.83</v>
      </c>
      <c r="AL407">
        <v>0</v>
      </c>
      <c r="AM407">
        <v>0</v>
      </c>
      <c r="AN407">
        <v>0</v>
      </c>
      <c r="AO407">
        <v>46.83</v>
      </c>
      <c r="AP407">
        <v>0</v>
      </c>
      <c r="AQ407">
        <v>5.49</v>
      </c>
      <c r="AR407">
        <v>0</v>
      </c>
      <c r="AS407">
        <v>0</v>
      </c>
      <c r="AT407">
        <v>82</v>
      </c>
      <c r="AU407">
        <v>50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6</v>
      </c>
      <c r="BE407" t="s">
        <v>6</v>
      </c>
      <c r="BF407" t="s">
        <v>6</v>
      </c>
      <c r="BG407" t="s">
        <v>6</v>
      </c>
      <c r="BH407">
        <v>0</v>
      </c>
      <c r="BI407">
        <v>1</v>
      </c>
      <c r="BJ407" t="s">
        <v>265</v>
      </c>
      <c r="BM407">
        <v>69001</v>
      </c>
      <c r="BN407">
        <v>0</v>
      </c>
      <c r="BO407" t="s">
        <v>6</v>
      </c>
      <c r="BP407">
        <v>0</v>
      </c>
      <c r="BQ407">
        <v>6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6</v>
      </c>
      <c r="BZ407">
        <v>82</v>
      </c>
      <c r="CA407">
        <v>50</v>
      </c>
      <c r="CE407">
        <v>0</v>
      </c>
      <c r="CF407">
        <v>0</v>
      </c>
      <c r="CG407">
        <v>0</v>
      </c>
      <c r="CM407">
        <v>0</v>
      </c>
      <c r="CN407" t="s">
        <v>6</v>
      </c>
      <c r="CO407">
        <v>0</v>
      </c>
      <c r="CP407">
        <f t="shared" ref="CP407:CP422" si="401">(P407+Q407+S407)</f>
        <v>2310.59</v>
      </c>
      <c r="CQ407">
        <f t="shared" ref="CQ407:CQ422" si="402">AC407*BC407</f>
        <v>0</v>
      </c>
      <c r="CR407">
        <f t="shared" ref="CR407:CR422" si="403">AD407*BB407</f>
        <v>0</v>
      </c>
      <c r="CS407">
        <f t="shared" ref="CS407:CS422" si="404">AE407*BS407</f>
        <v>0</v>
      </c>
      <c r="CT407">
        <f t="shared" ref="CT407:CT422" si="405">AF407*BA407</f>
        <v>46.83</v>
      </c>
      <c r="CU407">
        <f t="shared" ref="CU407:CU422" si="406">AG407</f>
        <v>0</v>
      </c>
      <c r="CV407">
        <f t="shared" ref="CV407:CV422" si="407">AH407</f>
        <v>5.49</v>
      </c>
      <c r="CW407">
        <f t="shared" ref="CW407:CW422" si="408">AI407</f>
        <v>0</v>
      </c>
      <c r="CX407">
        <f t="shared" ref="CX407:CX422" si="409">AJ407</f>
        <v>0</v>
      </c>
      <c r="CY407">
        <f t="shared" ref="CY407:CY422" si="410">(((S407+R407)*AT407)/100)</f>
        <v>1894.6838</v>
      </c>
      <c r="CZ407">
        <f t="shared" ref="CZ407:CZ422" si="411">(((S407+R407)*AU407)/100)</f>
        <v>1155.2950000000001</v>
      </c>
      <c r="DC407" t="s">
        <v>6</v>
      </c>
      <c r="DD407" t="s">
        <v>6</v>
      </c>
      <c r="DE407" t="s">
        <v>6</v>
      </c>
      <c r="DF407" t="s">
        <v>6</v>
      </c>
      <c r="DG407" t="s">
        <v>6</v>
      </c>
      <c r="DH407" t="s">
        <v>6</v>
      </c>
      <c r="DI407" t="s">
        <v>6</v>
      </c>
      <c r="DJ407" t="s">
        <v>6</v>
      </c>
      <c r="DK407" t="s">
        <v>6</v>
      </c>
      <c r="DL407" t="s">
        <v>6</v>
      </c>
      <c r="DM407" t="s">
        <v>6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156</v>
      </c>
      <c r="DW407" t="s">
        <v>156</v>
      </c>
      <c r="DX407">
        <v>1</v>
      </c>
      <c r="EE407">
        <v>67796296</v>
      </c>
      <c r="EF407">
        <v>6</v>
      </c>
      <c r="EG407" t="s">
        <v>266</v>
      </c>
      <c r="EH407">
        <v>0</v>
      </c>
      <c r="EI407" t="s">
        <v>6</v>
      </c>
      <c r="EJ407">
        <v>1</v>
      </c>
      <c r="EK407">
        <v>69001</v>
      </c>
      <c r="EL407" t="s">
        <v>267</v>
      </c>
      <c r="EM407" t="s">
        <v>268</v>
      </c>
      <c r="EO407" t="s">
        <v>6</v>
      </c>
      <c r="EQ407">
        <v>131072</v>
      </c>
      <c r="ER407">
        <v>46.83</v>
      </c>
      <c r="ES407">
        <v>0</v>
      </c>
      <c r="ET407">
        <v>0</v>
      </c>
      <c r="EU407">
        <v>0</v>
      </c>
      <c r="EV407">
        <v>46.83</v>
      </c>
      <c r="EW407">
        <v>5.49</v>
      </c>
      <c r="EX407">
        <v>0</v>
      </c>
      <c r="EY407">
        <v>0</v>
      </c>
      <c r="FQ407">
        <v>0</v>
      </c>
      <c r="FR407">
        <f t="shared" ref="FR407:FR422" si="412">ROUND(IF(AND(BH407=3,BI407=3),P407,0),2)</f>
        <v>0</v>
      </c>
      <c r="FS407">
        <v>0</v>
      </c>
      <c r="FX407">
        <v>82</v>
      </c>
      <c r="FY407">
        <v>50</v>
      </c>
      <c r="GA407" t="s">
        <v>6</v>
      </c>
      <c r="GD407">
        <v>1</v>
      </c>
      <c r="GF407">
        <v>1785683280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ref="GL407:GL422" si="413">ROUND(IF(AND(BH407=3,BI407=3,FS407&lt;&gt;0),P407,0),2)</f>
        <v>0</v>
      </c>
      <c r="GM407">
        <f t="shared" ref="GM407:GM422" si="414">ROUND(O407+X407+Y407,2)+GX407</f>
        <v>5360.57</v>
      </c>
      <c r="GN407">
        <f t="shared" ref="GN407:GN422" si="415">IF(OR(BI407=0,BI407=1),ROUND(O407+X407+Y407,2),0)</f>
        <v>5360.57</v>
      </c>
      <c r="GO407">
        <f t="shared" ref="GO407:GO422" si="416">IF(BI407=2,ROUND(O407+X407+Y407,2),0)</f>
        <v>0</v>
      </c>
      <c r="GP407">
        <f t="shared" ref="GP407:GP422" si="417">IF(BI407=4,ROUND(O407+X407+Y407,2)+GX407,0)</f>
        <v>0</v>
      </c>
      <c r="GR407">
        <v>0</v>
      </c>
      <c r="GS407">
        <v>3</v>
      </c>
      <c r="GT407">
        <v>0</v>
      </c>
      <c r="GU407" t="s">
        <v>6</v>
      </c>
      <c r="GV407">
        <f t="shared" ref="GV407:GV422" si="418">ROUND((GT407),2)</f>
        <v>0</v>
      </c>
      <c r="GW407">
        <v>1</v>
      </c>
      <c r="GX407">
        <f t="shared" ref="GX407:GX422" si="419">ROUND(HC407*I407,2)</f>
        <v>0</v>
      </c>
      <c r="HA407">
        <v>0</v>
      </c>
      <c r="HB407">
        <v>0</v>
      </c>
      <c r="HC407">
        <f t="shared" ref="HC407:HC422" si="420">GV407*GW407</f>
        <v>0</v>
      </c>
      <c r="IK407">
        <v>0</v>
      </c>
    </row>
    <row r="408" spans="1:245" x14ac:dyDescent="0.25">
      <c r="A408">
        <v>18</v>
      </c>
      <c r="B408">
        <v>1</v>
      </c>
      <c r="C408">
        <v>135</v>
      </c>
      <c r="E408" t="s">
        <v>321</v>
      </c>
      <c r="F408" t="s">
        <v>270</v>
      </c>
      <c r="G408" t="s">
        <v>271</v>
      </c>
      <c r="H408" t="s">
        <v>46</v>
      </c>
      <c r="I408">
        <f>I407*J408</f>
        <v>0.29604000000000003</v>
      </c>
      <c r="J408">
        <v>6.0000000000000001E-3</v>
      </c>
      <c r="O408">
        <f t="shared" si="387"/>
        <v>0</v>
      </c>
      <c r="P408">
        <f t="shared" si="388"/>
        <v>0</v>
      </c>
      <c r="Q408">
        <f t="shared" si="389"/>
        <v>0</v>
      </c>
      <c r="R408">
        <f t="shared" si="390"/>
        <v>0</v>
      </c>
      <c r="S408">
        <f t="shared" si="391"/>
        <v>0</v>
      </c>
      <c r="T408">
        <f t="shared" si="392"/>
        <v>0</v>
      </c>
      <c r="U408">
        <f t="shared" si="393"/>
        <v>0</v>
      </c>
      <c r="V408">
        <f t="shared" si="394"/>
        <v>0</v>
      </c>
      <c r="W408">
        <f t="shared" si="395"/>
        <v>0</v>
      </c>
      <c r="X408">
        <f t="shared" si="396"/>
        <v>0</v>
      </c>
      <c r="Y408">
        <f t="shared" si="397"/>
        <v>0</v>
      </c>
      <c r="AA408">
        <v>67796431</v>
      </c>
      <c r="AB408">
        <f t="shared" si="398"/>
        <v>0</v>
      </c>
      <c r="AC408">
        <f>ROUND((ES408),2)</f>
        <v>0</v>
      </c>
      <c r="AD408">
        <f>ROUND((((ET408)-(EU408))+AE408),2)</f>
        <v>0</v>
      </c>
      <c r="AE408">
        <f>ROUND((EU408),2)</f>
        <v>0</v>
      </c>
      <c r="AF408">
        <f>ROUND((EV408),2)</f>
        <v>0</v>
      </c>
      <c r="AG408">
        <f t="shared" si="399"/>
        <v>0</v>
      </c>
      <c r="AH408">
        <f>(EW408)</f>
        <v>0</v>
      </c>
      <c r="AI408">
        <f>(EX408)</f>
        <v>0</v>
      </c>
      <c r="AJ408">
        <f t="shared" si="400"/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82</v>
      </c>
      <c r="AU408">
        <v>50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6</v>
      </c>
      <c r="BE408" t="s">
        <v>6</v>
      </c>
      <c r="BF408" t="s">
        <v>6</v>
      </c>
      <c r="BG408" t="s">
        <v>6</v>
      </c>
      <c r="BH408">
        <v>3</v>
      </c>
      <c r="BI408">
        <v>1</v>
      </c>
      <c r="BJ408" t="s">
        <v>6</v>
      </c>
      <c r="BM408">
        <v>69001</v>
      </c>
      <c r="BN408">
        <v>0</v>
      </c>
      <c r="BO408" t="s">
        <v>6</v>
      </c>
      <c r="BP408">
        <v>0</v>
      </c>
      <c r="BQ408">
        <v>6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6</v>
      </c>
      <c r="BZ408">
        <v>82</v>
      </c>
      <c r="CA408">
        <v>50</v>
      </c>
      <c r="CE408">
        <v>0</v>
      </c>
      <c r="CF408">
        <v>0</v>
      </c>
      <c r="CG408">
        <v>0</v>
      </c>
      <c r="CM408">
        <v>0</v>
      </c>
      <c r="CN408" t="s">
        <v>6</v>
      </c>
      <c r="CO408">
        <v>0</v>
      </c>
      <c r="CP408">
        <f t="shared" si="401"/>
        <v>0</v>
      </c>
      <c r="CQ408">
        <f t="shared" si="402"/>
        <v>0</v>
      </c>
      <c r="CR408">
        <f t="shared" si="403"/>
        <v>0</v>
      </c>
      <c r="CS408">
        <f t="shared" si="404"/>
        <v>0</v>
      </c>
      <c r="CT408">
        <f t="shared" si="405"/>
        <v>0</v>
      </c>
      <c r="CU408">
        <f t="shared" si="406"/>
        <v>0</v>
      </c>
      <c r="CV408">
        <f t="shared" si="407"/>
        <v>0</v>
      </c>
      <c r="CW408">
        <f t="shared" si="408"/>
        <v>0</v>
      </c>
      <c r="CX408">
        <f t="shared" si="409"/>
        <v>0</v>
      </c>
      <c r="CY408">
        <f t="shared" si="410"/>
        <v>0</v>
      </c>
      <c r="CZ408">
        <f t="shared" si="411"/>
        <v>0</v>
      </c>
      <c r="DC408" t="s">
        <v>6</v>
      </c>
      <c r="DD408" t="s">
        <v>6</v>
      </c>
      <c r="DE408" t="s">
        <v>6</v>
      </c>
      <c r="DF408" t="s">
        <v>6</v>
      </c>
      <c r="DG408" t="s">
        <v>6</v>
      </c>
      <c r="DH408" t="s">
        <v>6</v>
      </c>
      <c r="DI408" t="s">
        <v>6</v>
      </c>
      <c r="DJ408" t="s">
        <v>6</v>
      </c>
      <c r="DK408" t="s">
        <v>6</v>
      </c>
      <c r="DL408" t="s">
        <v>6</v>
      </c>
      <c r="DM408" t="s">
        <v>6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46</v>
      </c>
      <c r="DW408" t="s">
        <v>46</v>
      </c>
      <c r="DX408">
        <v>1000</v>
      </c>
      <c r="EE408">
        <v>67796296</v>
      </c>
      <c r="EF408">
        <v>6</v>
      </c>
      <c r="EG408" t="s">
        <v>266</v>
      </c>
      <c r="EH408">
        <v>0</v>
      </c>
      <c r="EI408" t="s">
        <v>6</v>
      </c>
      <c r="EJ408">
        <v>1</v>
      </c>
      <c r="EK408">
        <v>69001</v>
      </c>
      <c r="EL408" t="s">
        <v>267</v>
      </c>
      <c r="EM408" t="s">
        <v>268</v>
      </c>
      <c r="EO408" t="s">
        <v>6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f t="shared" si="412"/>
        <v>0</v>
      </c>
      <c r="FS408">
        <v>0</v>
      </c>
      <c r="FX408">
        <v>82</v>
      </c>
      <c r="FY408">
        <v>50</v>
      </c>
      <c r="GA408" t="s">
        <v>6</v>
      </c>
      <c r="GD408">
        <v>1</v>
      </c>
      <c r="GF408">
        <v>-179832266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413"/>
        <v>0</v>
      </c>
      <c r="GM408">
        <f t="shared" si="414"/>
        <v>0</v>
      </c>
      <c r="GN408">
        <f t="shared" si="415"/>
        <v>0</v>
      </c>
      <c r="GO408">
        <f t="shared" si="416"/>
        <v>0</v>
      </c>
      <c r="GP408">
        <f t="shared" si="417"/>
        <v>0</v>
      </c>
      <c r="GR408">
        <v>0</v>
      </c>
      <c r="GS408">
        <v>3</v>
      </c>
      <c r="GT408">
        <v>0</v>
      </c>
      <c r="GU408" t="s">
        <v>6</v>
      </c>
      <c r="GV408">
        <f t="shared" si="418"/>
        <v>0</v>
      </c>
      <c r="GW408">
        <v>1</v>
      </c>
      <c r="GX408">
        <f t="shared" si="419"/>
        <v>0</v>
      </c>
      <c r="HA408">
        <v>0</v>
      </c>
      <c r="HB408">
        <v>0</v>
      </c>
      <c r="HC408">
        <f t="shared" si="420"/>
        <v>0</v>
      </c>
      <c r="IK408">
        <v>0</v>
      </c>
    </row>
    <row r="409" spans="1:245" x14ac:dyDescent="0.25">
      <c r="A409">
        <v>17</v>
      </c>
      <c r="B409">
        <v>1</v>
      </c>
      <c r="C409">
        <f>ROW(SmtRes!A137)</f>
        <v>137</v>
      </c>
      <c r="D409">
        <f>ROW(EtalonRes!A143)</f>
        <v>143</v>
      </c>
      <c r="E409" t="s">
        <v>322</v>
      </c>
      <c r="F409" t="s">
        <v>273</v>
      </c>
      <c r="G409" t="s">
        <v>323</v>
      </c>
      <c r="H409" t="s">
        <v>156</v>
      </c>
      <c r="I409">
        <f>ROUND(737/100,6)</f>
        <v>7.37</v>
      </c>
      <c r="J409">
        <v>0</v>
      </c>
      <c r="O409">
        <f t="shared" si="387"/>
        <v>1314.51</v>
      </c>
      <c r="P409">
        <f t="shared" si="388"/>
        <v>0</v>
      </c>
      <c r="Q409">
        <f t="shared" si="389"/>
        <v>0</v>
      </c>
      <c r="R409">
        <f t="shared" si="390"/>
        <v>0</v>
      </c>
      <c r="S409">
        <f t="shared" si="391"/>
        <v>1314.51</v>
      </c>
      <c r="T409">
        <f t="shared" si="392"/>
        <v>0</v>
      </c>
      <c r="U409">
        <f t="shared" si="393"/>
        <v>154.09785600000001</v>
      </c>
      <c r="V409">
        <f t="shared" si="394"/>
        <v>0</v>
      </c>
      <c r="W409">
        <f t="shared" si="395"/>
        <v>0</v>
      </c>
      <c r="X409">
        <f t="shared" si="396"/>
        <v>1077.9000000000001</v>
      </c>
      <c r="Y409">
        <f t="shared" si="397"/>
        <v>657.26</v>
      </c>
      <c r="AA409">
        <v>67796431</v>
      </c>
      <c r="AB409">
        <f t="shared" si="398"/>
        <v>178.36</v>
      </c>
      <c r="AC409">
        <f>ROUND(((ES409*3.96)),2)</f>
        <v>0</v>
      </c>
      <c r="AD409">
        <f>ROUND(((((ET409*3.96))-((EU409*3.96)))+AE409),2)</f>
        <v>0</v>
      </c>
      <c r="AE409">
        <f>ROUND(((EU409*3.96)),2)</f>
        <v>0</v>
      </c>
      <c r="AF409">
        <f>ROUND(((EV409*3.96)),2)</f>
        <v>178.36</v>
      </c>
      <c r="AG409">
        <f t="shared" si="399"/>
        <v>0</v>
      </c>
      <c r="AH409">
        <f>((EW409*3.96))</f>
        <v>20.908799999999999</v>
      </c>
      <c r="AI409">
        <f>((EX409*3.96))</f>
        <v>0</v>
      </c>
      <c r="AJ409">
        <f t="shared" si="400"/>
        <v>0</v>
      </c>
      <c r="AK409">
        <v>45.04</v>
      </c>
      <c r="AL409">
        <v>0</v>
      </c>
      <c r="AM409">
        <v>0</v>
      </c>
      <c r="AN409">
        <v>0</v>
      </c>
      <c r="AO409">
        <v>45.04</v>
      </c>
      <c r="AP409">
        <v>0</v>
      </c>
      <c r="AQ409">
        <v>5.28</v>
      </c>
      <c r="AR409">
        <v>0</v>
      </c>
      <c r="AS409">
        <v>0</v>
      </c>
      <c r="AT409">
        <v>82</v>
      </c>
      <c r="AU409">
        <v>50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6</v>
      </c>
      <c r="BE409" t="s">
        <v>6</v>
      </c>
      <c r="BF409" t="s">
        <v>6</v>
      </c>
      <c r="BG409" t="s">
        <v>6</v>
      </c>
      <c r="BH409">
        <v>0</v>
      </c>
      <c r="BI409">
        <v>1</v>
      </c>
      <c r="BJ409" t="s">
        <v>275</v>
      </c>
      <c r="BM409">
        <v>69001</v>
      </c>
      <c r="BN409">
        <v>0</v>
      </c>
      <c r="BO409" t="s">
        <v>6</v>
      </c>
      <c r="BP409">
        <v>0</v>
      </c>
      <c r="BQ409">
        <v>6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82</v>
      </c>
      <c r="CA409">
        <v>50</v>
      </c>
      <c r="CE409">
        <v>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si="401"/>
        <v>1314.51</v>
      </c>
      <c r="CQ409">
        <f t="shared" si="402"/>
        <v>0</v>
      </c>
      <c r="CR409">
        <f t="shared" si="403"/>
        <v>0</v>
      </c>
      <c r="CS409">
        <f t="shared" si="404"/>
        <v>0</v>
      </c>
      <c r="CT409">
        <f t="shared" si="405"/>
        <v>178.36</v>
      </c>
      <c r="CU409">
        <f t="shared" si="406"/>
        <v>0</v>
      </c>
      <c r="CV409">
        <f t="shared" si="407"/>
        <v>20.908799999999999</v>
      </c>
      <c r="CW409">
        <f t="shared" si="408"/>
        <v>0</v>
      </c>
      <c r="CX409">
        <f t="shared" si="409"/>
        <v>0</v>
      </c>
      <c r="CY409">
        <f t="shared" si="410"/>
        <v>1077.8981999999999</v>
      </c>
      <c r="CZ409">
        <f t="shared" si="411"/>
        <v>657.255</v>
      </c>
      <c r="DC409" t="s">
        <v>6</v>
      </c>
      <c r="DD409" t="s">
        <v>324</v>
      </c>
      <c r="DE409" t="s">
        <v>324</v>
      </c>
      <c r="DF409" t="s">
        <v>324</v>
      </c>
      <c r="DG409" t="s">
        <v>324</v>
      </c>
      <c r="DH409" t="s">
        <v>6</v>
      </c>
      <c r="DI409" t="s">
        <v>324</v>
      </c>
      <c r="DJ409" t="s">
        <v>324</v>
      </c>
      <c r="DK409" t="s">
        <v>6</v>
      </c>
      <c r="DL409" t="s">
        <v>6</v>
      </c>
      <c r="DM409" t="s">
        <v>6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156</v>
      </c>
      <c r="DW409" t="s">
        <v>156</v>
      </c>
      <c r="DX409">
        <v>1</v>
      </c>
      <c r="EE409">
        <v>67796296</v>
      </c>
      <c r="EF409">
        <v>6</v>
      </c>
      <c r="EG409" t="s">
        <v>266</v>
      </c>
      <c r="EH409">
        <v>0</v>
      </c>
      <c r="EI409" t="s">
        <v>6</v>
      </c>
      <c r="EJ409">
        <v>1</v>
      </c>
      <c r="EK409">
        <v>69001</v>
      </c>
      <c r="EL409" t="s">
        <v>267</v>
      </c>
      <c r="EM409" t="s">
        <v>268</v>
      </c>
      <c r="EO409" t="s">
        <v>6</v>
      </c>
      <c r="EQ409">
        <v>131072</v>
      </c>
      <c r="ER409">
        <v>45.04</v>
      </c>
      <c r="ES409">
        <v>0</v>
      </c>
      <c r="ET409">
        <v>0</v>
      </c>
      <c r="EU409">
        <v>0</v>
      </c>
      <c r="EV409">
        <v>45.04</v>
      </c>
      <c r="EW409">
        <v>5.28</v>
      </c>
      <c r="EX409">
        <v>0</v>
      </c>
      <c r="EY409">
        <v>0</v>
      </c>
      <c r="FQ409">
        <v>0</v>
      </c>
      <c r="FR409">
        <f t="shared" si="412"/>
        <v>0</v>
      </c>
      <c r="FS409">
        <v>0</v>
      </c>
      <c r="FX409">
        <v>82</v>
      </c>
      <c r="FY409">
        <v>50</v>
      </c>
      <c r="GA409" t="s">
        <v>6</v>
      </c>
      <c r="GD409">
        <v>1</v>
      </c>
      <c r="GF409">
        <v>783785360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413"/>
        <v>0</v>
      </c>
      <c r="GM409">
        <f t="shared" si="414"/>
        <v>3049.67</v>
      </c>
      <c r="GN409">
        <f t="shared" si="415"/>
        <v>3049.67</v>
      </c>
      <c r="GO409">
        <f t="shared" si="416"/>
        <v>0</v>
      </c>
      <c r="GP409">
        <f t="shared" si="417"/>
        <v>0</v>
      </c>
      <c r="GR409">
        <v>0</v>
      </c>
      <c r="GS409">
        <v>3</v>
      </c>
      <c r="GT409">
        <v>0</v>
      </c>
      <c r="GU409" t="s">
        <v>6</v>
      </c>
      <c r="GV409">
        <f t="shared" si="418"/>
        <v>0</v>
      </c>
      <c r="GW409">
        <v>1</v>
      </c>
      <c r="GX409">
        <f t="shared" si="419"/>
        <v>0</v>
      </c>
      <c r="HA409">
        <v>0</v>
      </c>
      <c r="HB409">
        <v>0</v>
      </c>
      <c r="HC409">
        <f t="shared" si="420"/>
        <v>0</v>
      </c>
      <c r="IK409">
        <v>0</v>
      </c>
    </row>
    <row r="410" spans="1:245" x14ac:dyDescent="0.25">
      <c r="A410">
        <v>18</v>
      </c>
      <c r="B410">
        <v>1</v>
      </c>
      <c r="C410">
        <v>137</v>
      </c>
      <c r="E410" t="s">
        <v>325</v>
      </c>
      <c r="F410" t="s">
        <v>270</v>
      </c>
      <c r="G410" t="s">
        <v>271</v>
      </c>
      <c r="H410" t="s">
        <v>46</v>
      </c>
      <c r="I410">
        <f>I409*J410</f>
        <v>0.17511099999999999</v>
      </c>
      <c r="J410">
        <v>2.3759972862957935E-2</v>
      </c>
      <c r="O410">
        <f t="shared" si="387"/>
        <v>0</v>
      </c>
      <c r="P410">
        <f t="shared" si="388"/>
        <v>0</v>
      </c>
      <c r="Q410">
        <f t="shared" si="389"/>
        <v>0</v>
      </c>
      <c r="R410">
        <f t="shared" si="390"/>
        <v>0</v>
      </c>
      <c r="S410">
        <f t="shared" si="391"/>
        <v>0</v>
      </c>
      <c r="T410">
        <f t="shared" si="392"/>
        <v>0</v>
      </c>
      <c r="U410">
        <f t="shared" si="393"/>
        <v>0</v>
      </c>
      <c r="V410">
        <f t="shared" si="394"/>
        <v>0</v>
      </c>
      <c r="W410">
        <f t="shared" si="395"/>
        <v>0</v>
      </c>
      <c r="X410">
        <f t="shared" si="396"/>
        <v>0</v>
      </c>
      <c r="Y410">
        <f t="shared" si="397"/>
        <v>0</v>
      </c>
      <c r="AA410">
        <v>67796431</v>
      </c>
      <c r="AB410">
        <f t="shared" si="398"/>
        <v>0</v>
      </c>
      <c r="AC410">
        <f>ROUND((ES410),2)</f>
        <v>0</v>
      </c>
      <c r="AD410">
        <f>ROUND((((ET410)-(EU410))+AE410),2)</f>
        <v>0</v>
      </c>
      <c r="AE410">
        <f>ROUND((EU410),2)</f>
        <v>0</v>
      </c>
      <c r="AF410">
        <f>ROUND((EV410),2)</f>
        <v>0</v>
      </c>
      <c r="AG410">
        <f t="shared" si="399"/>
        <v>0</v>
      </c>
      <c r="AH410">
        <f>(EW410)</f>
        <v>0</v>
      </c>
      <c r="AI410">
        <f>(EX410)</f>
        <v>0</v>
      </c>
      <c r="AJ410">
        <f t="shared" si="400"/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82</v>
      </c>
      <c r="AU410">
        <v>50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6</v>
      </c>
      <c r="BE410" t="s">
        <v>6</v>
      </c>
      <c r="BF410" t="s">
        <v>6</v>
      </c>
      <c r="BG410" t="s">
        <v>6</v>
      </c>
      <c r="BH410">
        <v>3</v>
      </c>
      <c r="BI410">
        <v>1</v>
      </c>
      <c r="BJ410" t="s">
        <v>6</v>
      </c>
      <c r="BM410">
        <v>69001</v>
      </c>
      <c r="BN410">
        <v>0</v>
      </c>
      <c r="BO410" t="s">
        <v>6</v>
      </c>
      <c r="BP410">
        <v>0</v>
      </c>
      <c r="BQ410">
        <v>6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82</v>
      </c>
      <c r="CA410">
        <v>50</v>
      </c>
      <c r="CE410">
        <v>0</v>
      </c>
      <c r="CF410">
        <v>0</v>
      </c>
      <c r="CG410">
        <v>0</v>
      </c>
      <c r="CM410">
        <v>0</v>
      </c>
      <c r="CN410" t="s">
        <v>6</v>
      </c>
      <c r="CO410">
        <v>0</v>
      </c>
      <c r="CP410">
        <f t="shared" si="401"/>
        <v>0</v>
      </c>
      <c r="CQ410">
        <f t="shared" si="402"/>
        <v>0</v>
      </c>
      <c r="CR410">
        <f t="shared" si="403"/>
        <v>0</v>
      </c>
      <c r="CS410">
        <f t="shared" si="404"/>
        <v>0</v>
      </c>
      <c r="CT410">
        <f t="shared" si="405"/>
        <v>0</v>
      </c>
      <c r="CU410">
        <f t="shared" si="406"/>
        <v>0</v>
      </c>
      <c r="CV410">
        <f t="shared" si="407"/>
        <v>0</v>
      </c>
      <c r="CW410">
        <f t="shared" si="408"/>
        <v>0</v>
      </c>
      <c r="CX410">
        <f t="shared" si="409"/>
        <v>0</v>
      </c>
      <c r="CY410">
        <f t="shared" si="410"/>
        <v>0</v>
      </c>
      <c r="CZ410">
        <f t="shared" si="411"/>
        <v>0</v>
      </c>
      <c r="DC410" t="s">
        <v>6</v>
      </c>
      <c r="DD410" t="s">
        <v>6</v>
      </c>
      <c r="DE410" t="s">
        <v>6</v>
      </c>
      <c r="DF410" t="s">
        <v>6</v>
      </c>
      <c r="DG410" t="s">
        <v>6</v>
      </c>
      <c r="DH410" t="s">
        <v>6</v>
      </c>
      <c r="DI410" t="s">
        <v>6</v>
      </c>
      <c r="DJ410" t="s">
        <v>6</v>
      </c>
      <c r="DK410" t="s">
        <v>6</v>
      </c>
      <c r="DL410" t="s">
        <v>6</v>
      </c>
      <c r="DM410" t="s">
        <v>6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46</v>
      </c>
      <c r="DW410" t="s">
        <v>46</v>
      </c>
      <c r="DX410">
        <v>1000</v>
      </c>
      <c r="EE410">
        <v>67796296</v>
      </c>
      <c r="EF410">
        <v>6</v>
      </c>
      <c r="EG410" t="s">
        <v>266</v>
      </c>
      <c r="EH410">
        <v>0</v>
      </c>
      <c r="EI410" t="s">
        <v>6</v>
      </c>
      <c r="EJ410">
        <v>1</v>
      </c>
      <c r="EK410">
        <v>69001</v>
      </c>
      <c r="EL410" t="s">
        <v>267</v>
      </c>
      <c r="EM410" t="s">
        <v>268</v>
      </c>
      <c r="EO410" t="s">
        <v>6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f t="shared" si="412"/>
        <v>0</v>
      </c>
      <c r="FS410">
        <v>0</v>
      </c>
      <c r="FX410">
        <v>82</v>
      </c>
      <c r="FY410">
        <v>50</v>
      </c>
      <c r="GA410" t="s">
        <v>6</v>
      </c>
      <c r="GD410">
        <v>1</v>
      </c>
      <c r="GF410">
        <v>-179832266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413"/>
        <v>0</v>
      </c>
      <c r="GM410">
        <f t="shared" si="414"/>
        <v>0</v>
      </c>
      <c r="GN410">
        <f t="shared" si="415"/>
        <v>0</v>
      </c>
      <c r="GO410">
        <f t="shared" si="416"/>
        <v>0</v>
      </c>
      <c r="GP410">
        <f t="shared" si="417"/>
        <v>0</v>
      </c>
      <c r="GR410">
        <v>0</v>
      </c>
      <c r="GS410">
        <v>3</v>
      </c>
      <c r="GT410">
        <v>0</v>
      </c>
      <c r="GU410" t="s">
        <v>6</v>
      </c>
      <c r="GV410">
        <f t="shared" si="418"/>
        <v>0</v>
      </c>
      <c r="GW410">
        <v>1</v>
      </c>
      <c r="GX410">
        <f t="shared" si="419"/>
        <v>0</v>
      </c>
      <c r="HA410">
        <v>0</v>
      </c>
      <c r="HB410">
        <v>0</v>
      </c>
      <c r="HC410">
        <f t="shared" si="420"/>
        <v>0</v>
      </c>
      <c r="IK410">
        <v>0</v>
      </c>
    </row>
    <row r="411" spans="1:245" x14ac:dyDescent="0.25">
      <c r="A411">
        <v>17</v>
      </c>
      <c r="B411">
        <v>1</v>
      </c>
      <c r="C411">
        <f>ROW(SmtRes!A139)</f>
        <v>139</v>
      </c>
      <c r="D411">
        <f>ROW(EtalonRes!A145)</f>
        <v>145</v>
      </c>
      <c r="E411" t="s">
        <v>326</v>
      </c>
      <c r="F411" t="s">
        <v>273</v>
      </c>
      <c r="G411" t="s">
        <v>327</v>
      </c>
      <c r="H411" t="s">
        <v>156</v>
      </c>
      <c r="I411">
        <f>ROUND(496/100,6)</f>
        <v>4.96</v>
      </c>
      <c r="J411">
        <v>0</v>
      </c>
      <c r="O411">
        <f t="shared" si="387"/>
        <v>1081.23</v>
      </c>
      <c r="P411">
        <f t="shared" si="388"/>
        <v>0</v>
      </c>
      <c r="Q411">
        <f t="shared" si="389"/>
        <v>0</v>
      </c>
      <c r="R411">
        <f t="shared" si="390"/>
        <v>0</v>
      </c>
      <c r="S411">
        <f t="shared" si="391"/>
        <v>1081.23</v>
      </c>
      <c r="T411">
        <f t="shared" si="392"/>
        <v>0</v>
      </c>
      <c r="U411">
        <f t="shared" si="393"/>
        <v>126.75379199999999</v>
      </c>
      <c r="V411">
        <f t="shared" si="394"/>
        <v>0</v>
      </c>
      <c r="W411">
        <f t="shared" si="395"/>
        <v>0</v>
      </c>
      <c r="X411">
        <f t="shared" si="396"/>
        <v>886.61</v>
      </c>
      <c r="Y411">
        <f t="shared" si="397"/>
        <v>540.62</v>
      </c>
      <c r="AA411">
        <v>67796431</v>
      </c>
      <c r="AB411">
        <f t="shared" si="398"/>
        <v>217.99</v>
      </c>
      <c r="AC411">
        <f>ROUND(((ES411*4.84)),2)</f>
        <v>0</v>
      </c>
      <c r="AD411">
        <f>ROUND(((((ET411*4.84))-((EU411*4.84)))+AE411),2)</f>
        <v>0</v>
      </c>
      <c r="AE411">
        <f>ROUND(((EU411*4.84)),2)</f>
        <v>0</v>
      </c>
      <c r="AF411">
        <f>ROUND(((EV411*4.84)),2)</f>
        <v>217.99</v>
      </c>
      <c r="AG411">
        <f t="shared" si="399"/>
        <v>0</v>
      </c>
      <c r="AH411">
        <f>((EW411*4.84))</f>
        <v>25.555199999999999</v>
      </c>
      <c r="AI411">
        <f>((EX411*4.84))</f>
        <v>0</v>
      </c>
      <c r="AJ411">
        <f t="shared" si="400"/>
        <v>0</v>
      </c>
      <c r="AK411">
        <v>45.04</v>
      </c>
      <c r="AL411">
        <v>0</v>
      </c>
      <c r="AM411">
        <v>0</v>
      </c>
      <c r="AN411">
        <v>0</v>
      </c>
      <c r="AO411">
        <v>45.04</v>
      </c>
      <c r="AP411">
        <v>0</v>
      </c>
      <c r="AQ411">
        <v>5.28</v>
      </c>
      <c r="AR411">
        <v>0</v>
      </c>
      <c r="AS411">
        <v>0</v>
      </c>
      <c r="AT411">
        <v>82</v>
      </c>
      <c r="AU411">
        <v>50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6</v>
      </c>
      <c r="BE411" t="s">
        <v>6</v>
      </c>
      <c r="BF411" t="s">
        <v>6</v>
      </c>
      <c r="BG411" t="s">
        <v>6</v>
      </c>
      <c r="BH411">
        <v>0</v>
      </c>
      <c r="BI411">
        <v>1</v>
      </c>
      <c r="BJ411" t="s">
        <v>275</v>
      </c>
      <c r="BM411">
        <v>69001</v>
      </c>
      <c r="BN411">
        <v>0</v>
      </c>
      <c r="BO411" t="s">
        <v>6</v>
      </c>
      <c r="BP411">
        <v>0</v>
      </c>
      <c r="BQ411">
        <v>6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82</v>
      </c>
      <c r="CA411">
        <v>50</v>
      </c>
      <c r="CE411">
        <v>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401"/>
        <v>1081.23</v>
      </c>
      <c r="CQ411">
        <f t="shared" si="402"/>
        <v>0</v>
      </c>
      <c r="CR411">
        <f t="shared" si="403"/>
        <v>0</v>
      </c>
      <c r="CS411">
        <f t="shared" si="404"/>
        <v>0</v>
      </c>
      <c r="CT411">
        <f t="shared" si="405"/>
        <v>217.99</v>
      </c>
      <c r="CU411">
        <f t="shared" si="406"/>
        <v>0</v>
      </c>
      <c r="CV411">
        <f t="shared" si="407"/>
        <v>25.555199999999999</v>
      </c>
      <c r="CW411">
        <f t="shared" si="408"/>
        <v>0</v>
      </c>
      <c r="CX411">
        <f t="shared" si="409"/>
        <v>0</v>
      </c>
      <c r="CY411">
        <f t="shared" si="410"/>
        <v>886.60860000000002</v>
      </c>
      <c r="CZ411">
        <f t="shared" si="411"/>
        <v>540.61500000000001</v>
      </c>
      <c r="DC411" t="s">
        <v>6</v>
      </c>
      <c r="DD411" t="s">
        <v>328</v>
      </c>
      <c r="DE411" t="s">
        <v>328</v>
      </c>
      <c r="DF411" t="s">
        <v>328</v>
      </c>
      <c r="DG411" t="s">
        <v>328</v>
      </c>
      <c r="DH411" t="s">
        <v>6</v>
      </c>
      <c r="DI411" t="s">
        <v>328</v>
      </c>
      <c r="DJ411" t="s">
        <v>328</v>
      </c>
      <c r="DK411" t="s">
        <v>6</v>
      </c>
      <c r="DL411" t="s">
        <v>6</v>
      </c>
      <c r="DM411" t="s">
        <v>6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156</v>
      </c>
      <c r="DW411" t="s">
        <v>156</v>
      </c>
      <c r="DX411">
        <v>1</v>
      </c>
      <c r="EE411">
        <v>67796296</v>
      </c>
      <c r="EF411">
        <v>6</v>
      </c>
      <c r="EG411" t="s">
        <v>266</v>
      </c>
      <c r="EH411">
        <v>0</v>
      </c>
      <c r="EI411" t="s">
        <v>6</v>
      </c>
      <c r="EJ411">
        <v>1</v>
      </c>
      <c r="EK411">
        <v>69001</v>
      </c>
      <c r="EL411" t="s">
        <v>267</v>
      </c>
      <c r="EM411" t="s">
        <v>268</v>
      </c>
      <c r="EO411" t="s">
        <v>6</v>
      </c>
      <c r="EQ411">
        <v>131072</v>
      </c>
      <c r="ER411">
        <v>45.04</v>
      </c>
      <c r="ES411">
        <v>0</v>
      </c>
      <c r="ET411">
        <v>0</v>
      </c>
      <c r="EU411">
        <v>0</v>
      </c>
      <c r="EV411">
        <v>45.04</v>
      </c>
      <c r="EW411">
        <v>5.28</v>
      </c>
      <c r="EX411">
        <v>0</v>
      </c>
      <c r="EY411">
        <v>0</v>
      </c>
      <c r="FQ411">
        <v>0</v>
      </c>
      <c r="FR411">
        <f t="shared" si="412"/>
        <v>0</v>
      </c>
      <c r="FS411">
        <v>0</v>
      </c>
      <c r="FX411">
        <v>82</v>
      </c>
      <c r="FY411">
        <v>50</v>
      </c>
      <c r="GA411" t="s">
        <v>6</v>
      </c>
      <c r="GD411">
        <v>1</v>
      </c>
      <c r="GF411">
        <v>1611966162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413"/>
        <v>0</v>
      </c>
      <c r="GM411">
        <f t="shared" si="414"/>
        <v>2508.46</v>
      </c>
      <c r="GN411">
        <f t="shared" si="415"/>
        <v>2508.46</v>
      </c>
      <c r="GO411">
        <f t="shared" si="416"/>
        <v>0</v>
      </c>
      <c r="GP411">
        <f t="shared" si="417"/>
        <v>0</v>
      </c>
      <c r="GR411">
        <v>0</v>
      </c>
      <c r="GS411">
        <v>3</v>
      </c>
      <c r="GT411">
        <v>0</v>
      </c>
      <c r="GU411" t="s">
        <v>6</v>
      </c>
      <c r="GV411">
        <f t="shared" si="418"/>
        <v>0</v>
      </c>
      <c r="GW411">
        <v>1</v>
      </c>
      <c r="GX411">
        <f t="shared" si="419"/>
        <v>0</v>
      </c>
      <c r="HA411">
        <v>0</v>
      </c>
      <c r="HB411">
        <v>0</v>
      </c>
      <c r="HC411">
        <f t="shared" si="420"/>
        <v>0</v>
      </c>
      <c r="IK411">
        <v>0</v>
      </c>
    </row>
    <row r="412" spans="1:245" x14ac:dyDescent="0.25">
      <c r="A412">
        <v>18</v>
      </c>
      <c r="B412">
        <v>1</v>
      </c>
      <c r="C412">
        <v>139</v>
      </c>
      <c r="E412" t="s">
        <v>329</v>
      </c>
      <c r="F412" t="s">
        <v>270</v>
      </c>
      <c r="G412" t="s">
        <v>271</v>
      </c>
      <c r="H412" t="s">
        <v>46</v>
      </c>
      <c r="I412">
        <f>I411*J412</f>
        <v>0.144038</v>
      </c>
      <c r="J412">
        <v>2.9039919354838711E-2</v>
      </c>
      <c r="O412">
        <f t="shared" si="387"/>
        <v>0</v>
      </c>
      <c r="P412">
        <f t="shared" si="388"/>
        <v>0</v>
      </c>
      <c r="Q412">
        <f t="shared" si="389"/>
        <v>0</v>
      </c>
      <c r="R412">
        <f t="shared" si="390"/>
        <v>0</v>
      </c>
      <c r="S412">
        <f t="shared" si="391"/>
        <v>0</v>
      </c>
      <c r="T412">
        <f t="shared" si="392"/>
        <v>0</v>
      </c>
      <c r="U412">
        <f t="shared" si="393"/>
        <v>0</v>
      </c>
      <c r="V412">
        <f t="shared" si="394"/>
        <v>0</v>
      </c>
      <c r="W412">
        <f t="shared" si="395"/>
        <v>0</v>
      </c>
      <c r="X412">
        <f t="shared" si="396"/>
        <v>0</v>
      </c>
      <c r="Y412">
        <f t="shared" si="397"/>
        <v>0</v>
      </c>
      <c r="AA412">
        <v>67796431</v>
      </c>
      <c r="AB412">
        <f t="shared" si="398"/>
        <v>0</v>
      </c>
      <c r="AC412">
        <f>ROUND((ES412),2)</f>
        <v>0</v>
      </c>
      <c r="AD412">
        <f>ROUND((((ET412)-(EU412))+AE412),2)</f>
        <v>0</v>
      </c>
      <c r="AE412">
        <f>ROUND((EU412),2)</f>
        <v>0</v>
      </c>
      <c r="AF412">
        <f>ROUND((EV412),2)</f>
        <v>0</v>
      </c>
      <c r="AG412">
        <f t="shared" si="399"/>
        <v>0</v>
      </c>
      <c r="AH412">
        <f>(EW412)</f>
        <v>0</v>
      </c>
      <c r="AI412">
        <f>(EX412)</f>
        <v>0</v>
      </c>
      <c r="AJ412">
        <f t="shared" si="400"/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82</v>
      </c>
      <c r="AU412">
        <v>50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6</v>
      </c>
      <c r="BE412" t="s">
        <v>6</v>
      </c>
      <c r="BF412" t="s">
        <v>6</v>
      </c>
      <c r="BG412" t="s">
        <v>6</v>
      </c>
      <c r="BH412">
        <v>3</v>
      </c>
      <c r="BI412">
        <v>1</v>
      </c>
      <c r="BJ412" t="s">
        <v>6</v>
      </c>
      <c r="BM412">
        <v>69001</v>
      </c>
      <c r="BN412">
        <v>0</v>
      </c>
      <c r="BO412" t="s">
        <v>6</v>
      </c>
      <c r="BP412">
        <v>0</v>
      </c>
      <c r="BQ412">
        <v>6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82</v>
      </c>
      <c r="CA412">
        <v>50</v>
      </c>
      <c r="CE412">
        <v>0</v>
      </c>
      <c r="CF412">
        <v>0</v>
      </c>
      <c r="CG412">
        <v>0</v>
      </c>
      <c r="CM412">
        <v>0</v>
      </c>
      <c r="CN412" t="s">
        <v>6</v>
      </c>
      <c r="CO412">
        <v>0</v>
      </c>
      <c r="CP412">
        <f t="shared" si="401"/>
        <v>0</v>
      </c>
      <c r="CQ412">
        <f t="shared" si="402"/>
        <v>0</v>
      </c>
      <c r="CR412">
        <f t="shared" si="403"/>
        <v>0</v>
      </c>
      <c r="CS412">
        <f t="shared" si="404"/>
        <v>0</v>
      </c>
      <c r="CT412">
        <f t="shared" si="405"/>
        <v>0</v>
      </c>
      <c r="CU412">
        <f t="shared" si="406"/>
        <v>0</v>
      </c>
      <c r="CV412">
        <f t="shared" si="407"/>
        <v>0</v>
      </c>
      <c r="CW412">
        <f t="shared" si="408"/>
        <v>0</v>
      </c>
      <c r="CX412">
        <f t="shared" si="409"/>
        <v>0</v>
      </c>
      <c r="CY412">
        <f t="shared" si="410"/>
        <v>0</v>
      </c>
      <c r="CZ412">
        <f t="shared" si="411"/>
        <v>0</v>
      </c>
      <c r="DC412" t="s">
        <v>6</v>
      </c>
      <c r="DD412" t="s">
        <v>6</v>
      </c>
      <c r="DE412" t="s">
        <v>6</v>
      </c>
      <c r="DF412" t="s">
        <v>6</v>
      </c>
      <c r="DG412" t="s">
        <v>6</v>
      </c>
      <c r="DH412" t="s">
        <v>6</v>
      </c>
      <c r="DI412" t="s">
        <v>6</v>
      </c>
      <c r="DJ412" t="s">
        <v>6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46</v>
      </c>
      <c r="DW412" t="s">
        <v>46</v>
      </c>
      <c r="DX412">
        <v>1000</v>
      </c>
      <c r="EE412">
        <v>67796296</v>
      </c>
      <c r="EF412">
        <v>6</v>
      </c>
      <c r="EG412" t="s">
        <v>266</v>
      </c>
      <c r="EH412">
        <v>0</v>
      </c>
      <c r="EI412" t="s">
        <v>6</v>
      </c>
      <c r="EJ412">
        <v>1</v>
      </c>
      <c r="EK412">
        <v>69001</v>
      </c>
      <c r="EL412" t="s">
        <v>267</v>
      </c>
      <c r="EM412" t="s">
        <v>268</v>
      </c>
      <c r="EO412" t="s">
        <v>6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f t="shared" si="412"/>
        <v>0</v>
      </c>
      <c r="FS412">
        <v>0</v>
      </c>
      <c r="FX412">
        <v>82</v>
      </c>
      <c r="FY412">
        <v>50</v>
      </c>
      <c r="GA412" t="s">
        <v>6</v>
      </c>
      <c r="GD412">
        <v>1</v>
      </c>
      <c r="GF412">
        <v>-179832266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413"/>
        <v>0</v>
      </c>
      <c r="GM412">
        <f t="shared" si="414"/>
        <v>0</v>
      </c>
      <c r="GN412">
        <f t="shared" si="415"/>
        <v>0</v>
      </c>
      <c r="GO412">
        <f t="shared" si="416"/>
        <v>0</v>
      </c>
      <c r="GP412">
        <f t="shared" si="417"/>
        <v>0</v>
      </c>
      <c r="GR412">
        <v>0</v>
      </c>
      <c r="GS412">
        <v>3</v>
      </c>
      <c r="GT412">
        <v>0</v>
      </c>
      <c r="GU412" t="s">
        <v>6</v>
      </c>
      <c r="GV412">
        <f t="shared" si="418"/>
        <v>0</v>
      </c>
      <c r="GW412">
        <v>1</v>
      </c>
      <c r="GX412">
        <f t="shared" si="419"/>
        <v>0</v>
      </c>
      <c r="HA412">
        <v>0</v>
      </c>
      <c r="HB412">
        <v>0</v>
      </c>
      <c r="HC412">
        <f t="shared" si="420"/>
        <v>0</v>
      </c>
      <c r="IK412">
        <v>0</v>
      </c>
    </row>
    <row r="413" spans="1:245" x14ac:dyDescent="0.25">
      <c r="A413">
        <v>17</v>
      </c>
      <c r="B413">
        <v>1</v>
      </c>
      <c r="C413">
        <f>ROW(SmtRes!A141)</f>
        <v>141</v>
      </c>
      <c r="D413">
        <f>ROW(EtalonRes!A147)</f>
        <v>147</v>
      </c>
      <c r="E413" t="s">
        <v>330</v>
      </c>
      <c r="F413" t="s">
        <v>273</v>
      </c>
      <c r="G413" t="s">
        <v>331</v>
      </c>
      <c r="H413" t="s">
        <v>156</v>
      </c>
      <c r="I413">
        <f>ROUND(1028/100,6)</f>
        <v>10.28</v>
      </c>
      <c r="J413">
        <v>0</v>
      </c>
      <c r="O413">
        <f t="shared" si="387"/>
        <v>2796.57</v>
      </c>
      <c r="P413">
        <f t="shared" si="388"/>
        <v>0</v>
      </c>
      <c r="Q413">
        <f t="shared" si="389"/>
        <v>0</v>
      </c>
      <c r="R413">
        <f t="shared" si="390"/>
        <v>0</v>
      </c>
      <c r="S413">
        <f t="shared" si="391"/>
        <v>2796.57</v>
      </c>
      <c r="T413">
        <f t="shared" si="392"/>
        <v>0</v>
      </c>
      <c r="U413">
        <f t="shared" si="393"/>
        <v>327.84153600000002</v>
      </c>
      <c r="V413">
        <f t="shared" si="394"/>
        <v>0</v>
      </c>
      <c r="W413">
        <f t="shared" si="395"/>
        <v>0</v>
      </c>
      <c r="X413">
        <f t="shared" si="396"/>
        <v>2293.19</v>
      </c>
      <c r="Y413">
        <f t="shared" si="397"/>
        <v>1398.29</v>
      </c>
      <c r="AA413">
        <v>67796431</v>
      </c>
      <c r="AB413">
        <f t="shared" si="398"/>
        <v>272.04000000000002</v>
      </c>
      <c r="AC413">
        <f>ROUND(((ES413*6.04)),2)</f>
        <v>0</v>
      </c>
      <c r="AD413">
        <f>ROUND(((((ET413*6.04))-((EU413*6.04)))+AE413),2)</f>
        <v>0</v>
      </c>
      <c r="AE413">
        <f>ROUND(((EU413*6.04)),2)</f>
        <v>0</v>
      </c>
      <c r="AF413">
        <f>ROUND(((EV413*6.04)),2)</f>
        <v>272.04000000000002</v>
      </c>
      <c r="AG413">
        <f t="shared" si="399"/>
        <v>0</v>
      </c>
      <c r="AH413">
        <f>((EW413*6.04))</f>
        <v>31.891200000000001</v>
      </c>
      <c r="AI413">
        <f>((EX413*6.04))</f>
        <v>0</v>
      </c>
      <c r="AJ413">
        <f t="shared" si="400"/>
        <v>0</v>
      </c>
      <c r="AK413">
        <v>45.04</v>
      </c>
      <c r="AL413">
        <v>0</v>
      </c>
      <c r="AM413">
        <v>0</v>
      </c>
      <c r="AN413">
        <v>0</v>
      </c>
      <c r="AO413">
        <v>45.04</v>
      </c>
      <c r="AP413">
        <v>0</v>
      </c>
      <c r="AQ413">
        <v>5.28</v>
      </c>
      <c r="AR413">
        <v>0</v>
      </c>
      <c r="AS413">
        <v>0</v>
      </c>
      <c r="AT413">
        <v>82</v>
      </c>
      <c r="AU413">
        <v>50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6</v>
      </c>
      <c r="BE413" t="s">
        <v>6</v>
      </c>
      <c r="BF413" t="s">
        <v>6</v>
      </c>
      <c r="BG413" t="s">
        <v>6</v>
      </c>
      <c r="BH413">
        <v>0</v>
      </c>
      <c r="BI413">
        <v>1</v>
      </c>
      <c r="BJ413" t="s">
        <v>275</v>
      </c>
      <c r="BM413">
        <v>69001</v>
      </c>
      <c r="BN413">
        <v>0</v>
      </c>
      <c r="BO413" t="s">
        <v>6</v>
      </c>
      <c r="BP413">
        <v>0</v>
      </c>
      <c r="BQ413">
        <v>6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82</v>
      </c>
      <c r="CA413">
        <v>50</v>
      </c>
      <c r="CE413">
        <v>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401"/>
        <v>2796.57</v>
      </c>
      <c r="CQ413">
        <f t="shared" si="402"/>
        <v>0</v>
      </c>
      <c r="CR413">
        <f t="shared" si="403"/>
        <v>0</v>
      </c>
      <c r="CS413">
        <f t="shared" si="404"/>
        <v>0</v>
      </c>
      <c r="CT413">
        <f t="shared" si="405"/>
        <v>272.04000000000002</v>
      </c>
      <c r="CU413">
        <f t="shared" si="406"/>
        <v>0</v>
      </c>
      <c r="CV413">
        <f t="shared" si="407"/>
        <v>31.891200000000001</v>
      </c>
      <c r="CW413">
        <f t="shared" si="408"/>
        <v>0</v>
      </c>
      <c r="CX413">
        <f t="shared" si="409"/>
        <v>0</v>
      </c>
      <c r="CY413">
        <f t="shared" si="410"/>
        <v>2293.1874000000003</v>
      </c>
      <c r="CZ413">
        <f t="shared" si="411"/>
        <v>1398.2850000000001</v>
      </c>
      <c r="DC413" t="s">
        <v>6</v>
      </c>
      <c r="DD413" t="s">
        <v>332</v>
      </c>
      <c r="DE413" t="s">
        <v>332</v>
      </c>
      <c r="DF413" t="s">
        <v>332</v>
      </c>
      <c r="DG413" t="s">
        <v>332</v>
      </c>
      <c r="DH413" t="s">
        <v>6</v>
      </c>
      <c r="DI413" t="s">
        <v>332</v>
      </c>
      <c r="DJ413" t="s">
        <v>332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156</v>
      </c>
      <c r="DW413" t="s">
        <v>156</v>
      </c>
      <c r="DX413">
        <v>1</v>
      </c>
      <c r="EE413">
        <v>67796296</v>
      </c>
      <c r="EF413">
        <v>6</v>
      </c>
      <c r="EG413" t="s">
        <v>266</v>
      </c>
      <c r="EH413">
        <v>0</v>
      </c>
      <c r="EI413" t="s">
        <v>6</v>
      </c>
      <c r="EJ413">
        <v>1</v>
      </c>
      <c r="EK413">
        <v>69001</v>
      </c>
      <c r="EL413" t="s">
        <v>267</v>
      </c>
      <c r="EM413" t="s">
        <v>268</v>
      </c>
      <c r="EO413" t="s">
        <v>6</v>
      </c>
      <c r="EQ413">
        <v>131072</v>
      </c>
      <c r="ER413">
        <v>45.04</v>
      </c>
      <c r="ES413">
        <v>0</v>
      </c>
      <c r="ET413">
        <v>0</v>
      </c>
      <c r="EU413">
        <v>0</v>
      </c>
      <c r="EV413">
        <v>45.04</v>
      </c>
      <c r="EW413">
        <v>5.28</v>
      </c>
      <c r="EX413">
        <v>0</v>
      </c>
      <c r="EY413">
        <v>0</v>
      </c>
      <c r="FQ413">
        <v>0</v>
      </c>
      <c r="FR413">
        <f t="shared" si="412"/>
        <v>0</v>
      </c>
      <c r="FS413">
        <v>0</v>
      </c>
      <c r="FX413">
        <v>82</v>
      </c>
      <c r="FY413">
        <v>50</v>
      </c>
      <c r="GA413" t="s">
        <v>6</v>
      </c>
      <c r="GD413">
        <v>1</v>
      </c>
      <c r="GF413">
        <v>-1358339695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413"/>
        <v>0</v>
      </c>
      <c r="GM413">
        <f t="shared" si="414"/>
        <v>6488.05</v>
      </c>
      <c r="GN413">
        <f t="shared" si="415"/>
        <v>6488.05</v>
      </c>
      <c r="GO413">
        <f t="shared" si="416"/>
        <v>0</v>
      </c>
      <c r="GP413">
        <f t="shared" si="417"/>
        <v>0</v>
      </c>
      <c r="GR413">
        <v>0</v>
      </c>
      <c r="GS413">
        <v>3</v>
      </c>
      <c r="GT413">
        <v>0</v>
      </c>
      <c r="GU413" t="s">
        <v>6</v>
      </c>
      <c r="GV413">
        <f t="shared" si="418"/>
        <v>0</v>
      </c>
      <c r="GW413">
        <v>1</v>
      </c>
      <c r="GX413">
        <f t="shared" si="419"/>
        <v>0</v>
      </c>
      <c r="HA413">
        <v>0</v>
      </c>
      <c r="HB413">
        <v>0</v>
      </c>
      <c r="HC413">
        <f t="shared" si="420"/>
        <v>0</v>
      </c>
      <c r="IK413">
        <v>0</v>
      </c>
    </row>
    <row r="414" spans="1:245" x14ac:dyDescent="0.25">
      <c r="A414">
        <v>18</v>
      </c>
      <c r="B414">
        <v>1</v>
      </c>
      <c r="C414">
        <v>141</v>
      </c>
      <c r="E414" t="s">
        <v>333</v>
      </c>
      <c r="F414" t="s">
        <v>270</v>
      </c>
      <c r="G414" t="s">
        <v>271</v>
      </c>
      <c r="H414" t="s">
        <v>46</v>
      </c>
      <c r="I414">
        <f>I413*J414</f>
        <v>0.37254700000000002</v>
      </c>
      <c r="J414">
        <v>3.6239980544747086E-2</v>
      </c>
      <c r="O414">
        <f t="shared" si="387"/>
        <v>0</v>
      </c>
      <c r="P414">
        <f t="shared" si="388"/>
        <v>0</v>
      </c>
      <c r="Q414">
        <f t="shared" si="389"/>
        <v>0</v>
      </c>
      <c r="R414">
        <f t="shared" si="390"/>
        <v>0</v>
      </c>
      <c r="S414">
        <f t="shared" si="391"/>
        <v>0</v>
      </c>
      <c r="T414">
        <f t="shared" si="392"/>
        <v>0</v>
      </c>
      <c r="U414">
        <f t="shared" si="393"/>
        <v>0</v>
      </c>
      <c r="V414">
        <f t="shared" si="394"/>
        <v>0</v>
      </c>
      <c r="W414">
        <f t="shared" si="395"/>
        <v>0</v>
      </c>
      <c r="X414">
        <f t="shared" si="396"/>
        <v>0</v>
      </c>
      <c r="Y414">
        <f t="shared" si="397"/>
        <v>0</v>
      </c>
      <c r="AA414">
        <v>67796431</v>
      </c>
      <c r="AB414">
        <f t="shared" si="398"/>
        <v>0</v>
      </c>
      <c r="AC414">
        <f>ROUND((ES414),2)</f>
        <v>0</v>
      </c>
      <c r="AD414">
        <f>ROUND((((ET414)-(EU414))+AE414),2)</f>
        <v>0</v>
      </c>
      <c r="AE414">
        <f>ROUND((EU414),2)</f>
        <v>0</v>
      </c>
      <c r="AF414">
        <f>ROUND((EV414),2)</f>
        <v>0</v>
      </c>
      <c r="AG414">
        <f t="shared" si="399"/>
        <v>0</v>
      </c>
      <c r="AH414">
        <f>(EW414)</f>
        <v>0</v>
      </c>
      <c r="AI414">
        <f>(EX414)</f>
        <v>0</v>
      </c>
      <c r="AJ414">
        <f t="shared" si="400"/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82</v>
      </c>
      <c r="AU414">
        <v>50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1</v>
      </c>
      <c r="BJ414" t="s">
        <v>6</v>
      </c>
      <c r="BM414">
        <v>69001</v>
      </c>
      <c r="BN414">
        <v>0</v>
      </c>
      <c r="BO414" t="s">
        <v>6</v>
      </c>
      <c r="BP414">
        <v>0</v>
      </c>
      <c r="BQ414">
        <v>6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82</v>
      </c>
      <c r="CA414">
        <v>50</v>
      </c>
      <c r="CE414">
        <v>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401"/>
        <v>0</v>
      </c>
      <c r="CQ414">
        <f t="shared" si="402"/>
        <v>0</v>
      </c>
      <c r="CR414">
        <f t="shared" si="403"/>
        <v>0</v>
      </c>
      <c r="CS414">
        <f t="shared" si="404"/>
        <v>0</v>
      </c>
      <c r="CT414">
        <f t="shared" si="405"/>
        <v>0</v>
      </c>
      <c r="CU414">
        <f t="shared" si="406"/>
        <v>0</v>
      </c>
      <c r="CV414">
        <f t="shared" si="407"/>
        <v>0</v>
      </c>
      <c r="CW414">
        <f t="shared" si="408"/>
        <v>0</v>
      </c>
      <c r="CX414">
        <f t="shared" si="409"/>
        <v>0</v>
      </c>
      <c r="CY414">
        <f t="shared" si="410"/>
        <v>0</v>
      </c>
      <c r="CZ414">
        <f t="shared" si="411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46</v>
      </c>
      <c r="DW414" t="s">
        <v>46</v>
      </c>
      <c r="DX414">
        <v>1000</v>
      </c>
      <c r="EE414">
        <v>67796296</v>
      </c>
      <c r="EF414">
        <v>6</v>
      </c>
      <c r="EG414" t="s">
        <v>266</v>
      </c>
      <c r="EH414">
        <v>0</v>
      </c>
      <c r="EI414" t="s">
        <v>6</v>
      </c>
      <c r="EJ414">
        <v>1</v>
      </c>
      <c r="EK414">
        <v>69001</v>
      </c>
      <c r="EL414" t="s">
        <v>267</v>
      </c>
      <c r="EM414" t="s">
        <v>268</v>
      </c>
      <c r="EO414" t="s">
        <v>6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f t="shared" si="412"/>
        <v>0</v>
      </c>
      <c r="FS414">
        <v>0</v>
      </c>
      <c r="FX414">
        <v>82</v>
      </c>
      <c r="FY414">
        <v>50</v>
      </c>
      <c r="GA414" t="s">
        <v>6</v>
      </c>
      <c r="GD414">
        <v>1</v>
      </c>
      <c r="GF414">
        <v>-179832266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413"/>
        <v>0</v>
      </c>
      <c r="GM414">
        <f t="shared" si="414"/>
        <v>0</v>
      </c>
      <c r="GN414">
        <f t="shared" si="415"/>
        <v>0</v>
      </c>
      <c r="GO414">
        <f t="shared" si="416"/>
        <v>0</v>
      </c>
      <c r="GP414">
        <f t="shared" si="417"/>
        <v>0</v>
      </c>
      <c r="GR414">
        <v>0</v>
      </c>
      <c r="GS414">
        <v>3</v>
      </c>
      <c r="GT414">
        <v>0</v>
      </c>
      <c r="GU414" t="s">
        <v>6</v>
      </c>
      <c r="GV414">
        <f t="shared" si="418"/>
        <v>0</v>
      </c>
      <c r="GW414">
        <v>1</v>
      </c>
      <c r="GX414">
        <f t="shared" si="419"/>
        <v>0</v>
      </c>
      <c r="HA414">
        <v>0</v>
      </c>
      <c r="HB414">
        <v>0</v>
      </c>
      <c r="HC414">
        <f t="shared" si="420"/>
        <v>0</v>
      </c>
      <c r="IK414">
        <v>0</v>
      </c>
    </row>
    <row r="415" spans="1:245" x14ac:dyDescent="0.25">
      <c r="A415">
        <v>17</v>
      </c>
      <c r="B415">
        <v>1</v>
      </c>
      <c r="C415">
        <f>ROW(SmtRes!A143)</f>
        <v>143</v>
      </c>
      <c r="D415">
        <f>ROW(EtalonRes!A149)</f>
        <v>149</v>
      </c>
      <c r="E415" t="s">
        <v>334</v>
      </c>
      <c r="F415" t="s">
        <v>273</v>
      </c>
      <c r="G415" t="s">
        <v>335</v>
      </c>
      <c r="H415" t="s">
        <v>156</v>
      </c>
      <c r="I415">
        <f>ROUND(677/100,6)</f>
        <v>6.77</v>
      </c>
      <c r="J415">
        <v>0</v>
      </c>
      <c r="O415">
        <f t="shared" si="387"/>
        <v>1939.27</v>
      </c>
      <c r="P415">
        <f t="shared" si="388"/>
        <v>0</v>
      </c>
      <c r="Q415">
        <f t="shared" si="389"/>
        <v>0</v>
      </c>
      <c r="R415">
        <f t="shared" si="390"/>
        <v>0</v>
      </c>
      <c r="S415">
        <f t="shared" si="391"/>
        <v>1939.27</v>
      </c>
      <c r="T415">
        <f t="shared" si="392"/>
        <v>0</v>
      </c>
      <c r="U415">
        <f t="shared" si="393"/>
        <v>227.342016</v>
      </c>
      <c r="V415">
        <f t="shared" si="394"/>
        <v>0</v>
      </c>
      <c r="W415">
        <f t="shared" si="395"/>
        <v>0</v>
      </c>
      <c r="X415">
        <f t="shared" si="396"/>
        <v>1590.2</v>
      </c>
      <c r="Y415">
        <f t="shared" si="397"/>
        <v>969.64</v>
      </c>
      <c r="AA415">
        <v>67796431</v>
      </c>
      <c r="AB415">
        <f t="shared" si="398"/>
        <v>286.45</v>
      </c>
      <c r="AC415">
        <f>ROUND(((ES415*6.36)),2)</f>
        <v>0</v>
      </c>
      <c r="AD415">
        <f>ROUND(((((ET415*6.36))-((EU415*6.36)))+AE415),2)</f>
        <v>0</v>
      </c>
      <c r="AE415">
        <f>ROUND(((EU415*6.36)),2)</f>
        <v>0</v>
      </c>
      <c r="AF415">
        <f>ROUND(((EV415*6.36)),2)</f>
        <v>286.45</v>
      </c>
      <c r="AG415">
        <f t="shared" si="399"/>
        <v>0</v>
      </c>
      <c r="AH415">
        <f>((EW415*6.36))</f>
        <v>33.580800000000004</v>
      </c>
      <c r="AI415">
        <f>((EX415*6.36))</f>
        <v>0</v>
      </c>
      <c r="AJ415">
        <f t="shared" si="400"/>
        <v>0</v>
      </c>
      <c r="AK415">
        <v>45.04</v>
      </c>
      <c r="AL415">
        <v>0</v>
      </c>
      <c r="AM415">
        <v>0</v>
      </c>
      <c r="AN415">
        <v>0</v>
      </c>
      <c r="AO415">
        <v>45.04</v>
      </c>
      <c r="AP415">
        <v>0</v>
      </c>
      <c r="AQ415">
        <v>5.28</v>
      </c>
      <c r="AR415">
        <v>0</v>
      </c>
      <c r="AS415">
        <v>0</v>
      </c>
      <c r="AT415">
        <v>82</v>
      </c>
      <c r="AU415">
        <v>50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6</v>
      </c>
      <c r="BE415" t="s">
        <v>6</v>
      </c>
      <c r="BF415" t="s">
        <v>6</v>
      </c>
      <c r="BG415" t="s">
        <v>6</v>
      </c>
      <c r="BH415">
        <v>0</v>
      </c>
      <c r="BI415">
        <v>1</v>
      </c>
      <c r="BJ415" t="s">
        <v>275</v>
      </c>
      <c r="BM415">
        <v>69001</v>
      </c>
      <c r="BN415">
        <v>0</v>
      </c>
      <c r="BO415" t="s">
        <v>6</v>
      </c>
      <c r="BP415">
        <v>0</v>
      </c>
      <c r="BQ415">
        <v>6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6</v>
      </c>
      <c r="BZ415">
        <v>82</v>
      </c>
      <c r="CA415">
        <v>50</v>
      </c>
      <c r="CE415">
        <v>0</v>
      </c>
      <c r="CF415">
        <v>0</v>
      </c>
      <c r="CG415">
        <v>0</v>
      </c>
      <c r="CM415">
        <v>0</v>
      </c>
      <c r="CN415" t="s">
        <v>6</v>
      </c>
      <c r="CO415">
        <v>0</v>
      </c>
      <c r="CP415">
        <f t="shared" si="401"/>
        <v>1939.27</v>
      </c>
      <c r="CQ415">
        <f t="shared" si="402"/>
        <v>0</v>
      </c>
      <c r="CR415">
        <f t="shared" si="403"/>
        <v>0</v>
      </c>
      <c r="CS415">
        <f t="shared" si="404"/>
        <v>0</v>
      </c>
      <c r="CT415">
        <f t="shared" si="405"/>
        <v>286.45</v>
      </c>
      <c r="CU415">
        <f t="shared" si="406"/>
        <v>0</v>
      </c>
      <c r="CV415">
        <f t="shared" si="407"/>
        <v>33.580800000000004</v>
      </c>
      <c r="CW415">
        <f t="shared" si="408"/>
        <v>0</v>
      </c>
      <c r="CX415">
        <f t="shared" si="409"/>
        <v>0</v>
      </c>
      <c r="CY415">
        <f t="shared" si="410"/>
        <v>1590.2013999999999</v>
      </c>
      <c r="CZ415">
        <f t="shared" si="411"/>
        <v>969.63499999999999</v>
      </c>
      <c r="DC415" t="s">
        <v>6</v>
      </c>
      <c r="DD415" t="s">
        <v>336</v>
      </c>
      <c r="DE415" t="s">
        <v>336</v>
      </c>
      <c r="DF415" t="s">
        <v>336</v>
      </c>
      <c r="DG415" t="s">
        <v>336</v>
      </c>
      <c r="DH415" t="s">
        <v>6</v>
      </c>
      <c r="DI415" t="s">
        <v>336</v>
      </c>
      <c r="DJ415" t="s">
        <v>336</v>
      </c>
      <c r="DK415" t="s">
        <v>6</v>
      </c>
      <c r="DL415" t="s">
        <v>6</v>
      </c>
      <c r="DM415" t="s">
        <v>6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156</v>
      </c>
      <c r="DW415" t="s">
        <v>156</v>
      </c>
      <c r="DX415">
        <v>1</v>
      </c>
      <c r="EE415">
        <v>67796296</v>
      </c>
      <c r="EF415">
        <v>6</v>
      </c>
      <c r="EG415" t="s">
        <v>266</v>
      </c>
      <c r="EH415">
        <v>0</v>
      </c>
      <c r="EI415" t="s">
        <v>6</v>
      </c>
      <c r="EJ415">
        <v>1</v>
      </c>
      <c r="EK415">
        <v>69001</v>
      </c>
      <c r="EL415" t="s">
        <v>267</v>
      </c>
      <c r="EM415" t="s">
        <v>268</v>
      </c>
      <c r="EO415" t="s">
        <v>6</v>
      </c>
      <c r="EQ415">
        <v>131072</v>
      </c>
      <c r="ER415">
        <v>45.04</v>
      </c>
      <c r="ES415">
        <v>0</v>
      </c>
      <c r="ET415">
        <v>0</v>
      </c>
      <c r="EU415">
        <v>0</v>
      </c>
      <c r="EV415">
        <v>45.04</v>
      </c>
      <c r="EW415">
        <v>5.28</v>
      </c>
      <c r="EX415">
        <v>0</v>
      </c>
      <c r="EY415">
        <v>0</v>
      </c>
      <c r="FQ415">
        <v>0</v>
      </c>
      <c r="FR415">
        <f t="shared" si="412"/>
        <v>0</v>
      </c>
      <c r="FS415">
        <v>0</v>
      </c>
      <c r="FX415">
        <v>82</v>
      </c>
      <c r="FY415">
        <v>50</v>
      </c>
      <c r="GA415" t="s">
        <v>6</v>
      </c>
      <c r="GD415">
        <v>1</v>
      </c>
      <c r="GF415">
        <v>1002440493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413"/>
        <v>0</v>
      </c>
      <c r="GM415">
        <f t="shared" si="414"/>
        <v>4499.1099999999997</v>
      </c>
      <c r="GN415">
        <f t="shared" si="415"/>
        <v>4499.1099999999997</v>
      </c>
      <c r="GO415">
        <f t="shared" si="416"/>
        <v>0</v>
      </c>
      <c r="GP415">
        <f t="shared" si="417"/>
        <v>0</v>
      </c>
      <c r="GR415">
        <v>0</v>
      </c>
      <c r="GS415">
        <v>3</v>
      </c>
      <c r="GT415">
        <v>0</v>
      </c>
      <c r="GU415" t="s">
        <v>6</v>
      </c>
      <c r="GV415">
        <f t="shared" si="418"/>
        <v>0</v>
      </c>
      <c r="GW415">
        <v>1</v>
      </c>
      <c r="GX415">
        <f t="shared" si="419"/>
        <v>0</v>
      </c>
      <c r="HA415">
        <v>0</v>
      </c>
      <c r="HB415">
        <v>0</v>
      </c>
      <c r="HC415">
        <f t="shared" si="420"/>
        <v>0</v>
      </c>
      <c r="IK415">
        <v>0</v>
      </c>
    </row>
    <row r="416" spans="1:245" x14ac:dyDescent="0.25">
      <c r="A416">
        <v>18</v>
      </c>
      <c r="B416">
        <v>1</v>
      </c>
      <c r="C416">
        <v>143</v>
      </c>
      <c r="E416" t="s">
        <v>337</v>
      </c>
      <c r="F416" t="s">
        <v>270</v>
      </c>
      <c r="G416" t="s">
        <v>271</v>
      </c>
      <c r="H416" t="s">
        <v>46</v>
      </c>
      <c r="I416">
        <f>I415*J416</f>
        <v>0.25834299999999999</v>
      </c>
      <c r="J416">
        <v>3.8159970457902509E-2</v>
      </c>
      <c r="O416">
        <f t="shared" si="387"/>
        <v>0</v>
      </c>
      <c r="P416">
        <f t="shared" si="388"/>
        <v>0</v>
      </c>
      <c r="Q416">
        <f t="shared" si="389"/>
        <v>0</v>
      </c>
      <c r="R416">
        <f t="shared" si="390"/>
        <v>0</v>
      </c>
      <c r="S416">
        <f t="shared" si="391"/>
        <v>0</v>
      </c>
      <c r="T416">
        <f t="shared" si="392"/>
        <v>0</v>
      </c>
      <c r="U416">
        <f t="shared" si="393"/>
        <v>0</v>
      </c>
      <c r="V416">
        <f t="shared" si="394"/>
        <v>0</v>
      </c>
      <c r="W416">
        <f t="shared" si="395"/>
        <v>0</v>
      </c>
      <c r="X416">
        <f t="shared" si="396"/>
        <v>0</v>
      </c>
      <c r="Y416">
        <f t="shared" si="397"/>
        <v>0</v>
      </c>
      <c r="AA416">
        <v>67796431</v>
      </c>
      <c r="AB416">
        <f t="shared" si="398"/>
        <v>0</v>
      </c>
      <c r="AC416">
        <f>ROUND((ES416),2)</f>
        <v>0</v>
      </c>
      <c r="AD416">
        <f>ROUND((((ET416)-(EU416))+AE416),2)</f>
        <v>0</v>
      </c>
      <c r="AE416">
        <f>ROUND((EU416),2)</f>
        <v>0</v>
      </c>
      <c r="AF416">
        <f>ROUND((EV416),2)</f>
        <v>0</v>
      </c>
      <c r="AG416">
        <f t="shared" si="399"/>
        <v>0</v>
      </c>
      <c r="AH416">
        <f>(EW416)</f>
        <v>0</v>
      </c>
      <c r="AI416">
        <f>(EX416)</f>
        <v>0</v>
      </c>
      <c r="AJ416">
        <f t="shared" si="400"/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82</v>
      </c>
      <c r="AU416">
        <v>50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6</v>
      </c>
      <c r="BE416" t="s">
        <v>6</v>
      </c>
      <c r="BF416" t="s">
        <v>6</v>
      </c>
      <c r="BG416" t="s">
        <v>6</v>
      </c>
      <c r="BH416">
        <v>3</v>
      </c>
      <c r="BI416">
        <v>1</v>
      </c>
      <c r="BJ416" t="s">
        <v>6</v>
      </c>
      <c r="BM416">
        <v>69001</v>
      </c>
      <c r="BN416">
        <v>0</v>
      </c>
      <c r="BO416" t="s">
        <v>6</v>
      </c>
      <c r="BP416">
        <v>0</v>
      </c>
      <c r="BQ416">
        <v>6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6</v>
      </c>
      <c r="BZ416">
        <v>82</v>
      </c>
      <c r="CA416">
        <v>50</v>
      </c>
      <c r="CE416">
        <v>0</v>
      </c>
      <c r="CF416">
        <v>0</v>
      </c>
      <c r="CG416">
        <v>0</v>
      </c>
      <c r="CM416">
        <v>0</v>
      </c>
      <c r="CN416" t="s">
        <v>6</v>
      </c>
      <c r="CO416">
        <v>0</v>
      </c>
      <c r="CP416">
        <f t="shared" si="401"/>
        <v>0</v>
      </c>
      <c r="CQ416">
        <f t="shared" si="402"/>
        <v>0</v>
      </c>
      <c r="CR416">
        <f t="shared" si="403"/>
        <v>0</v>
      </c>
      <c r="CS416">
        <f t="shared" si="404"/>
        <v>0</v>
      </c>
      <c r="CT416">
        <f t="shared" si="405"/>
        <v>0</v>
      </c>
      <c r="CU416">
        <f t="shared" si="406"/>
        <v>0</v>
      </c>
      <c r="CV416">
        <f t="shared" si="407"/>
        <v>0</v>
      </c>
      <c r="CW416">
        <f t="shared" si="408"/>
        <v>0</v>
      </c>
      <c r="CX416">
        <f t="shared" si="409"/>
        <v>0</v>
      </c>
      <c r="CY416">
        <f t="shared" si="410"/>
        <v>0</v>
      </c>
      <c r="CZ416">
        <f t="shared" si="411"/>
        <v>0</v>
      </c>
      <c r="DC416" t="s">
        <v>6</v>
      </c>
      <c r="DD416" t="s">
        <v>6</v>
      </c>
      <c r="DE416" t="s">
        <v>6</v>
      </c>
      <c r="DF416" t="s">
        <v>6</v>
      </c>
      <c r="DG416" t="s">
        <v>6</v>
      </c>
      <c r="DH416" t="s">
        <v>6</v>
      </c>
      <c r="DI416" t="s">
        <v>6</v>
      </c>
      <c r="DJ416" t="s">
        <v>6</v>
      </c>
      <c r="DK416" t="s">
        <v>6</v>
      </c>
      <c r="DL416" t="s">
        <v>6</v>
      </c>
      <c r="DM416" t="s">
        <v>6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46</v>
      </c>
      <c r="DW416" t="s">
        <v>46</v>
      </c>
      <c r="DX416">
        <v>1000</v>
      </c>
      <c r="EE416">
        <v>67796296</v>
      </c>
      <c r="EF416">
        <v>6</v>
      </c>
      <c r="EG416" t="s">
        <v>266</v>
      </c>
      <c r="EH416">
        <v>0</v>
      </c>
      <c r="EI416" t="s">
        <v>6</v>
      </c>
      <c r="EJ416">
        <v>1</v>
      </c>
      <c r="EK416">
        <v>69001</v>
      </c>
      <c r="EL416" t="s">
        <v>267</v>
      </c>
      <c r="EM416" t="s">
        <v>268</v>
      </c>
      <c r="EO416" t="s">
        <v>6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f t="shared" si="412"/>
        <v>0</v>
      </c>
      <c r="FS416">
        <v>0</v>
      </c>
      <c r="FX416">
        <v>82</v>
      </c>
      <c r="FY416">
        <v>50</v>
      </c>
      <c r="GA416" t="s">
        <v>6</v>
      </c>
      <c r="GD416">
        <v>1</v>
      </c>
      <c r="GF416">
        <v>-179832266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413"/>
        <v>0</v>
      </c>
      <c r="GM416">
        <f t="shared" si="414"/>
        <v>0</v>
      </c>
      <c r="GN416">
        <f t="shared" si="415"/>
        <v>0</v>
      </c>
      <c r="GO416">
        <f t="shared" si="416"/>
        <v>0</v>
      </c>
      <c r="GP416">
        <f t="shared" si="417"/>
        <v>0</v>
      </c>
      <c r="GR416">
        <v>0</v>
      </c>
      <c r="GS416">
        <v>3</v>
      </c>
      <c r="GT416">
        <v>0</v>
      </c>
      <c r="GU416" t="s">
        <v>6</v>
      </c>
      <c r="GV416">
        <f t="shared" si="418"/>
        <v>0</v>
      </c>
      <c r="GW416">
        <v>1</v>
      </c>
      <c r="GX416">
        <f t="shared" si="419"/>
        <v>0</v>
      </c>
      <c r="HA416">
        <v>0</v>
      </c>
      <c r="HB416">
        <v>0</v>
      </c>
      <c r="HC416">
        <f t="shared" si="420"/>
        <v>0</v>
      </c>
      <c r="IK416">
        <v>0</v>
      </c>
    </row>
    <row r="417" spans="1:245" x14ac:dyDescent="0.25">
      <c r="A417">
        <v>17</v>
      </c>
      <c r="B417">
        <v>1</v>
      </c>
      <c r="C417">
        <f>ROW(SmtRes!A145)</f>
        <v>145</v>
      </c>
      <c r="D417">
        <f>ROW(EtalonRes!A151)</f>
        <v>151</v>
      </c>
      <c r="E417" t="s">
        <v>338</v>
      </c>
      <c r="F417" t="s">
        <v>273</v>
      </c>
      <c r="G417" t="s">
        <v>339</v>
      </c>
      <c r="H417" t="s">
        <v>156</v>
      </c>
      <c r="I417">
        <f>ROUND(949/100,6)</f>
        <v>9.49</v>
      </c>
      <c r="J417">
        <v>0</v>
      </c>
      <c r="O417">
        <f t="shared" si="387"/>
        <v>2821</v>
      </c>
      <c r="P417">
        <f t="shared" si="388"/>
        <v>0</v>
      </c>
      <c r="Q417">
        <f t="shared" si="389"/>
        <v>0</v>
      </c>
      <c r="R417">
        <f t="shared" si="390"/>
        <v>0</v>
      </c>
      <c r="S417">
        <f t="shared" si="391"/>
        <v>2821</v>
      </c>
      <c r="T417">
        <f t="shared" si="392"/>
        <v>0</v>
      </c>
      <c r="U417">
        <f t="shared" si="393"/>
        <v>330.70751999999999</v>
      </c>
      <c r="V417">
        <f t="shared" si="394"/>
        <v>0</v>
      </c>
      <c r="W417">
        <f t="shared" si="395"/>
        <v>0</v>
      </c>
      <c r="X417">
        <f t="shared" si="396"/>
        <v>2313.2199999999998</v>
      </c>
      <c r="Y417">
        <f t="shared" si="397"/>
        <v>1410.5</v>
      </c>
      <c r="AA417">
        <v>67796431</v>
      </c>
      <c r="AB417">
        <f t="shared" si="398"/>
        <v>297.26</v>
      </c>
      <c r="AC417">
        <f>ROUND(((ES417*6.6)),2)</f>
        <v>0</v>
      </c>
      <c r="AD417">
        <f>ROUND(((((ET417*6.6))-((EU417*6.6)))+AE417),2)</f>
        <v>0</v>
      </c>
      <c r="AE417">
        <f>ROUND(((EU417*6.6)),2)</f>
        <v>0</v>
      </c>
      <c r="AF417">
        <f>ROUND(((EV417*6.6)),2)</f>
        <v>297.26</v>
      </c>
      <c r="AG417">
        <f t="shared" si="399"/>
        <v>0</v>
      </c>
      <c r="AH417">
        <f>((EW417*6.6))</f>
        <v>34.847999999999999</v>
      </c>
      <c r="AI417">
        <f>((EX417*6.6))</f>
        <v>0</v>
      </c>
      <c r="AJ417">
        <f t="shared" si="400"/>
        <v>0</v>
      </c>
      <c r="AK417">
        <v>45.04</v>
      </c>
      <c r="AL417">
        <v>0</v>
      </c>
      <c r="AM417">
        <v>0</v>
      </c>
      <c r="AN417">
        <v>0</v>
      </c>
      <c r="AO417">
        <v>45.04</v>
      </c>
      <c r="AP417">
        <v>0</v>
      </c>
      <c r="AQ417">
        <v>5.28</v>
      </c>
      <c r="AR417">
        <v>0</v>
      </c>
      <c r="AS417">
        <v>0</v>
      </c>
      <c r="AT417">
        <v>82</v>
      </c>
      <c r="AU417">
        <v>50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6</v>
      </c>
      <c r="BE417" t="s">
        <v>6</v>
      </c>
      <c r="BF417" t="s">
        <v>6</v>
      </c>
      <c r="BG417" t="s">
        <v>6</v>
      </c>
      <c r="BH417">
        <v>0</v>
      </c>
      <c r="BI417">
        <v>1</v>
      </c>
      <c r="BJ417" t="s">
        <v>275</v>
      </c>
      <c r="BM417">
        <v>69001</v>
      </c>
      <c r="BN417">
        <v>0</v>
      </c>
      <c r="BO417" t="s">
        <v>6</v>
      </c>
      <c r="BP417">
        <v>0</v>
      </c>
      <c r="BQ417">
        <v>6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6</v>
      </c>
      <c r="BZ417">
        <v>82</v>
      </c>
      <c r="CA417">
        <v>50</v>
      </c>
      <c r="CE417">
        <v>0</v>
      </c>
      <c r="CF417">
        <v>0</v>
      </c>
      <c r="CG417">
        <v>0</v>
      </c>
      <c r="CM417">
        <v>0</v>
      </c>
      <c r="CN417" t="s">
        <v>6</v>
      </c>
      <c r="CO417">
        <v>0</v>
      </c>
      <c r="CP417">
        <f t="shared" si="401"/>
        <v>2821</v>
      </c>
      <c r="CQ417">
        <f t="shared" si="402"/>
        <v>0</v>
      </c>
      <c r="CR417">
        <f t="shared" si="403"/>
        <v>0</v>
      </c>
      <c r="CS417">
        <f t="shared" si="404"/>
        <v>0</v>
      </c>
      <c r="CT417">
        <f t="shared" si="405"/>
        <v>297.26</v>
      </c>
      <c r="CU417">
        <f t="shared" si="406"/>
        <v>0</v>
      </c>
      <c r="CV417">
        <f t="shared" si="407"/>
        <v>34.847999999999999</v>
      </c>
      <c r="CW417">
        <f t="shared" si="408"/>
        <v>0</v>
      </c>
      <c r="CX417">
        <f t="shared" si="409"/>
        <v>0</v>
      </c>
      <c r="CY417">
        <f t="shared" si="410"/>
        <v>2313.2199999999998</v>
      </c>
      <c r="CZ417">
        <f t="shared" si="411"/>
        <v>1410.5</v>
      </c>
      <c r="DC417" t="s">
        <v>6</v>
      </c>
      <c r="DD417" t="s">
        <v>300</v>
      </c>
      <c r="DE417" t="s">
        <v>300</v>
      </c>
      <c r="DF417" t="s">
        <v>300</v>
      </c>
      <c r="DG417" t="s">
        <v>300</v>
      </c>
      <c r="DH417" t="s">
        <v>6</v>
      </c>
      <c r="DI417" t="s">
        <v>300</v>
      </c>
      <c r="DJ417" t="s">
        <v>300</v>
      </c>
      <c r="DK417" t="s">
        <v>6</v>
      </c>
      <c r="DL417" t="s">
        <v>6</v>
      </c>
      <c r="DM417" t="s">
        <v>6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156</v>
      </c>
      <c r="DW417" t="s">
        <v>156</v>
      </c>
      <c r="DX417">
        <v>1</v>
      </c>
      <c r="EE417">
        <v>67796296</v>
      </c>
      <c r="EF417">
        <v>6</v>
      </c>
      <c r="EG417" t="s">
        <v>266</v>
      </c>
      <c r="EH417">
        <v>0</v>
      </c>
      <c r="EI417" t="s">
        <v>6</v>
      </c>
      <c r="EJ417">
        <v>1</v>
      </c>
      <c r="EK417">
        <v>69001</v>
      </c>
      <c r="EL417" t="s">
        <v>267</v>
      </c>
      <c r="EM417" t="s">
        <v>268</v>
      </c>
      <c r="EO417" t="s">
        <v>6</v>
      </c>
      <c r="EQ417">
        <v>131072</v>
      </c>
      <c r="ER417">
        <v>45.04</v>
      </c>
      <c r="ES417">
        <v>0</v>
      </c>
      <c r="ET417">
        <v>0</v>
      </c>
      <c r="EU417">
        <v>0</v>
      </c>
      <c r="EV417">
        <v>45.04</v>
      </c>
      <c r="EW417">
        <v>5.28</v>
      </c>
      <c r="EX417">
        <v>0</v>
      </c>
      <c r="EY417">
        <v>0</v>
      </c>
      <c r="FQ417">
        <v>0</v>
      </c>
      <c r="FR417">
        <f t="shared" si="412"/>
        <v>0</v>
      </c>
      <c r="FS417">
        <v>0</v>
      </c>
      <c r="FX417">
        <v>82</v>
      </c>
      <c r="FY417">
        <v>50</v>
      </c>
      <c r="GA417" t="s">
        <v>6</v>
      </c>
      <c r="GD417">
        <v>1</v>
      </c>
      <c r="GF417">
        <v>265495607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413"/>
        <v>0</v>
      </c>
      <c r="GM417">
        <f t="shared" si="414"/>
        <v>6544.72</v>
      </c>
      <c r="GN417">
        <f t="shared" si="415"/>
        <v>6544.72</v>
      </c>
      <c r="GO417">
        <f t="shared" si="416"/>
        <v>0</v>
      </c>
      <c r="GP417">
        <f t="shared" si="417"/>
        <v>0</v>
      </c>
      <c r="GR417">
        <v>0</v>
      </c>
      <c r="GS417">
        <v>3</v>
      </c>
      <c r="GT417">
        <v>0</v>
      </c>
      <c r="GU417" t="s">
        <v>6</v>
      </c>
      <c r="GV417">
        <f t="shared" si="418"/>
        <v>0</v>
      </c>
      <c r="GW417">
        <v>1</v>
      </c>
      <c r="GX417">
        <f t="shared" si="419"/>
        <v>0</v>
      </c>
      <c r="HA417">
        <v>0</v>
      </c>
      <c r="HB417">
        <v>0</v>
      </c>
      <c r="HC417">
        <f t="shared" si="420"/>
        <v>0</v>
      </c>
      <c r="IK417">
        <v>0</v>
      </c>
    </row>
    <row r="418" spans="1:245" x14ac:dyDescent="0.25">
      <c r="A418">
        <v>18</v>
      </c>
      <c r="B418">
        <v>1</v>
      </c>
      <c r="C418">
        <v>145</v>
      </c>
      <c r="E418" t="s">
        <v>340</v>
      </c>
      <c r="F418" t="s">
        <v>270</v>
      </c>
      <c r="G418" t="s">
        <v>271</v>
      </c>
      <c r="H418" t="s">
        <v>46</v>
      </c>
      <c r="I418">
        <f>I417*J418</f>
        <v>0.37580400000000003</v>
      </c>
      <c r="J418">
        <v>3.9600000000000003E-2</v>
      </c>
      <c r="O418">
        <f t="shared" si="387"/>
        <v>0</v>
      </c>
      <c r="P418">
        <f t="shared" si="388"/>
        <v>0</v>
      </c>
      <c r="Q418">
        <f t="shared" si="389"/>
        <v>0</v>
      </c>
      <c r="R418">
        <f t="shared" si="390"/>
        <v>0</v>
      </c>
      <c r="S418">
        <f t="shared" si="391"/>
        <v>0</v>
      </c>
      <c r="T418">
        <f t="shared" si="392"/>
        <v>0</v>
      </c>
      <c r="U418">
        <f t="shared" si="393"/>
        <v>0</v>
      </c>
      <c r="V418">
        <f t="shared" si="394"/>
        <v>0</v>
      </c>
      <c r="W418">
        <f t="shared" si="395"/>
        <v>0</v>
      </c>
      <c r="X418">
        <f t="shared" si="396"/>
        <v>0</v>
      </c>
      <c r="Y418">
        <f t="shared" si="397"/>
        <v>0</v>
      </c>
      <c r="AA418">
        <v>67796431</v>
      </c>
      <c r="AB418">
        <f t="shared" si="398"/>
        <v>0</v>
      </c>
      <c r="AC418">
        <f>ROUND((ES418),2)</f>
        <v>0</v>
      </c>
      <c r="AD418">
        <f>ROUND((((ET418)-(EU418))+AE418),2)</f>
        <v>0</v>
      </c>
      <c r="AE418">
        <f>ROUND((EU418),2)</f>
        <v>0</v>
      </c>
      <c r="AF418">
        <f>ROUND((EV418),2)</f>
        <v>0</v>
      </c>
      <c r="AG418">
        <f t="shared" si="399"/>
        <v>0</v>
      </c>
      <c r="AH418">
        <f>(EW418)</f>
        <v>0</v>
      </c>
      <c r="AI418">
        <f>(EX418)</f>
        <v>0</v>
      </c>
      <c r="AJ418">
        <f t="shared" si="400"/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82</v>
      </c>
      <c r="AU418">
        <v>50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6</v>
      </c>
      <c r="BE418" t="s">
        <v>6</v>
      </c>
      <c r="BF418" t="s">
        <v>6</v>
      </c>
      <c r="BG418" t="s">
        <v>6</v>
      </c>
      <c r="BH418">
        <v>3</v>
      </c>
      <c r="BI418">
        <v>1</v>
      </c>
      <c r="BJ418" t="s">
        <v>6</v>
      </c>
      <c r="BM418">
        <v>69001</v>
      </c>
      <c r="BN418">
        <v>0</v>
      </c>
      <c r="BO418" t="s">
        <v>6</v>
      </c>
      <c r="BP418">
        <v>0</v>
      </c>
      <c r="BQ418">
        <v>6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82</v>
      </c>
      <c r="CA418">
        <v>50</v>
      </c>
      <c r="CE418">
        <v>0</v>
      </c>
      <c r="CF418">
        <v>0</v>
      </c>
      <c r="CG418">
        <v>0</v>
      </c>
      <c r="CM418">
        <v>0</v>
      </c>
      <c r="CN418" t="s">
        <v>6</v>
      </c>
      <c r="CO418">
        <v>0</v>
      </c>
      <c r="CP418">
        <f t="shared" si="401"/>
        <v>0</v>
      </c>
      <c r="CQ418">
        <f t="shared" si="402"/>
        <v>0</v>
      </c>
      <c r="CR418">
        <f t="shared" si="403"/>
        <v>0</v>
      </c>
      <c r="CS418">
        <f t="shared" si="404"/>
        <v>0</v>
      </c>
      <c r="CT418">
        <f t="shared" si="405"/>
        <v>0</v>
      </c>
      <c r="CU418">
        <f t="shared" si="406"/>
        <v>0</v>
      </c>
      <c r="CV418">
        <f t="shared" si="407"/>
        <v>0</v>
      </c>
      <c r="CW418">
        <f t="shared" si="408"/>
        <v>0</v>
      </c>
      <c r="CX418">
        <f t="shared" si="409"/>
        <v>0</v>
      </c>
      <c r="CY418">
        <f t="shared" si="410"/>
        <v>0</v>
      </c>
      <c r="CZ418">
        <f t="shared" si="411"/>
        <v>0</v>
      </c>
      <c r="DC418" t="s">
        <v>6</v>
      </c>
      <c r="DD418" t="s">
        <v>6</v>
      </c>
      <c r="DE418" t="s">
        <v>6</v>
      </c>
      <c r="DF418" t="s">
        <v>6</v>
      </c>
      <c r="DG418" t="s">
        <v>6</v>
      </c>
      <c r="DH418" t="s">
        <v>6</v>
      </c>
      <c r="DI418" t="s">
        <v>6</v>
      </c>
      <c r="DJ418" t="s">
        <v>6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46</v>
      </c>
      <c r="DW418" t="s">
        <v>46</v>
      </c>
      <c r="DX418">
        <v>1000</v>
      </c>
      <c r="EE418">
        <v>67796296</v>
      </c>
      <c r="EF418">
        <v>6</v>
      </c>
      <c r="EG418" t="s">
        <v>266</v>
      </c>
      <c r="EH418">
        <v>0</v>
      </c>
      <c r="EI418" t="s">
        <v>6</v>
      </c>
      <c r="EJ418">
        <v>1</v>
      </c>
      <c r="EK418">
        <v>69001</v>
      </c>
      <c r="EL418" t="s">
        <v>267</v>
      </c>
      <c r="EM418" t="s">
        <v>268</v>
      </c>
      <c r="EO418" t="s">
        <v>6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f t="shared" si="412"/>
        <v>0</v>
      </c>
      <c r="FS418">
        <v>0</v>
      </c>
      <c r="FX418">
        <v>82</v>
      </c>
      <c r="FY418">
        <v>50</v>
      </c>
      <c r="GA418" t="s">
        <v>6</v>
      </c>
      <c r="GD418">
        <v>1</v>
      </c>
      <c r="GF418">
        <v>-179832266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413"/>
        <v>0</v>
      </c>
      <c r="GM418">
        <f t="shared" si="414"/>
        <v>0</v>
      </c>
      <c r="GN418">
        <f t="shared" si="415"/>
        <v>0</v>
      </c>
      <c r="GO418">
        <f t="shared" si="416"/>
        <v>0</v>
      </c>
      <c r="GP418">
        <f t="shared" si="417"/>
        <v>0</v>
      </c>
      <c r="GR418">
        <v>0</v>
      </c>
      <c r="GS418">
        <v>3</v>
      </c>
      <c r="GT418">
        <v>0</v>
      </c>
      <c r="GU418" t="s">
        <v>6</v>
      </c>
      <c r="GV418">
        <f t="shared" si="418"/>
        <v>0</v>
      </c>
      <c r="GW418">
        <v>1</v>
      </c>
      <c r="GX418">
        <f t="shared" si="419"/>
        <v>0</v>
      </c>
      <c r="HA418">
        <v>0</v>
      </c>
      <c r="HB418">
        <v>0</v>
      </c>
      <c r="HC418">
        <f t="shared" si="420"/>
        <v>0</v>
      </c>
      <c r="IK418">
        <v>0</v>
      </c>
    </row>
    <row r="419" spans="1:245" x14ac:dyDescent="0.25">
      <c r="A419">
        <v>17</v>
      </c>
      <c r="B419">
        <v>1</v>
      </c>
      <c r="C419">
        <f>ROW(SmtRes!A147)</f>
        <v>147</v>
      </c>
      <c r="D419">
        <f>ROW(EtalonRes!A153)</f>
        <v>153</v>
      </c>
      <c r="E419" t="s">
        <v>341</v>
      </c>
      <c r="F419" t="s">
        <v>273</v>
      </c>
      <c r="G419" t="s">
        <v>342</v>
      </c>
      <c r="H419" t="s">
        <v>156</v>
      </c>
      <c r="I419">
        <f>ROUND(1047/100,6)</f>
        <v>10.47</v>
      </c>
      <c r="J419">
        <v>0</v>
      </c>
      <c r="O419">
        <f t="shared" si="387"/>
        <v>3527.34</v>
      </c>
      <c r="P419">
        <f t="shared" si="388"/>
        <v>0</v>
      </c>
      <c r="Q419">
        <f t="shared" si="389"/>
        <v>0</v>
      </c>
      <c r="R419">
        <f t="shared" si="390"/>
        <v>0</v>
      </c>
      <c r="S419">
        <f t="shared" si="391"/>
        <v>3527.34</v>
      </c>
      <c r="T419">
        <f t="shared" si="392"/>
        <v>0</v>
      </c>
      <c r="U419">
        <f t="shared" si="393"/>
        <v>413.50636800000007</v>
      </c>
      <c r="V419">
        <f t="shared" si="394"/>
        <v>0</v>
      </c>
      <c r="W419">
        <f t="shared" si="395"/>
        <v>0</v>
      </c>
      <c r="X419">
        <f t="shared" si="396"/>
        <v>2892.42</v>
      </c>
      <c r="Y419">
        <f t="shared" si="397"/>
        <v>1763.67</v>
      </c>
      <c r="AA419">
        <v>67796431</v>
      </c>
      <c r="AB419">
        <f t="shared" si="398"/>
        <v>336.9</v>
      </c>
      <c r="AC419">
        <f>ROUND(((ES419*7.48)),2)</f>
        <v>0</v>
      </c>
      <c r="AD419">
        <f>ROUND(((((ET419*7.48))-((EU419*7.48)))+AE419),2)</f>
        <v>0</v>
      </c>
      <c r="AE419">
        <f>ROUND(((EU419*7.48)),2)</f>
        <v>0</v>
      </c>
      <c r="AF419">
        <f>ROUND(((EV419*7.48)),2)</f>
        <v>336.9</v>
      </c>
      <c r="AG419">
        <f t="shared" si="399"/>
        <v>0</v>
      </c>
      <c r="AH419">
        <f>((EW419*7.48))</f>
        <v>39.494400000000006</v>
      </c>
      <c r="AI419">
        <f>((EX419*7.48))</f>
        <v>0</v>
      </c>
      <c r="AJ419">
        <f t="shared" si="400"/>
        <v>0</v>
      </c>
      <c r="AK419">
        <v>45.04</v>
      </c>
      <c r="AL419">
        <v>0</v>
      </c>
      <c r="AM419">
        <v>0</v>
      </c>
      <c r="AN419">
        <v>0</v>
      </c>
      <c r="AO419">
        <v>45.04</v>
      </c>
      <c r="AP419">
        <v>0</v>
      </c>
      <c r="AQ419">
        <v>5.28</v>
      </c>
      <c r="AR419">
        <v>0</v>
      </c>
      <c r="AS419">
        <v>0</v>
      </c>
      <c r="AT419">
        <v>82</v>
      </c>
      <c r="AU419">
        <v>50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6</v>
      </c>
      <c r="BE419" t="s">
        <v>6</v>
      </c>
      <c r="BF419" t="s">
        <v>6</v>
      </c>
      <c r="BG419" t="s">
        <v>6</v>
      </c>
      <c r="BH419">
        <v>0</v>
      </c>
      <c r="BI419">
        <v>1</v>
      </c>
      <c r="BJ419" t="s">
        <v>275</v>
      </c>
      <c r="BM419">
        <v>69001</v>
      </c>
      <c r="BN419">
        <v>0</v>
      </c>
      <c r="BO419" t="s">
        <v>6</v>
      </c>
      <c r="BP419">
        <v>0</v>
      </c>
      <c r="BQ419">
        <v>6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82</v>
      </c>
      <c r="CA419">
        <v>50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 t="shared" si="401"/>
        <v>3527.34</v>
      </c>
      <c r="CQ419">
        <f t="shared" si="402"/>
        <v>0</v>
      </c>
      <c r="CR419">
        <f t="shared" si="403"/>
        <v>0</v>
      </c>
      <c r="CS419">
        <f t="shared" si="404"/>
        <v>0</v>
      </c>
      <c r="CT419">
        <f t="shared" si="405"/>
        <v>336.9</v>
      </c>
      <c r="CU419">
        <f t="shared" si="406"/>
        <v>0</v>
      </c>
      <c r="CV419">
        <f t="shared" si="407"/>
        <v>39.494400000000006</v>
      </c>
      <c r="CW419">
        <f t="shared" si="408"/>
        <v>0</v>
      </c>
      <c r="CX419">
        <f t="shared" si="409"/>
        <v>0</v>
      </c>
      <c r="CY419">
        <f t="shared" si="410"/>
        <v>2892.4187999999999</v>
      </c>
      <c r="CZ419">
        <f t="shared" si="411"/>
        <v>1763.67</v>
      </c>
      <c r="DC419" t="s">
        <v>6</v>
      </c>
      <c r="DD419" t="s">
        <v>343</v>
      </c>
      <c r="DE419" t="s">
        <v>343</v>
      </c>
      <c r="DF419" t="s">
        <v>343</v>
      </c>
      <c r="DG419" t="s">
        <v>343</v>
      </c>
      <c r="DH419" t="s">
        <v>6</v>
      </c>
      <c r="DI419" t="s">
        <v>343</v>
      </c>
      <c r="DJ419" t="s">
        <v>343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156</v>
      </c>
      <c r="DW419" t="s">
        <v>156</v>
      </c>
      <c r="DX419">
        <v>1</v>
      </c>
      <c r="EE419">
        <v>67796296</v>
      </c>
      <c r="EF419">
        <v>6</v>
      </c>
      <c r="EG419" t="s">
        <v>266</v>
      </c>
      <c r="EH419">
        <v>0</v>
      </c>
      <c r="EI419" t="s">
        <v>6</v>
      </c>
      <c r="EJ419">
        <v>1</v>
      </c>
      <c r="EK419">
        <v>69001</v>
      </c>
      <c r="EL419" t="s">
        <v>267</v>
      </c>
      <c r="EM419" t="s">
        <v>268</v>
      </c>
      <c r="EO419" t="s">
        <v>6</v>
      </c>
      <c r="EQ419">
        <v>131072</v>
      </c>
      <c r="ER419">
        <v>45.04</v>
      </c>
      <c r="ES419">
        <v>0</v>
      </c>
      <c r="ET419">
        <v>0</v>
      </c>
      <c r="EU419">
        <v>0</v>
      </c>
      <c r="EV419">
        <v>45.04</v>
      </c>
      <c r="EW419">
        <v>5.28</v>
      </c>
      <c r="EX419">
        <v>0</v>
      </c>
      <c r="EY419">
        <v>0</v>
      </c>
      <c r="FQ419">
        <v>0</v>
      </c>
      <c r="FR419">
        <f t="shared" si="412"/>
        <v>0</v>
      </c>
      <c r="FS419">
        <v>0</v>
      </c>
      <c r="FX419">
        <v>82</v>
      </c>
      <c r="FY419">
        <v>50</v>
      </c>
      <c r="GA419" t="s">
        <v>6</v>
      </c>
      <c r="GD419">
        <v>1</v>
      </c>
      <c r="GF419">
        <v>-1045073578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413"/>
        <v>0</v>
      </c>
      <c r="GM419">
        <f t="shared" si="414"/>
        <v>8183.43</v>
      </c>
      <c r="GN419">
        <f t="shared" si="415"/>
        <v>8183.43</v>
      </c>
      <c r="GO419">
        <f t="shared" si="416"/>
        <v>0</v>
      </c>
      <c r="GP419">
        <f t="shared" si="417"/>
        <v>0</v>
      </c>
      <c r="GR419">
        <v>0</v>
      </c>
      <c r="GS419">
        <v>3</v>
      </c>
      <c r="GT419">
        <v>0</v>
      </c>
      <c r="GU419" t="s">
        <v>6</v>
      </c>
      <c r="GV419">
        <f t="shared" si="418"/>
        <v>0</v>
      </c>
      <c r="GW419">
        <v>1</v>
      </c>
      <c r="GX419">
        <f t="shared" si="419"/>
        <v>0</v>
      </c>
      <c r="HA419">
        <v>0</v>
      </c>
      <c r="HB419">
        <v>0</v>
      </c>
      <c r="HC419">
        <f t="shared" si="420"/>
        <v>0</v>
      </c>
      <c r="IK419">
        <v>0</v>
      </c>
    </row>
    <row r="420" spans="1:245" x14ac:dyDescent="0.25">
      <c r="A420">
        <v>18</v>
      </c>
      <c r="B420">
        <v>1</v>
      </c>
      <c r="C420">
        <v>147</v>
      </c>
      <c r="E420" t="s">
        <v>344</v>
      </c>
      <c r="F420" t="s">
        <v>270</v>
      </c>
      <c r="G420" t="s">
        <v>271</v>
      </c>
      <c r="H420" t="s">
        <v>46</v>
      </c>
      <c r="I420">
        <f>I419*J420</f>
        <v>0.46989399999999998</v>
      </c>
      <c r="J420">
        <v>4.4880038204393499E-2</v>
      </c>
      <c r="O420">
        <f t="shared" si="387"/>
        <v>0</v>
      </c>
      <c r="P420">
        <f t="shared" si="388"/>
        <v>0</v>
      </c>
      <c r="Q420">
        <f t="shared" si="389"/>
        <v>0</v>
      </c>
      <c r="R420">
        <f t="shared" si="390"/>
        <v>0</v>
      </c>
      <c r="S420">
        <f t="shared" si="391"/>
        <v>0</v>
      </c>
      <c r="T420">
        <f t="shared" si="392"/>
        <v>0</v>
      </c>
      <c r="U420">
        <f t="shared" si="393"/>
        <v>0</v>
      </c>
      <c r="V420">
        <f t="shared" si="394"/>
        <v>0</v>
      </c>
      <c r="W420">
        <f t="shared" si="395"/>
        <v>0</v>
      </c>
      <c r="X420">
        <f t="shared" si="396"/>
        <v>0</v>
      </c>
      <c r="Y420">
        <f t="shared" si="397"/>
        <v>0</v>
      </c>
      <c r="AA420">
        <v>67796431</v>
      </c>
      <c r="AB420">
        <f t="shared" si="398"/>
        <v>0</v>
      </c>
      <c r="AC420">
        <f>ROUND((ES420),2)</f>
        <v>0</v>
      </c>
      <c r="AD420">
        <f>ROUND((((ET420)-(EU420))+AE420),2)</f>
        <v>0</v>
      </c>
      <c r="AE420">
        <f t="shared" ref="AE420:AF422" si="421">ROUND((EU420),2)</f>
        <v>0</v>
      </c>
      <c r="AF420">
        <f t="shared" si="421"/>
        <v>0</v>
      </c>
      <c r="AG420">
        <f t="shared" si="399"/>
        <v>0</v>
      </c>
      <c r="AH420">
        <f t="shared" ref="AH420:AI422" si="422">(EW420)</f>
        <v>0</v>
      </c>
      <c r="AI420">
        <f t="shared" si="422"/>
        <v>0</v>
      </c>
      <c r="AJ420">
        <f t="shared" si="400"/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82</v>
      </c>
      <c r="AU420">
        <v>50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6</v>
      </c>
      <c r="BE420" t="s">
        <v>6</v>
      </c>
      <c r="BF420" t="s">
        <v>6</v>
      </c>
      <c r="BG420" t="s">
        <v>6</v>
      </c>
      <c r="BH420">
        <v>3</v>
      </c>
      <c r="BI420">
        <v>1</v>
      </c>
      <c r="BJ420" t="s">
        <v>6</v>
      </c>
      <c r="BM420">
        <v>69001</v>
      </c>
      <c r="BN420">
        <v>0</v>
      </c>
      <c r="BO420" t="s">
        <v>6</v>
      </c>
      <c r="BP420">
        <v>0</v>
      </c>
      <c r="BQ420">
        <v>6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6</v>
      </c>
      <c r="BZ420">
        <v>82</v>
      </c>
      <c r="CA420">
        <v>50</v>
      </c>
      <c r="CE420">
        <v>0</v>
      </c>
      <c r="CF420">
        <v>0</v>
      </c>
      <c r="CG420">
        <v>0</v>
      </c>
      <c r="CM420">
        <v>0</v>
      </c>
      <c r="CN420" t="s">
        <v>6</v>
      </c>
      <c r="CO420">
        <v>0</v>
      </c>
      <c r="CP420">
        <f t="shared" si="401"/>
        <v>0</v>
      </c>
      <c r="CQ420">
        <f t="shared" si="402"/>
        <v>0</v>
      </c>
      <c r="CR420">
        <f t="shared" si="403"/>
        <v>0</v>
      </c>
      <c r="CS420">
        <f t="shared" si="404"/>
        <v>0</v>
      </c>
      <c r="CT420">
        <f t="shared" si="405"/>
        <v>0</v>
      </c>
      <c r="CU420">
        <f t="shared" si="406"/>
        <v>0</v>
      </c>
      <c r="CV420">
        <f t="shared" si="407"/>
        <v>0</v>
      </c>
      <c r="CW420">
        <f t="shared" si="408"/>
        <v>0</v>
      </c>
      <c r="CX420">
        <f t="shared" si="409"/>
        <v>0</v>
      </c>
      <c r="CY420">
        <f t="shared" si="410"/>
        <v>0</v>
      </c>
      <c r="CZ420">
        <f t="shared" si="411"/>
        <v>0</v>
      </c>
      <c r="DC420" t="s">
        <v>6</v>
      </c>
      <c r="DD420" t="s">
        <v>6</v>
      </c>
      <c r="DE420" t="s">
        <v>6</v>
      </c>
      <c r="DF420" t="s">
        <v>6</v>
      </c>
      <c r="DG420" t="s">
        <v>6</v>
      </c>
      <c r="DH420" t="s">
        <v>6</v>
      </c>
      <c r="DI420" t="s">
        <v>6</v>
      </c>
      <c r="DJ420" t="s">
        <v>6</v>
      </c>
      <c r="DK420" t="s">
        <v>6</v>
      </c>
      <c r="DL420" t="s">
        <v>6</v>
      </c>
      <c r="DM420" t="s">
        <v>6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46</v>
      </c>
      <c r="DW420" t="s">
        <v>46</v>
      </c>
      <c r="DX420">
        <v>1000</v>
      </c>
      <c r="EE420">
        <v>67796296</v>
      </c>
      <c r="EF420">
        <v>6</v>
      </c>
      <c r="EG420" t="s">
        <v>266</v>
      </c>
      <c r="EH420">
        <v>0</v>
      </c>
      <c r="EI420" t="s">
        <v>6</v>
      </c>
      <c r="EJ420">
        <v>1</v>
      </c>
      <c r="EK420">
        <v>69001</v>
      </c>
      <c r="EL420" t="s">
        <v>267</v>
      </c>
      <c r="EM420" t="s">
        <v>268</v>
      </c>
      <c r="EO420" t="s">
        <v>6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f t="shared" si="412"/>
        <v>0</v>
      </c>
      <c r="FS420">
        <v>0</v>
      </c>
      <c r="FX420">
        <v>82</v>
      </c>
      <c r="FY420">
        <v>50</v>
      </c>
      <c r="GA420" t="s">
        <v>6</v>
      </c>
      <c r="GD420">
        <v>1</v>
      </c>
      <c r="GF420">
        <v>-179832266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413"/>
        <v>0</v>
      </c>
      <c r="GM420">
        <f t="shared" si="414"/>
        <v>0</v>
      </c>
      <c r="GN420">
        <f t="shared" si="415"/>
        <v>0</v>
      </c>
      <c r="GO420">
        <f t="shared" si="416"/>
        <v>0</v>
      </c>
      <c r="GP420">
        <f t="shared" si="417"/>
        <v>0</v>
      </c>
      <c r="GR420">
        <v>0</v>
      </c>
      <c r="GS420">
        <v>3</v>
      </c>
      <c r="GT420">
        <v>0</v>
      </c>
      <c r="GU420" t="s">
        <v>6</v>
      </c>
      <c r="GV420">
        <f t="shared" si="418"/>
        <v>0</v>
      </c>
      <c r="GW420">
        <v>1</v>
      </c>
      <c r="GX420">
        <f t="shared" si="419"/>
        <v>0</v>
      </c>
      <c r="HA420">
        <v>0</v>
      </c>
      <c r="HB420">
        <v>0</v>
      </c>
      <c r="HC420">
        <f t="shared" si="420"/>
        <v>0</v>
      </c>
      <c r="IK420">
        <v>0</v>
      </c>
    </row>
    <row r="421" spans="1:245" x14ac:dyDescent="0.25">
      <c r="A421">
        <v>17</v>
      </c>
      <c r="B421">
        <v>1</v>
      </c>
      <c r="E421" t="s">
        <v>345</v>
      </c>
      <c r="F421" t="s">
        <v>283</v>
      </c>
      <c r="G421" t="s">
        <v>284</v>
      </c>
      <c r="H421" t="s">
        <v>285</v>
      </c>
      <c r="I421">
        <f>ROUND(4934*0.2,6)</f>
        <v>986.8</v>
      </c>
      <c r="J421">
        <v>0</v>
      </c>
      <c r="O421">
        <f t="shared" si="387"/>
        <v>9078.56</v>
      </c>
      <c r="P421">
        <f t="shared" si="388"/>
        <v>9078.56</v>
      </c>
      <c r="Q421">
        <f t="shared" si="389"/>
        <v>0</v>
      </c>
      <c r="R421">
        <f t="shared" si="390"/>
        <v>0</v>
      </c>
      <c r="S421">
        <f t="shared" si="391"/>
        <v>0</v>
      </c>
      <c r="T421">
        <f t="shared" si="392"/>
        <v>0</v>
      </c>
      <c r="U421">
        <f t="shared" si="393"/>
        <v>0</v>
      </c>
      <c r="V421">
        <f t="shared" si="394"/>
        <v>0</v>
      </c>
      <c r="W421">
        <f t="shared" si="395"/>
        <v>0</v>
      </c>
      <c r="X421">
        <f t="shared" si="396"/>
        <v>0</v>
      </c>
      <c r="Y421">
        <f t="shared" si="397"/>
        <v>0</v>
      </c>
      <c r="AA421">
        <v>67796431</v>
      </c>
      <c r="AB421">
        <f t="shared" si="398"/>
        <v>9.1999999999999993</v>
      </c>
      <c r="AC421">
        <f>ROUND((ES421),2)</f>
        <v>9.1999999999999993</v>
      </c>
      <c r="AD421">
        <f>ROUND((((ET421)-(EU421))+AE421),2)</f>
        <v>0</v>
      </c>
      <c r="AE421">
        <f t="shared" si="421"/>
        <v>0</v>
      </c>
      <c r="AF421">
        <f t="shared" si="421"/>
        <v>0</v>
      </c>
      <c r="AG421">
        <f t="shared" si="399"/>
        <v>0</v>
      </c>
      <c r="AH421">
        <f t="shared" si="422"/>
        <v>0</v>
      </c>
      <c r="AI421">
        <f t="shared" si="422"/>
        <v>0</v>
      </c>
      <c r="AJ421">
        <f t="shared" si="400"/>
        <v>0</v>
      </c>
      <c r="AK421">
        <v>9.1999999999999993</v>
      </c>
      <c r="AL421">
        <v>9.1999999999999993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1</v>
      </c>
      <c r="BJ421" t="s">
        <v>286</v>
      </c>
      <c r="BM421">
        <v>500001</v>
      </c>
      <c r="BN421">
        <v>0</v>
      </c>
      <c r="BO421" t="s">
        <v>6</v>
      </c>
      <c r="BP421">
        <v>0</v>
      </c>
      <c r="BQ421">
        <v>8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E421">
        <v>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 t="shared" si="401"/>
        <v>9078.56</v>
      </c>
      <c r="CQ421">
        <f t="shared" si="402"/>
        <v>9.1999999999999993</v>
      </c>
      <c r="CR421">
        <f t="shared" si="403"/>
        <v>0</v>
      </c>
      <c r="CS421">
        <f t="shared" si="404"/>
        <v>0</v>
      </c>
      <c r="CT421">
        <f t="shared" si="405"/>
        <v>0</v>
      </c>
      <c r="CU421">
        <f t="shared" si="406"/>
        <v>0</v>
      </c>
      <c r="CV421">
        <f t="shared" si="407"/>
        <v>0</v>
      </c>
      <c r="CW421">
        <f t="shared" si="408"/>
        <v>0</v>
      </c>
      <c r="CX421">
        <f t="shared" si="409"/>
        <v>0</v>
      </c>
      <c r="CY421">
        <f t="shared" si="410"/>
        <v>0</v>
      </c>
      <c r="CZ421">
        <f t="shared" si="411"/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285</v>
      </c>
      <c r="DW421" t="s">
        <v>285</v>
      </c>
      <c r="DX421">
        <v>1</v>
      </c>
      <c r="EE421">
        <v>67796365</v>
      </c>
      <c r="EF421">
        <v>8</v>
      </c>
      <c r="EG421" t="s">
        <v>150</v>
      </c>
      <c r="EH421">
        <v>0</v>
      </c>
      <c r="EI421" t="s">
        <v>6</v>
      </c>
      <c r="EJ421">
        <v>1</v>
      </c>
      <c r="EK421">
        <v>500001</v>
      </c>
      <c r="EL421" t="s">
        <v>151</v>
      </c>
      <c r="EM421" t="s">
        <v>152</v>
      </c>
      <c r="EO421" t="s">
        <v>6</v>
      </c>
      <c r="EQ421">
        <v>0</v>
      </c>
      <c r="ER421">
        <v>9.1999999999999993</v>
      </c>
      <c r="ES421">
        <v>9.1999999999999993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412"/>
        <v>0</v>
      </c>
      <c r="FS421">
        <v>0</v>
      </c>
      <c r="FX421">
        <v>0</v>
      </c>
      <c r="FY421">
        <v>0</v>
      </c>
      <c r="GA421" t="s">
        <v>6</v>
      </c>
      <c r="GD421">
        <v>1</v>
      </c>
      <c r="GF421">
        <v>145407195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413"/>
        <v>0</v>
      </c>
      <c r="GM421">
        <f t="shared" si="414"/>
        <v>9078.56</v>
      </c>
      <c r="GN421">
        <f t="shared" si="415"/>
        <v>9078.56</v>
      </c>
      <c r="GO421">
        <f t="shared" si="416"/>
        <v>0</v>
      </c>
      <c r="GP421">
        <f t="shared" si="417"/>
        <v>0</v>
      </c>
      <c r="GR421">
        <v>0</v>
      </c>
      <c r="GS421">
        <v>3</v>
      </c>
      <c r="GT421">
        <v>0</v>
      </c>
      <c r="GU421" t="s">
        <v>6</v>
      </c>
      <c r="GV421">
        <f t="shared" si="418"/>
        <v>0</v>
      </c>
      <c r="GW421">
        <v>1</v>
      </c>
      <c r="GX421">
        <f t="shared" si="419"/>
        <v>0</v>
      </c>
      <c r="HA421">
        <v>0</v>
      </c>
      <c r="HB421">
        <v>0</v>
      </c>
      <c r="HC421">
        <f t="shared" si="420"/>
        <v>0</v>
      </c>
      <c r="IK421">
        <v>0</v>
      </c>
    </row>
    <row r="422" spans="1:245" x14ac:dyDescent="0.25">
      <c r="A422">
        <v>17</v>
      </c>
      <c r="B422">
        <v>1</v>
      </c>
      <c r="E422" t="s">
        <v>346</v>
      </c>
      <c r="F422" t="s">
        <v>279</v>
      </c>
      <c r="G422" t="s">
        <v>347</v>
      </c>
      <c r="H422" t="s">
        <v>259</v>
      </c>
      <c r="I422">
        <f>ROUND(26149.2,6)</f>
        <v>26149.200000000001</v>
      </c>
      <c r="J422">
        <v>0</v>
      </c>
      <c r="O422">
        <f t="shared" si="387"/>
        <v>414726.31</v>
      </c>
      <c r="P422">
        <f t="shared" si="388"/>
        <v>414726.31</v>
      </c>
      <c r="Q422">
        <f t="shared" si="389"/>
        <v>0</v>
      </c>
      <c r="R422">
        <f t="shared" si="390"/>
        <v>0</v>
      </c>
      <c r="S422">
        <f t="shared" si="391"/>
        <v>0</v>
      </c>
      <c r="T422">
        <f t="shared" si="392"/>
        <v>0</v>
      </c>
      <c r="U422">
        <f t="shared" si="393"/>
        <v>0</v>
      </c>
      <c r="V422">
        <f t="shared" si="394"/>
        <v>0</v>
      </c>
      <c r="W422">
        <f t="shared" si="395"/>
        <v>0</v>
      </c>
      <c r="X422">
        <f t="shared" si="396"/>
        <v>0</v>
      </c>
      <c r="Y422">
        <f t="shared" si="397"/>
        <v>0</v>
      </c>
      <c r="AA422">
        <v>67796431</v>
      </c>
      <c r="AB422">
        <f t="shared" si="398"/>
        <v>15.86</v>
      </c>
      <c r="AC422">
        <f>ROUND((ES422),2)</f>
        <v>15.86</v>
      </c>
      <c r="AD422">
        <f>ROUND((((ET422)-(EU422))+AE422),2)</f>
        <v>0</v>
      </c>
      <c r="AE422">
        <f t="shared" si="421"/>
        <v>0</v>
      </c>
      <c r="AF422">
        <f t="shared" si="421"/>
        <v>0</v>
      </c>
      <c r="AG422">
        <f t="shared" si="399"/>
        <v>0</v>
      </c>
      <c r="AH422">
        <f t="shared" si="422"/>
        <v>0</v>
      </c>
      <c r="AI422">
        <f t="shared" si="422"/>
        <v>0</v>
      </c>
      <c r="AJ422">
        <f t="shared" si="400"/>
        <v>0</v>
      </c>
      <c r="AK422">
        <v>15.860000000000001</v>
      </c>
      <c r="AL422">
        <v>15.860000000000001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1</v>
      </c>
      <c r="BJ422" t="s">
        <v>6</v>
      </c>
      <c r="BM422">
        <v>1100</v>
      </c>
      <c r="BN422">
        <v>0</v>
      </c>
      <c r="BO422" t="s">
        <v>6</v>
      </c>
      <c r="BP422">
        <v>0</v>
      </c>
      <c r="BQ422">
        <v>8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401"/>
        <v>414726.31</v>
      </c>
      <c r="CQ422">
        <f t="shared" si="402"/>
        <v>15.86</v>
      </c>
      <c r="CR422">
        <f t="shared" si="403"/>
        <v>0</v>
      </c>
      <c r="CS422">
        <f t="shared" si="404"/>
        <v>0</v>
      </c>
      <c r="CT422">
        <f t="shared" si="405"/>
        <v>0</v>
      </c>
      <c r="CU422">
        <f t="shared" si="406"/>
        <v>0</v>
      </c>
      <c r="CV422">
        <f t="shared" si="407"/>
        <v>0</v>
      </c>
      <c r="CW422">
        <f t="shared" si="408"/>
        <v>0</v>
      </c>
      <c r="CX422">
        <f t="shared" si="409"/>
        <v>0</v>
      </c>
      <c r="CY422">
        <f t="shared" si="410"/>
        <v>0</v>
      </c>
      <c r="CZ422">
        <f t="shared" si="411"/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1009</v>
      </c>
      <c r="DV422" t="s">
        <v>259</v>
      </c>
      <c r="DW422" t="s">
        <v>259</v>
      </c>
      <c r="DX422">
        <v>1</v>
      </c>
      <c r="EE422">
        <v>67796162</v>
      </c>
      <c r="EF422">
        <v>8</v>
      </c>
      <c r="EG422" t="s">
        <v>150</v>
      </c>
      <c r="EH422">
        <v>0</v>
      </c>
      <c r="EI422" t="s">
        <v>6</v>
      </c>
      <c r="EJ422">
        <v>1</v>
      </c>
      <c r="EK422">
        <v>1100</v>
      </c>
      <c r="EL422" t="s">
        <v>240</v>
      </c>
      <c r="EM422" t="s">
        <v>241</v>
      </c>
      <c r="EO422" t="s">
        <v>6</v>
      </c>
      <c r="EQ422">
        <v>0</v>
      </c>
      <c r="ER422">
        <v>15.860000000000001</v>
      </c>
      <c r="ES422">
        <v>15.860000000000001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181</v>
      </c>
      <c r="FQ422">
        <v>0</v>
      </c>
      <c r="FR422">
        <f t="shared" si="412"/>
        <v>0</v>
      </c>
      <c r="FS422">
        <v>0</v>
      </c>
      <c r="FX422">
        <v>0</v>
      </c>
      <c r="FY422">
        <v>0</v>
      </c>
      <c r="GA422" t="s">
        <v>281</v>
      </c>
      <c r="GD422">
        <v>1</v>
      </c>
      <c r="GF422">
        <v>1040878879</v>
      </c>
      <c r="GG422">
        <v>2</v>
      </c>
      <c r="GH422">
        <v>3</v>
      </c>
      <c r="GI422">
        <v>3</v>
      </c>
      <c r="GJ422">
        <v>0</v>
      </c>
      <c r="GK422">
        <v>0</v>
      </c>
      <c r="GL422">
        <f t="shared" si="413"/>
        <v>0</v>
      </c>
      <c r="GM422">
        <f t="shared" si="414"/>
        <v>414726.31</v>
      </c>
      <c r="GN422">
        <f t="shared" si="415"/>
        <v>414726.31</v>
      </c>
      <c r="GO422">
        <f t="shared" si="416"/>
        <v>0</v>
      </c>
      <c r="GP422">
        <f t="shared" si="417"/>
        <v>0</v>
      </c>
      <c r="GR422">
        <v>1</v>
      </c>
      <c r="GS422">
        <v>1</v>
      </c>
      <c r="GT422">
        <v>0</v>
      </c>
      <c r="GU422" t="s">
        <v>6</v>
      </c>
      <c r="GV422">
        <f t="shared" si="418"/>
        <v>0</v>
      </c>
      <c r="GW422">
        <v>1</v>
      </c>
      <c r="GX422">
        <f t="shared" si="419"/>
        <v>0</v>
      </c>
      <c r="HA422">
        <v>0</v>
      </c>
      <c r="HB422">
        <v>0</v>
      </c>
      <c r="HC422">
        <f t="shared" si="420"/>
        <v>0</v>
      </c>
      <c r="IK422">
        <v>0</v>
      </c>
    </row>
    <row r="424" spans="1:245" x14ac:dyDescent="0.25">
      <c r="A424" s="2">
        <v>51</v>
      </c>
      <c r="B424" s="2">
        <f>B403</f>
        <v>1</v>
      </c>
      <c r="C424" s="2">
        <f>A403</f>
        <v>5</v>
      </c>
      <c r="D424" s="2">
        <f>ROW(A403)</f>
        <v>403</v>
      </c>
      <c r="E424" s="2"/>
      <c r="F424" s="2" t="str">
        <f>IF(F403&lt;&gt;"",F403,"")</f>
        <v>Новый подраздел</v>
      </c>
      <c r="G424" s="2" t="str">
        <f>IF(G403&lt;&gt;"",G403,"")</f>
        <v>Усиление кирпичной кладки стен 1-го этажа (арх.№ 88/8889)</v>
      </c>
      <c r="H424" s="2">
        <v>0</v>
      </c>
      <c r="I424" s="2"/>
      <c r="J424" s="2"/>
      <c r="K424" s="2"/>
      <c r="L424" s="2"/>
      <c r="M424" s="2"/>
      <c r="N424" s="2"/>
      <c r="O424" s="2">
        <f t="shared" ref="O424:T424" si="423">ROUND(AB424,2)</f>
        <v>439595.38</v>
      </c>
      <c r="P424" s="2">
        <f t="shared" si="423"/>
        <v>423804.87</v>
      </c>
      <c r="Q424" s="2">
        <f t="shared" si="423"/>
        <v>0</v>
      </c>
      <c r="R424" s="2">
        <f t="shared" si="423"/>
        <v>0</v>
      </c>
      <c r="S424" s="2">
        <f t="shared" si="423"/>
        <v>15790.51</v>
      </c>
      <c r="T424" s="2">
        <f t="shared" si="423"/>
        <v>0</v>
      </c>
      <c r="U424" s="2">
        <f>AH424</f>
        <v>1851.1256880000001</v>
      </c>
      <c r="V424" s="2">
        <f>AI424</f>
        <v>0</v>
      </c>
      <c r="W424" s="2">
        <f>ROUND(AJ424,2)</f>
        <v>0</v>
      </c>
      <c r="X424" s="2">
        <f>ROUND(AK424,2)</f>
        <v>12948.22</v>
      </c>
      <c r="Y424" s="2">
        <f>ROUND(AL424,2)</f>
        <v>7895.28</v>
      </c>
      <c r="Z424" s="2"/>
      <c r="AA424" s="2"/>
      <c r="AB424" s="2">
        <f>ROUND(SUMIF(AA407:AA422,"=67796431",O407:O422),2)</f>
        <v>439595.38</v>
      </c>
      <c r="AC424" s="2">
        <f>ROUND(SUMIF(AA407:AA422,"=67796431",P407:P422),2)</f>
        <v>423804.87</v>
      </c>
      <c r="AD424" s="2">
        <f>ROUND(SUMIF(AA407:AA422,"=67796431",Q407:Q422),2)</f>
        <v>0</v>
      </c>
      <c r="AE424" s="2">
        <f>ROUND(SUMIF(AA407:AA422,"=67796431",R407:R422),2)</f>
        <v>0</v>
      </c>
      <c r="AF424" s="2">
        <f>ROUND(SUMIF(AA407:AA422,"=67796431",S407:S422),2)</f>
        <v>15790.51</v>
      </c>
      <c r="AG424" s="2">
        <f>ROUND(SUMIF(AA407:AA422,"=67796431",T407:T422),2)</f>
        <v>0</v>
      </c>
      <c r="AH424" s="2">
        <f>SUMIF(AA407:AA422,"=67796431",U407:U422)</f>
        <v>1851.1256880000001</v>
      </c>
      <c r="AI424" s="2">
        <f>SUMIF(AA407:AA422,"=67796431",V407:V422)</f>
        <v>0</v>
      </c>
      <c r="AJ424" s="2">
        <f>ROUND(SUMIF(AA407:AA422,"=67796431",W407:W422),2)</f>
        <v>0</v>
      </c>
      <c r="AK424" s="2">
        <f>ROUND(SUMIF(AA407:AA422,"=67796431",X407:X422),2)</f>
        <v>12948.22</v>
      </c>
      <c r="AL424" s="2">
        <f>ROUND(SUMIF(AA407:AA422,"=67796431",Y407:Y422),2)</f>
        <v>7895.28</v>
      </c>
      <c r="AM424" s="2"/>
      <c r="AN424" s="2"/>
      <c r="AO424" s="2">
        <f t="shared" ref="AO424:BC424" si="424">ROUND(BX424,2)</f>
        <v>0</v>
      </c>
      <c r="AP424" s="2">
        <f t="shared" si="424"/>
        <v>0</v>
      </c>
      <c r="AQ424" s="2">
        <f t="shared" si="424"/>
        <v>0</v>
      </c>
      <c r="AR424" s="2">
        <f t="shared" si="424"/>
        <v>460438.88</v>
      </c>
      <c r="AS424" s="2">
        <f t="shared" si="424"/>
        <v>460438.88</v>
      </c>
      <c r="AT424" s="2">
        <f t="shared" si="424"/>
        <v>0</v>
      </c>
      <c r="AU424" s="2">
        <f t="shared" si="424"/>
        <v>0</v>
      </c>
      <c r="AV424" s="2">
        <f t="shared" si="424"/>
        <v>423804.87</v>
      </c>
      <c r="AW424" s="2">
        <f t="shared" si="424"/>
        <v>423804.87</v>
      </c>
      <c r="AX424" s="2">
        <f t="shared" si="424"/>
        <v>0</v>
      </c>
      <c r="AY424" s="2">
        <f t="shared" si="424"/>
        <v>423804.87</v>
      </c>
      <c r="AZ424" s="2">
        <f t="shared" si="424"/>
        <v>0</v>
      </c>
      <c r="BA424" s="2">
        <f t="shared" si="424"/>
        <v>0</v>
      </c>
      <c r="BB424" s="2">
        <f t="shared" si="424"/>
        <v>0</v>
      </c>
      <c r="BC424" s="2">
        <f t="shared" si="424"/>
        <v>0</v>
      </c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>
        <f>ROUND(SUMIF(AA407:AA422,"=67796431",FQ407:FQ422),2)</f>
        <v>0</v>
      </c>
      <c r="BY424" s="2">
        <f>ROUND(SUMIF(AA407:AA422,"=67796431",FR407:FR422),2)</f>
        <v>0</v>
      </c>
      <c r="BZ424" s="2">
        <f>ROUND(SUMIF(AA407:AA422,"=67796431",GL407:GL422),2)</f>
        <v>0</v>
      </c>
      <c r="CA424" s="2">
        <f>ROUND(SUMIF(AA407:AA422,"=67796431",GM407:GM422),2)</f>
        <v>460438.88</v>
      </c>
      <c r="CB424" s="2">
        <f>ROUND(SUMIF(AA407:AA422,"=67796431",GN407:GN422),2)</f>
        <v>460438.88</v>
      </c>
      <c r="CC424" s="2">
        <f>ROUND(SUMIF(AA407:AA422,"=67796431",GO407:GO422),2)</f>
        <v>0</v>
      </c>
      <c r="CD424" s="2">
        <f>ROUND(SUMIF(AA407:AA422,"=67796431",GP407:GP422),2)</f>
        <v>0</v>
      </c>
      <c r="CE424" s="2">
        <f>AC424-BX424</f>
        <v>423804.87</v>
      </c>
      <c r="CF424" s="2">
        <f>AC424-BY424</f>
        <v>423804.87</v>
      </c>
      <c r="CG424" s="2">
        <f>BX424-BZ424</f>
        <v>0</v>
      </c>
      <c r="CH424" s="2">
        <f>AC424-BX424-BY424+BZ424</f>
        <v>423804.87</v>
      </c>
      <c r="CI424" s="2">
        <f>BY424-BZ424</f>
        <v>0</v>
      </c>
      <c r="CJ424" s="2">
        <f>ROUND(SUMIF(AA407:AA422,"=67796431",GX407:GX422),2)</f>
        <v>0</v>
      </c>
      <c r="CK424" s="2">
        <f>ROUND(SUMIF(AA407:AA422,"=67796431",GY407:GY422),2)</f>
        <v>0</v>
      </c>
      <c r="CL424" s="2">
        <f>ROUND(SUMIF(AA407:AA422,"=67796431",GZ407:GZ422),2)</f>
        <v>0</v>
      </c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>
        <v>0</v>
      </c>
    </row>
    <row r="426" spans="1:245" x14ac:dyDescent="0.25">
      <c r="A426" s="4">
        <v>50</v>
      </c>
      <c r="B426" s="4">
        <v>0</v>
      </c>
      <c r="C426" s="4">
        <v>0</v>
      </c>
      <c r="D426" s="4">
        <v>1</v>
      </c>
      <c r="E426" s="4">
        <v>201</v>
      </c>
      <c r="F426" s="4">
        <f>ROUND(Source!O424,O426)</f>
        <v>439595.38</v>
      </c>
      <c r="G426" s="4" t="s">
        <v>71</v>
      </c>
      <c r="H426" s="4" t="s">
        <v>72</v>
      </c>
      <c r="I426" s="4"/>
      <c r="J426" s="4"/>
      <c r="K426" s="4">
        <v>201</v>
      </c>
      <c r="L426" s="4">
        <v>1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/>
    </row>
    <row r="427" spans="1:245" x14ac:dyDescent="0.25">
      <c r="A427" s="4">
        <v>50</v>
      </c>
      <c r="B427" s="4">
        <v>0</v>
      </c>
      <c r="C427" s="4">
        <v>0</v>
      </c>
      <c r="D427" s="4">
        <v>1</v>
      </c>
      <c r="E427" s="4">
        <v>202</v>
      </c>
      <c r="F427" s="4">
        <f>ROUND(Source!P424,O427)</f>
        <v>423804.87</v>
      </c>
      <c r="G427" s="4" t="s">
        <v>73</v>
      </c>
      <c r="H427" s="4" t="s">
        <v>74</v>
      </c>
      <c r="I427" s="4"/>
      <c r="J427" s="4"/>
      <c r="K427" s="4">
        <v>202</v>
      </c>
      <c r="L427" s="4">
        <v>2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/>
    </row>
    <row r="428" spans="1:245" x14ac:dyDescent="0.25">
      <c r="A428" s="4">
        <v>50</v>
      </c>
      <c r="B428" s="4">
        <v>0</v>
      </c>
      <c r="C428" s="4">
        <v>0</v>
      </c>
      <c r="D428" s="4">
        <v>1</v>
      </c>
      <c r="E428" s="4">
        <v>222</v>
      </c>
      <c r="F428" s="4">
        <f>ROUND(Source!AO424,O428)</f>
        <v>0</v>
      </c>
      <c r="G428" s="4" t="s">
        <v>75</v>
      </c>
      <c r="H428" s="4" t="s">
        <v>76</v>
      </c>
      <c r="I428" s="4"/>
      <c r="J428" s="4"/>
      <c r="K428" s="4">
        <v>222</v>
      </c>
      <c r="L428" s="4">
        <v>3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/>
    </row>
    <row r="429" spans="1:245" x14ac:dyDescent="0.25">
      <c r="A429" s="4">
        <v>50</v>
      </c>
      <c r="B429" s="4">
        <v>0</v>
      </c>
      <c r="C429" s="4">
        <v>0</v>
      </c>
      <c r="D429" s="4">
        <v>1</v>
      </c>
      <c r="E429" s="4">
        <v>225</v>
      </c>
      <c r="F429" s="4">
        <f>ROUND(Source!AV424,O429)</f>
        <v>423804.87</v>
      </c>
      <c r="G429" s="4" t="s">
        <v>77</v>
      </c>
      <c r="H429" s="4" t="s">
        <v>78</v>
      </c>
      <c r="I429" s="4"/>
      <c r="J429" s="4"/>
      <c r="K429" s="4">
        <v>225</v>
      </c>
      <c r="L429" s="4">
        <v>4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/>
    </row>
    <row r="430" spans="1:245" x14ac:dyDescent="0.25">
      <c r="A430" s="4">
        <v>50</v>
      </c>
      <c r="B430" s="4">
        <v>0</v>
      </c>
      <c r="C430" s="4">
        <v>0</v>
      </c>
      <c r="D430" s="4">
        <v>1</v>
      </c>
      <c r="E430" s="4">
        <v>226</v>
      </c>
      <c r="F430" s="4">
        <f>ROUND(Source!AW424,O430)</f>
        <v>423804.87</v>
      </c>
      <c r="G430" s="4" t="s">
        <v>79</v>
      </c>
      <c r="H430" s="4" t="s">
        <v>80</v>
      </c>
      <c r="I430" s="4"/>
      <c r="J430" s="4"/>
      <c r="K430" s="4">
        <v>226</v>
      </c>
      <c r="L430" s="4">
        <v>5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/>
    </row>
    <row r="431" spans="1:245" x14ac:dyDescent="0.25">
      <c r="A431" s="4">
        <v>50</v>
      </c>
      <c r="B431" s="4">
        <v>0</v>
      </c>
      <c r="C431" s="4">
        <v>0</v>
      </c>
      <c r="D431" s="4">
        <v>1</v>
      </c>
      <c r="E431" s="4">
        <v>227</v>
      </c>
      <c r="F431" s="4">
        <f>ROUND(Source!AX424,O431)</f>
        <v>0</v>
      </c>
      <c r="G431" s="4" t="s">
        <v>81</v>
      </c>
      <c r="H431" s="4" t="s">
        <v>82</v>
      </c>
      <c r="I431" s="4"/>
      <c r="J431" s="4"/>
      <c r="K431" s="4">
        <v>227</v>
      </c>
      <c r="L431" s="4">
        <v>6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/>
    </row>
    <row r="432" spans="1:245" x14ac:dyDescent="0.25">
      <c r="A432" s="4">
        <v>50</v>
      </c>
      <c r="B432" s="4">
        <v>0</v>
      </c>
      <c r="C432" s="4">
        <v>0</v>
      </c>
      <c r="D432" s="4">
        <v>1</v>
      </c>
      <c r="E432" s="4">
        <v>228</v>
      </c>
      <c r="F432" s="4">
        <f>ROUND(Source!AY424,O432)</f>
        <v>423804.87</v>
      </c>
      <c r="G432" s="4" t="s">
        <v>83</v>
      </c>
      <c r="H432" s="4" t="s">
        <v>84</v>
      </c>
      <c r="I432" s="4"/>
      <c r="J432" s="4"/>
      <c r="K432" s="4">
        <v>228</v>
      </c>
      <c r="L432" s="4">
        <v>7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/>
    </row>
    <row r="433" spans="1:23" x14ac:dyDescent="0.25">
      <c r="A433" s="4">
        <v>50</v>
      </c>
      <c r="B433" s="4">
        <v>0</v>
      </c>
      <c r="C433" s="4">
        <v>0</v>
      </c>
      <c r="D433" s="4">
        <v>1</v>
      </c>
      <c r="E433" s="4">
        <v>216</v>
      </c>
      <c r="F433" s="4">
        <f>ROUND(Source!AP424,O433)</f>
        <v>0</v>
      </c>
      <c r="G433" s="4" t="s">
        <v>85</v>
      </c>
      <c r="H433" s="4" t="s">
        <v>86</v>
      </c>
      <c r="I433" s="4"/>
      <c r="J433" s="4"/>
      <c r="K433" s="4">
        <v>216</v>
      </c>
      <c r="L433" s="4">
        <v>8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/>
    </row>
    <row r="434" spans="1:23" x14ac:dyDescent="0.25">
      <c r="A434" s="4">
        <v>50</v>
      </c>
      <c r="B434" s="4">
        <v>0</v>
      </c>
      <c r="C434" s="4">
        <v>0</v>
      </c>
      <c r="D434" s="4">
        <v>1</v>
      </c>
      <c r="E434" s="4">
        <v>223</v>
      </c>
      <c r="F434" s="4">
        <f>ROUND(Source!AQ424,O434)</f>
        <v>0</v>
      </c>
      <c r="G434" s="4" t="s">
        <v>87</v>
      </c>
      <c r="H434" s="4" t="s">
        <v>88</v>
      </c>
      <c r="I434" s="4"/>
      <c r="J434" s="4"/>
      <c r="K434" s="4">
        <v>223</v>
      </c>
      <c r="L434" s="4">
        <v>9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/>
    </row>
    <row r="435" spans="1:23" x14ac:dyDescent="0.25">
      <c r="A435" s="4">
        <v>50</v>
      </c>
      <c r="B435" s="4">
        <v>0</v>
      </c>
      <c r="C435" s="4">
        <v>0</v>
      </c>
      <c r="D435" s="4">
        <v>1</v>
      </c>
      <c r="E435" s="4">
        <v>229</v>
      </c>
      <c r="F435" s="4">
        <f>ROUND(Source!AZ424,O435)</f>
        <v>0</v>
      </c>
      <c r="G435" s="4" t="s">
        <v>89</v>
      </c>
      <c r="H435" s="4" t="s">
        <v>90</v>
      </c>
      <c r="I435" s="4"/>
      <c r="J435" s="4"/>
      <c r="K435" s="4">
        <v>229</v>
      </c>
      <c r="L435" s="4">
        <v>10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/>
    </row>
    <row r="436" spans="1:23" x14ac:dyDescent="0.25">
      <c r="A436" s="4">
        <v>50</v>
      </c>
      <c r="B436" s="4">
        <v>0</v>
      </c>
      <c r="C436" s="4">
        <v>0</v>
      </c>
      <c r="D436" s="4">
        <v>1</v>
      </c>
      <c r="E436" s="4">
        <v>203</v>
      </c>
      <c r="F436" s="4">
        <f>ROUND(Source!Q424,O436)</f>
        <v>0</v>
      </c>
      <c r="G436" s="4" t="s">
        <v>91</v>
      </c>
      <c r="H436" s="4" t="s">
        <v>92</v>
      </c>
      <c r="I436" s="4"/>
      <c r="J436" s="4"/>
      <c r="K436" s="4">
        <v>203</v>
      </c>
      <c r="L436" s="4">
        <v>11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/>
    </row>
    <row r="437" spans="1:23" x14ac:dyDescent="0.25">
      <c r="A437" s="4">
        <v>50</v>
      </c>
      <c r="B437" s="4">
        <v>0</v>
      </c>
      <c r="C437" s="4">
        <v>0</v>
      </c>
      <c r="D437" s="4">
        <v>1</v>
      </c>
      <c r="E437" s="4">
        <v>231</v>
      </c>
      <c r="F437" s="4">
        <f>ROUND(Source!BB424,O437)</f>
        <v>0</v>
      </c>
      <c r="G437" s="4" t="s">
        <v>93</v>
      </c>
      <c r="H437" s="4" t="s">
        <v>94</v>
      </c>
      <c r="I437" s="4"/>
      <c r="J437" s="4"/>
      <c r="K437" s="4">
        <v>231</v>
      </c>
      <c r="L437" s="4">
        <v>12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/>
    </row>
    <row r="438" spans="1:23" x14ac:dyDescent="0.25">
      <c r="A438" s="4">
        <v>50</v>
      </c>
      <c r="B438" s="4">
        <v>0</v>
      </c>
      <c r="C438" s="4">
        <v>0</v>
      </c>
      <c r="D438" s="4">
        <v>1</v>
      </c>
      <c r="E438" s="4">
        <v>204</v>
      </c>
      <c r="F438" s="4">
        <f>ROUND(Source!R424,O438)</f>
        <v>0</v>
      </c>
      <c r="G438" s="4" t="s">
        <v>95</v>
      </c>
      <c r="H438" s="4" t="s">
        <v>96</v>
      </c>
      <c r="I438" s="4"/>
      <c r="J438" s="4"/>
      <c r="K438" s="4">
        <v>204</v>
      </c>
      <c r="L438" s="4">
        <v>13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/>
    </row>
    <row r="439" spans="1:23" x14ac:dyDescent="0.25">
      <c r="A439" s="4">
        <v>50</v>
      </c>
      <c r="B439" s="4">
        <v>0</v>
      </c>
      <c r="C439" s="4">
        <v>0</v>
      </c>
      <c r="D439" s="4">
        <v>1</v>
      </c>
      <c r="E439" s="4">
        <v>205</v>
      </c>
      <c r="F439" s="4">
        <f>ROUND(Source!S424,O439)</f>
        <v>15790.51</v>
      </c>
      <c r="G439" s="4" t="s">
        <v>97</v>
      </c>
      <c r="H439" s="4" t="s">
        <v>98</v>
      </c>
      <c r="I439" s="4"/>
      <c r="J439" s="4"/>
      <c r="K439" s="4">
        <v>205</v>
      </c>
      <c r="L439" s="4">
        <v>14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/>
    </row>
    <row r="440" spans="1:23" x14ac:dyDescent="0.25">
      <c r="A440" s="4">
        <v>50</v>
      </c>
      <c r="B440" s="4">
        <v>0</v>
      </c>
      <c r="C440" s="4">
        <v>0</v>
      </c>
      <c r="D440" s="4">
        <v>1</v>
      </c>
      <c r="E440" s="4">
        <v>232</v>
      </c>
      <c r="F440" s="4">
        <f>ROUND(Source!BC424,O440)</f>
        <v>0</v>
      </c>
      <c r="G440" s="4" t="s">
        <v>99</v>
      </c>
      <c r="H440" s="4" t="s">
        <v>100</v>
      </c>
      <c r="I440" s="4"/>
      <c r="J440" s="4"/>
      <c r="K440" s="4">
        <v>232</v>
      </c>
      <c r="L440" s="4">
        <v>15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/>
    </row>
    <row r="441" spans="1:23" x14ac:dyDescent="0.25">
      <c r="A441" s="4">
        <v>50</v>
      </c>
      <c r="B441" s="4">
        <v>0</v>
      </c>
      <c r="C441" s="4">
        <v>0</v>
      </c>
      <c r="D441" s="4">
        <v>1</v>
      </c>
      <c r="E441" s="4">
        <v>214</v>
      </c>
      <c r="F441" s="4">
        <f>ROUND(Source!AS424,O441)</f>
        <v>460438.88</v>
      </c>
      <c r="G441" s="4" t="s">
        <v>101</v>
      </c>
      <c r="H441" s="4" t="s">
        <v>102</v>
      </c>
      <c r="I441" s="4"/>
      <c r="J441" s="4"/>
      <c r="K441" s="4">
        <v>214</v>
      </c>
      <c r="L441" s="4">
        <v>16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/>
    </row>
    <row r="442" spans="1:23" x14ac:dyDescent="0.25">
      <c r="A442" s="4">
        <v>50</v>
      </c>
      <c r="B442" s="4">
        <v>0</v>
      </c>
      <c r="C442" s="4">
        <v>0</v>
      </c>
      <c r="D442" s="4">
        <v>1</v>
      </c>
      <c r="E442" s="4">
        <v>215</v>
      </c>
      <c r="F442" s="4">
        <f>ROUND(Source!AT424,O442)</f>
        <v>0</v>
      </c>
      <c r="G442" s="4" t="s">
        <v>103</v>
      </c>
      <c r="H442" s="4" t="s">
        <v>104</v>
      </c>
      <c r="I442" s="4"/>
      <c r="J442" s="4"/>
      <c r="K442" s="4">
        <v>215</v>
      </c>
      <c r="L442" s="4">
        <v>17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/>
    </row>
    <row r="443" spans="1:23" x14ac:dyDescent="0.25">
      <c r="A443" s="4">
        <v>50</v>
      </c>
      <c r="B443" s="4">
        <v>0</v>
      </c>
      <c r="C443" s="4">
        <v>0</v>
      </c>
      <c r="D443" s="4">
        <v>1</v>
      </c>
      <c r="E443" s="4">
        <v>217</v>
      </c>
      <c r="F443" s="4">
        <f>ROUND(Source!AU424,O443)</f>
        <v>0</v>
      </c>
      <c r="G443" s="4" t="s">
        <v>105</v>
      </c>
      <c r="H443" s="4" t="s">
        <v>106</v>
      </c>
      <c r="I443" s="4"/>
      <c r="J443" s="4"/>
      <c r="K443" s="4">
        <v>217</v>
      </c>
      <c r="L443" s="4">
        <v>18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/>
    </row>
    <row r="444" spans="1:23" x14ac:dyDescent="0.25">
      <c r="A444" s="4">
        <v>50</v>
      </c>
      <c r="B444" s="4">
        <v>0</v>
      </c>
      <c r="C444" s="4">
        <v>0</v>
      </c>
      <c r="D444" s="4">
        <v>1</v>
      </c>
      <c r="E444" s="4">
        <v>230</v>
      </c>
      <c r="F444" s="4">
        <f>ROUND(Source!BA424,O444)</f>
        <v>0</v>
      </c>
      <c r="G444" s="4" t="s">
        <v>107</v>
      </c>
      <c r="H444" s="4" t="s">
        <v>108</v>
      </c>
      <c r="I444" s="4"/>
      <c r="J444" s="4"/>
      <c r="K444" s="4">
        <v>230</v>
      </c>
      <c r="L444" s="4">
        <v>19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/>
    </row>
    <row r="445" spans="1:23" x14ac:dyDescent="0.25">
      <c r="A445" s="4">
        <v>50</v>
      </c>
      <c r="B445" s="4">
        <v>0</v>
      </c>
      <c r="C445" s="4">
        <v>0</v>
      </c>
      <c r="D445" s="4">
        <v>1</v>
      </c>
      <c r="E445" s="4">
        <v>206</v>
      </c>
      <c r="F445" s="4">
        <f>ROUND(Source!T424,O445)</f>
        <v>0</v>
      </c>
      <c r="G445" s="4" t="s">
        <v>109</v>
      </c>
      <c r="H445" s="4" t="s">
        <v>110</v>
      </c>
      <c r="I445" s="4"/>
      <c r="J445" s="4"/>
      <c r="K445" s="4">
        <v>206</v>
      </c>
      <c r="L445" s="4">
        <v>20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/>
    </row>
    <row r="446" spans="1:23" x14ac:dyDescent="0.25">
      <c r="A446" s="4">
        <v>50</v>
      </c>
      <c r="B446" s="4">
        <v>0</v>
      </c>
      <c r="C446" s="4">
        <v>0</v>
      </c>
      <c r="D446" s="4">
        <v>1</v>
      </c>
      <c r="E446" s="4">
        <v>207</v>
      </c>
      <c r="F446" s="4">
        <f>Source!U424</f>
        <v>1851.1256880000001</v>
      </c>
      <c r="G446" s="4" t="s">
        <v>111</v>
      </c>
      <c r="H446" s="4" t="s">
        <v>112</v>
      </c>
      <c r="I446" s="4"/>
      <c r="J446" s="4"/>
      <c r="K446" s="4">
        <v>207</v>
      </c>
      <c r="L446" s="4">
        <v>21</v>
      </c>
      <c r="M446" s="4">
        <v>3</v>
      </c>
      <c r="N446" s="4" t="s">
        <v>6</v>
      </c>
      <c r="O446" s="4">
        <v>-1</v>
      </c>
      <c r="P446" s="4"/>
      <c r="Q446" s="4"/>
      <c r="R446" s="4"/>
      <c r="S446" s="4"/>
      <c r="T446" s="4"/>
      <c r="U446" s="4"/>
      <c r="V446" s="4"/>
      <c r="W446" s="4"/>
    </row>
    <row r="447" spans="1:23" x14ac:dyDescent="0.25">
      <c r="A447" s="4">
        <v>50</v>
      </c>
      <c r="B447" s="4">
        <v>0</v>
      </c>
      <c r="C447" s="4">
        <v>0</v>
      </c>
      <c r="D447" s="4">
        <v>1</v>
      </c>
      <c r="E447" s="4">
        <v>208</v>
      </c>
      <c r="F447" s="4">
        <f>Source!V424</f>
        <v>0</v>
      </c>
      <c r="G447" s="4" t="s">
        <v>113</v>
      </c>
      <c r="H447" s="4" t="s">
        <v>114</v>
      </c>
      <c r="I447" s="4"/>
      <c r="J447" s="4"/>
      <c r="K447" s="4">
        <v>208</v>
      </c>
      <c r="L447" s="4">
        <v>22</v>
      </c>
      <c r="M447" s="4">
        <v>3</v>
      </c>
      <c r="N447" s="4" t="s">
        <v>6</v>
      </c>
      <c r="O447" s="4">
        <v>-1</v>
      </c>
      <c r="P447" s="4"/>
      <c r="Q447" s="4"/>
      <c r="R447" s="4"/>
      <c r="S447" s="4"/>
      <c r="T447" s="4"/>
      <c r="U447" s="4"/>
      <c r="V447" s="4"/>
      <c r="W447" s="4"/>
    </row>
    <row r="448" spans="1:23" x14ac:dyDescent="0.25">
      <c r="A448" s="4">
        <v>50</v>
      </c>
      <c r="B448" s="4">
        <v>0</v>
      </c>
      <c r="C448" s="4">
        <v>0</v>
      </c>
      <c r="D448" s="4">
        <v>1</v>
      </c>
      <c r="E448" s="4">
        <v>209</v>
      </c>
      <c r="F448" s="4">
        <f>ROUND(Source!W424,O448)</f>
        <v>0</v>
      </c>
      <c r="G448" s="4" t="s">
        <v>115</v>
      </c>
      <c r="H448" s="4" t="s">
        <v>116</v>
      </c>
      <c r="I448" s="4"/>
      <c r="J448" s="4"/>
      <c r="K448" s="4">
        <v>209</v>
      </c>
      <c r="L448" s="4">
        <v>23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/>
    </row>
    <row r="449" spans="1:245" x14ac:dyDescent="0.25">
      <c r="A449" s="4">
        <v>50</v>
      </c>
      <c r="B449" s="4">
        <v>0</v>
      </c>
      <c r="C449" s="4">
        <v>0</v>
      </c>
      <c r="D449" s="4">
        <v>1</v>
      </c>
      <c r="E449" s="4">
        <v>210</v>
      </c>
      <c r="F449" s="4">
        <f>ROUND(Source!X424,O449)</f>
        <v>12948.22</v>
      </c>
      <c r="G449" s="4" t="s">
        <v>117</v>
      </c>
      <c r="H449" s="4" t="s">
        <v>118</v>
      </c>
      <c r="I449" s="4"/>
      <c r="J449" s="4"/>
      <c r="K449" s="4">
        <v>210</v>
      </c>
      <c r="L449" s="4">
        <v>24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/>
    </row>
    <row r="450" spans="1:245" x14ac:dyDescent="0.25">
      <c r="A450" s="4">
        <v>50</v>
      </c>
      <c r="B450" s="4">
        <v>0</v>
      </c>
      <c r="C450" s="4">
        <v>0</v>
      </c>
      <c r="D450" s="4">
        <v>1</v>
      </c>
      <c r="E450" s="4">
        <v>211</v>
      </c>
      <c r="F450" s="4">
        <f>ROUND(Source!Y424,O450)</f>
        <v>7895.28</v>
      </c>
      <c r="G450" s="4" t="s">
        <v>119</v>
      </c>
      <c r="H450" s="4" t="s">
        <v>120</v>
      </c>
      <c r="I450" s="4"/>
      <c r="J450" s="4"/>
      <c r="K450" s="4">
        <v>211</v>
      </c>
      <c r="L450" s="4">
        <v>25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/>
    </row>
    <row r="451" spans="1:245" x14ac:dyDescent="0.25">
      <c r="A451" s="4">
        <v>50</v>
      </c>
      <c r="B451" s="4">
        <v>0</v>
      </c>
      <c r="C451" s="4">
        <v>0</v>
      </c>
      <c r="D451" s="4">
        <v>1</v>
      </c>
      <c r="E451" s="4">
        <v>224</v>
      </c>
      <c r="F451" s="4">
        <f>ROUND(Source!AR424,O451)</f>
        <v>460438.88</v>
      </c>
      <c r="G451" s="4" t="s">
        <v>121</v>
      </c>
      <c r="H451" s="4" t="s">
        <v>122</v>
      </c>
      <c r="I451" s="4"/>
      <c r="J451" s="4"/>
      <c r="K451" s="4">
        <v>224</v>
      </c>
      <c r="L451" s="4">
        <v>26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/>
    </row>
    <row r="453" spans="1:245" x14ac:dyDescent="0.25">
      <c r="A453" s="1">
        <v>5</v>
      </c>
      <c r="B453" s="1">
        <v>1</v>
      </c>
      <c r="C453" s="1"/>
      <c r="D453" s="1">
        <f>ROW(A464)</f>
        <v>464</v>
      </c>
      <c r="E453" s="1"/>
      <c r="F453" s="1" t="s">
        <v>124</v>
      </c>
      <c r="G453" s="1" t="s">
        <v>348</v>
      </c>
      <c r="H453" s="1" t="s">
        <v>6</v>
      </c>
      <c r="I453" s="1">
        <v>0</v>
      </c>
      <c r="J453" s="1"/>
      <c r="K453" s="1">
        <v>-1</v>
      </c>
      <c r="L453" s="1"/>
      <c r="M453" s="1"/>
      <c r="N453" s="1"/>
      <c r="O453" s="1"/>
      <c r="P453" s="1"/>
      <c r="Q453" s="1"/>
      <c r="R453" s="1"/>
      <c r="S453" s="1"/>
      <c r="T453" s="1"/>
      <c r="U453" s="1" t="s">
        <v>6</v>
      </c>
      <c r="V453" s="1">
        <v>0</v>
      </c>
      <c r="W453" s="1"/>
      <c r="X453" s="1"/>
      <c r="Y453" s="1"/>
      <c r="Z453" s="1"/>
      <c r="AA453" s="1"/>
      <c r="AB453" s="1" t="s">
        <v>6</v>
      </c>
      <c r="AC453" s="1" t="s">
        <v>6</v>
      </c>
      <c r="AD453" s="1" t="s">
        <v>6</v>
      </c>
      <c r="AE453" s="1" t="s">
        <v>6</v>
      </c>
      <c r="AF453" s="1" t="s">
        <v>6</v>
      </c>
      <c r="AG453" s="1" t="s">
        <v>6</v>
      </c>
      <c r="AH453" s="1"/>
      <c r="AI453" s="1"/>
      <c r="AJ453" s="1"/>
      <c r="AK453" s="1"/>
      <c r="AL453" s="1"/>
      <c r="AM453" s="1"/>
      <c r="AN453" s="1"/>
      <c r="AO453" s="1"/>
      <c r="AP453" s="1" t="s">
        <v>6</v>
      </c>
      <c r="AQ453" s="1" t="s">
        <v>6</v>
      </c>
      <c r="AR453" s="1" t="s">
        <v>6</v>
      </c>
      <c r="AS453" s="1"/>
      <c r="AT453" s="1"/>
      <c r="AU453" s="1"/>
      <c r="AV453" s="1"/>
      <c r="AW453" s="1"/>
      <c r="AX453" s="1"/>
      <c r="AY453" s="1"/>
      <c r="AZ453" s="1" t="s">
        <v>6</v>
      </c>
      <c r="BA453" s="1"/>
      <c r="BB453" s="1" t="s">
        <v>6</v>
      </c>
      <c r="BC453" s="1" t="s">
        <v>6</v>
      </c>
      <c r="BD453" s="1" t="s">
        <v>6</v>
      </c>
      <c r="BE453" s="1" t="s">
        <v>6</v>
      </c>
      <c r="BF453" s="1" t="s">
        <v>6</v>
      </c>
      <c r="BG453" s="1" t="s">
        <v>6</v>
      </c>
      <c r="BH453" s="1" t="s">
        <v>6</v>
      </c>
      <c r="BI453" s="1" t="s">
        <v>6</v>
      </c>
      <c r="BJ453" s="1" t="s">
        <v>6</v>
      </c>
      <c r="BK453" s="1" t="s">
        <v>6</v>
      </c>
      <c r="BL453" s="1" t="s">
        <v>6</v>
      </c>
      <c r="BM453" s="1" t="s">
        <v>6</v>
      </c>
      <c r="BN453" s="1" t="s">
        <v>6</v>
      </c>
      <c r="BO453" s="1" t="s">
        <v>6</v>
      </c>
      <c r="BP453" s="1" t="s">
        <v>6</v>
      </c>
      <c r="BQ453" s="1"/>
      <c r="BR453" s="1"/>
      <c r="BS453" s="1"/>
      <c r="BT453" s="1"/>
      <c r="BU453" s="1"/>
      <c r="BV453" s="1"/>
      <c r="BW453" s="1"/>
      <c r="BX453" s="1">
        <v>0</v>
      </c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>
        <v>0</v>
      </c>
    </row>
    <row r="455" spans="1:245" x14ac:dyDescent="0.25">
      <c r="A455" s="2">
        <v>52</v>
      </c>
      <c r="B455" s="2">
        <f t="shared" ref="B455:G455" si="425">B464</f>
        <v>1</v>
      </c>
      <c r="C455" s="2">
        <f t="shared" si="425"/>
        <v>5</v>
      </c>
      <c r="D455" s="2">
        <f t="shared" si="425"/>
        <v>453</v>
      </c>
      <c r="E455" s="2">
        <f t="shared" si="425"/>
        <v>0</v>
      </c>
      <c r="F455" s="2" t="str">
        <f t="shared" si="425"/>
        <v>Новый подраздел</v>
      </c>
      <c r="G455" s="2" t="str">
        <f t="shared" si="425"/>
        <v>Усиление кирпичной кладки сводов 1-го этажа (арх.№ 88/8889)</v>
      </c>
      <c r="H455" s="2"/>
      <c r="I455" s="2"/>
      <c r="J455" s="2"/>
      <c r="K455" s="2"/>
      <c r="L455" s="2"/>
      <c r="M455" s="2"/>
      <c r="N455" s="2"/>
      <c r="O455" s="2">
        <f t="shared" ref="O455:AT455" si="426">O464</f>
        <v>101639.71</v>
      </c>
      <c r="P455" s="2">
        <f t="shared" si="426"/>
        <v>98092.46</v>
      </c>
      <c r="Q455" s="2">
        <f t="shared" si="426"/>
        <v>0</v>
      </c>
      <c r="R455" s="2">
        <f t="shared" si="426"/>
        <v>0</v>
      </c>
      <c r="S455" s="2">
        <f t="shared" si="426"/>
        <v>3547.25</v>
      </c>
      <c r="T455" s="2">
        <f t="shared" si="426"/>
        <v>0</v>
      </c>
      <c r="U455" s="2">
        <f t="shared" si="426"/>
        <v>415.83096</v>
      </c>
      <c r="V455" s="2">
        <f t="shared" si="426"/>
        <v>0</v>
      </c>
      <c r="W455" s="2">
        <f t="shared" si="426"/>
        <v>0</v>
      </c>
      <c r="X455" s="2">
        <f t="shared" si="426"/>
        <v>2908.75</v>
      </c>
      <c r="Y455" s="2">
        <f t="shared" si="426"/>
        <v>1773.63</v>
      </c>
      <c r="Z455" s="2">
        <f t="shared" si="426"/>
        <v>0</v>
      </c>
      <c r="AA455" s="2">
        <f t="shared" si="426"/>
        <v>0</v>
      </c>
      <c r="AB455" s="2">
        <f t="shared" si="426"/>
        <v>101639.71</v>
      </c>
      <c r="AC455" s="2">
        <f t="shared" si="426"/>
        <v>98092.46</v>
      </c>
      <c r="AD455" s="2">
        <f t="shared" si="426"/>
        <v>0</v>
      </c>
      <c r="AE455" s="2">
        <f t="shared" si="426"/>
        <v>0</v>
      </c>
      <c r="AF455" s="2">
        <f t="shared" si="426"/>
        <v>3547.25</v>
      </c>
      <c r="AG455" s="2">
        <f t="shared" si="426"/>
        <v>0</v>
      </c>
      <c r="AH455" s="2">
        <f t="shared" si="426"/>
        <v>415.83096</v>
      </c>
      <c r="AI455" s="2">
        <f t="shared" si="426"/>
        <v>0</v>
      </c>
      <c r="AJ455" s="2">
        <f t="shared" si="426"/>
        <v>0</v>
      </c>
      <c r="AK455" s="2">
        <f t="shared" si="426"/>
        <v>2908.75</v>
      </c>
      <c r="AL455" s="2">
        <f t="shared" si="426"/>
        <v>1773.63</v>
      </c>
      <c r="AM455" s="2">
        <f t="shared" si="426"/>
        <v>0</v>
      </c>
      <c r="AN455" s="2">
        <f t="shared" si="426"/>
        <v>0</v>
      </c>
      <c r="AO455" s="2">
        <f t="shared" si="426"/>
        <v>0</v>
      </c>
      <c r="AP455" s="2">
        <f t="shared" si="426"/>
        <v>0</v>
      </c>
      <c r="AQ455" s="2">
        <f t="shared" si="426"/>
        <v>0</v>
      </c>
      <c r="AR455" s="2">
        <f t="shared" si="426"/>
        <v>106322.09</v>
      </c>
      <c r="AS455" s="2">
        <f t="shared" si="426"/>
        <v>106322.09</v>
      </c>
      <c r="AT455" s="2">
        <f t="shared" si="426"/>
        <v>0</v>
      </c>
      <c r="AU455" s="2">
        <f t="shared" ref="AU455:BZ455" si="427">AU464</f>
        <v>0</v>
      </c>
      <c r="AV455" s="2">
        <f t="shared" si="427"/>
        <v>98092.46</v>
      </c>
      <c r="AW455" s="2">
        <f t="shared" si="427"/>
        <v>98092.46</v>
      </c>
      <c r="AX455" s="2">
        <f t="shared" si="427"/>
        <v>0</v>
      </c>
      <c r="AY455" s="2">
        <f t="shared" si="427"/>
        <v>98092.46</v>
      </c>
      <c r="AZ455" s="2">
        <f t="shared" si="427"/>
        <v>0</v>
      </c>
      <c r="BA455" s="2">
        <f t="shared" si="427"/>
        <v>0</v>
      </c>
      <c r="BB455" s="2">
        <f t="shared" si="427"/>
        <v>0</v>
      </c>
      <c r="BC455" s="2">
        <f t="shared" si="427"/>
        <v>0</v>
      </c>
      <c r="BD455" s="2">
        <f t="shared" si="427"/>
        <v>0</v>
      </c>
      <c r="BE455" s="2">
        <f t="shared" si="427"/>
        <v>0</v>
      </c>
      <c r="BF455" s="2">
        <f t="shared" si="427"/>
        <v>0</v>
      </c>
      <c r="BG455" s="2">
        <f t="shared" si="427"/>
        <v>0</v>
      </c>
      <c r="BH455" s="2">
        <f t="shared" si="427"/>
        <v>0</v>
      </c>
      <c r="BI455" s="2">
        <f t="shared" si="427"/>
        <v>0</v>
      </c>
      <c r="BJ455" s="2">
        <f t="shared" si="427"/>
        <v>0</v>
      </c>
      <c r="BK455" s="2">
        <f t="shared" si="427"/>
        <v>0</v>
      </c>
      <c r="BL455" s="2">
        <f t="shared" si="427"/>
        <v>0</v>
      </c>
      <c r="BM455" s="2">
        <f t="shared" si="427"/>
        <v>0</v>
      </c>
      <c r="BN455" s="2">
        <f t="shared" si="427"/>
        <v>0</v>
      </c>
      <c r="BO455" s="2">
        <f t="shared" si="427"/>
        <v>0</v>
      </c>
      <c r="BP455" s="2">
        <f t="shared" si="427"/>
        <v>0</v>
      </c>
      <c r="BQ455" s="2">
        <f t="shared" si="427"/>
        <v>0</v>
      </c>
      <c r="BR455" s="2">
        <f t="shared" si="427"/>
        <v>0</v>
      </c>
      <c r="BS455" s="2">
        <f t="shared" si="427"/>
        <v>0</v>
      </c>
      <c r="BT455" s="2">
        <f t="shared" si="427"/>
        <v>0</v>
      </c>
      <c r="BU455" s="2">
        <f t="shared" si="427"/>
        <v>0</v>
      </c>
      <c r="BV455" s="2">
        <f t="shared" si="427"/>
        <v>0</v>
      </c>
      <c r="BW455" s="2">
        <f t="shared" si="427"/>
        <v>0</v>
      </c>
      <c r="BX455" s="2">
        <f t="shared" si="427"/>
        <v>0</v>
      </c>
      <c r="BY455" s="2">
        <f t="shared" si="427"/>
        <v>0</v>
      </c>
      <c r="BZ455" s="2">
        <f t="shared" si="427"/>
        <v>0</v>
      </c>
      <c r="CA455" s="2">
        <f t="shared" ref="CA455:DF455" si="428">CA464</f>
        <v>106322.09</v>
      </c>
      <c r="CB455" s="2">
        <f t="shared" si="428"/>
        <v>106322.09</v>
      </c>
      <c r="CC455" s="2">
        <f t="shared" si="428"/>
        <v>0</v>
      </c>
      <c r="CD455" s="2">
        <f t="shared" si="428"/>
        <v>0</v>
      </c>
      <c r="CE455" s="2">
        <f t="shared" si="428"/>
        <v>98092.46</v>
      </c>
      <c r="CF455" s="2">
        <f t="shared" si="428"/>
        <v>98092.46</v>
      </c>
      <c r="CG455" s="2">
        <f t="shared" si="428"/>
        <v>0</v>
      </c>
      <c r="CH455" s="2">
        <f t="shared" si="428"/>
        <v>98092.46</v>
      </c>
      <c r="CI455" s="2">
        <f t="shared" si="428"/>
        <v>0</v>
      </c>
      <c r="CJ455" s="2">
        <f t="shared" si="428"/>
        <v>0</v>
      </c>
      <c r="CK455" s="2">
        <f t="shared" si="428"/>
        <v>0</v>
      </c>
      <c r="CL455" s="2">
        <f t="shared" si="428"/>
        <v>0</v>
      </c>
      <c r="CM455" s="2">
        <f t="shared" si="428"/>
        <v>0</v>
      </c>
      <c r="CN455" s="2">
        <f t="shared" si="428"/>
        <v>0</v>
      </c>
      <c r="CO455" s="2">
        <f t="shared" si="428"/>
        <v>0</v>
      </c>
      <c r="CP455" s="2">
        <f t="shared" si="428"/>
        <v>0</v>
      </c>
      <c r="CQ455" s="2">
        <f t="shared" si="428"/>
        <v>0</v>
      </c>
      <c r="CR455" s="2">
        <f t="shared" si="428"/>
        <v>0</v>
      </c>
      <c r="CS455" s="2">
        <f t="shared" si="428"/>
        <v>0</v>
      </c>
      <c r="CT455" s="2">
        <f t="shared" si="428"/>
        <v>0</v>
      </c>
      <c r="CU455" s="2">
        <f t="shared" si="428"/>
        <v>0</v>
      </c>
      <c r="CV455" s="2">
        <f t="shared" si="428"/>
        <v>0</v>
      </c>
      <c r="CW455" s="2">
        <f t="shared" si="428"/>
        <v>0</v>
      </c>
      <c r="CX455" s="2">
        <f t="shared" si="428"/>
        <v>0</v>
      </c>
      <c r="CY455" s="2">
        <f t="shared" si="428"/>
        <v>0</v>
      </c>
      <c r="CZ455" s="2">
        <f t="shared" si="428"/>
        <v>0</v>
      </c>
      <c r="DA455" s="2">
        <f t="shared" si="428"/>
        <v>0</v>
      </c>
      <c r="DB455" s="2">
        <f t="shared" si="428"/>
        <v>0</v>
      </c>
      <c r="DC455" s="2">
        <f t="shared" si="428"/>
        <v>0</v>
      </c>
      <c r="DD455" s="2">
        <f t="shared" si="428"/>
        <v>0</v>
      </c>
      <c r="DE455" s="2">
        <f t="shared" si="428"/>
        <v>0</v>
      </c>
      <c r="DF455" s="2">
        <f t="shared" si="428"/>
        <v>0</v>
      </c>
      <c r="DG455" s="3">
        <f t="shared" ref="DG455:EL455" si="429">DG464</f>
        <v>0</v>
      </c>
      <c r="DH455" s="3">
        <f t="shared" si="429"/>
        <v>0</v>
      </c>
      <c r="DI455" s="3">
        <f t="shared" si="429"/>
        <v>0</v>
      </c>
      <c r="DJ455" s="3">
        <f t="shared" si="429"/>
        <v>0</v>
      </c>
      <c r="DK455" s="3">
        <f t="shared" si="429"/>
        <v>0</v>
      </c>
      <c r="DL455" s="3">
        <f t="shared" si="429"/>
        <v>0</v>
      </c>
      <c r="DM455" s="3">
        <f t="shared" si="429"/>
        <v>0</v>
      </c>
      <c r="DN455" s="3">
        <f t="shared" si="429"/>
        <v>0</v>
      </c>
      <c r="DO455" s="3">
        <f t="shared" si="429"/>
        <v>0</v>
      </c>
      <c r="DP455" s="3">
        <f t="shared" si="429"/>
        <v>0</v>
      </c>
      <c r="DQ455" s="3">
        <f t="shared" si="429"/>
        <v>0</v>
      </c>
      <c r="DR455" s="3">
        <f t="shared" si="429"/>
        <v>0</v>
      </c>
      <c r="DS455" s="3">
        <f t="shared" si="429"/>
        <v>0</v>
      </c>
      <c r="DT455" s="3">
        <f t="shared" si="429"/>
        <v>0</v>
      </c>
      <c r="DU455" s="3">
        <f t="shared" si="429"/>
        <v>0</v>
      </c>
      <c r="DV455" s="3">
        <f t="shared" si="429"/>
        <v>0</v>
      </c>
      <c r="DW455" s="3">
        <f t="shared" si="429"/>
        <v>0</v>
      </c>
      <c r="DX455" s="3">
        <f t="shared" si="429"/>
        <v>0</v>
      </c>
      <c r="DY455" s="3">
        <f t="shared" si="429"/>
        <v>0</v>
      </c>
      <c r="DZ455" s="3">
        <f t="shared" si="429"/>
        <v>0</v>
      </c>
      <c r="EA455" s="3">
        <f t="shared" si="429"/>
        <v>0</v>
      </c>
      <c r="EB455" s="3">
        <f t="shared" si="429"/>
        <v>0</v>
      </c>
      <c r="EC455" s="3">
        <f t="shared" si="429"/>
        <v>0</v>
      </c>
      <c r="ED455" s="3">
        <f t="shared" si="429"/>
        <v>0</v>
      </c>
      <c r="EE455" s="3">
        <f t="shared" si="429"/>
        <v>0</v>
      </c>
      <c r="EF455" s="3">
        <f t="shared" si="429"/>
        <v>0</v>
      </c>
      <c r="EG455" s="3">
        <f t="shared" si="429"/>
        <v>0</v>
      </c>
      <c r="EH455" s="3">
        <f t="shared" si="429"/>
        <v>0</v>
      </c>
      <c r="EI455" s="3">
        <f t="shared" si="429"/>
        <v>0</v>
      </c>
      <c r="EJ455" s="3">
        <f t="shared" si="429"/>
        <v>0</v>
      </c>
      <c r="EK455" s="3">
        <f t="shared" si="429"/>
        <v>0</v>
      </c>
      <c r="EL455" s="3">
        <f t="shared" si="429"/>
        <v>0</v>
      </c>
      <c r="EM455" s="3">
        <f t="shared" ref="EM455:FR455" si="430">EM464</f>
        <v>0</v>
      </c>
      <c r="EN455" s="3">
        <f t="shared" si="430"/>
        <v>0</v>
      </c>
      <c r="EO455" s="3">
        <f t="shared" si="430"/>
        <v>0</v>
      </c>
      <c r="EP455" s="3">
        <f t="shared" si="430"/>
        <v>0</v>
      </c>
      <c r="EQ455" s="3">
        <f t="shared" si="430"/>
        <v>0</v>
      </c>
      <c r="ER455" s="3">
        <f t="shared" si="430"/>
        <v>0</v>
      </c>
      <c r="ES455" s="3">
        <f t="shared" si="430"/>
        <v>0</v>
      </c>
      <c r="ET455" s="3">
        <f t="shared" si="430"/>
        <v>0</v>
      </c>
      <c r="EU455" s="3">
        <f t="shared" si="430"/>
        <v>0</v>
      </c>
      <c r="EV455" s="3">
        <f t="shared" si="430"/>
        <v>0</v>
      </c>
      <c r="EW455" s="3">
        <f t="shared" si="430"/>
        <v>0</v>
      </c>
      <c r="EX455" s="3">
        <f t="shared" si="430"/>
        <v>0</v>
      </c>
      <c r="EY455" s="3">
        <f t="shared" si="430"/>
        <v>0</v>
      </c>
      <c r="EZ455" s="3">
        <f t="shared" si="430"/>
        <v>0</v>
      </c>
      <c r="FA455" s="3">
        <f t="shared" si="430"/>
        <v>0</v>
      </c>
      <c r="FB455" s="3">
        <f t="shared" si="430"/>
        <v>0</v>
      </c>
      <c r="FC455" s="3">
        <f t="shared" si="430"/>
        <v>0</v>
      </c>
      <c r="FD455" s="3">
        <f t="shared" si="430"/>
        <v>0</v>
      </c>
      <c r="FE455" s="3">
        <f t="shared" si="430"/>
        <v>0</v>
      </c>
      <c r="FF455" s="3">
        <f t="shared" si="430"/>
        <v>0</v>
      </c>
      <c r="FG455" s="3">
        <f t="shared" si="430"/>
        <v>0</v>
      </c>
      <c r="FH455" s="3">
        <f t="shared" si="430"/>
        <v>0</v>
      </c>
      <c r="FI455" s="3">
        <f t="shared" si="430"/>
        <v>0</v>
      </c>
      <c r="FJ455" s="3">
        <f t="shared" si="430"/>
        <v>0</v>
      </c>
      <c r="FK455" s="3">
        <f t="shared" si="430"/>
        <v>0</v>
      </c>
      <c r="FL455" s="3">
        <f t="shared" si="430"/>
        <v>0</v>
      </c>
      <c r="FM455" s="3">
        <f t="shared" si="430"/>
        <v>0</v>
      </c>
      <c r="FN455" s="3">
        <f t="shared" si="430"/>
        <v>0</v>
      </c>
      <c r="FO455" s="3">
        <f t="shared" si="430"/>
        <v>0</v>
      </c>
      <c r="FP455" s="3">
        <f t="shared" si="430"/>
        <v>0</v>
      </c>
      <c r="FQ455" s="3">
        <f t="shared" si="430"/>
        <v>0</v>
      </c>
      <c r="FR455" s="3">
        <f t="shared" si="430"/>
        <v>0</v>
      </c>
      <c r="FS455" s="3">
        <f t="shared" ref="FS455:GX455" si="431">FS464</f>
        <v>0</v>
      </c>
      <c r="FT455" s="3">
        <f t="shared" si="431"/>
        <v>0</v>
      </c>
      <c r="FU455" s="3">
        <f t="shared" si="431"/>
        <v>0</v>
      </c>
      <c r="FV455" s="3">
        <f t="shared" si="431"/>
        <v>0</v>
      </c>
      <c r="FW455" s="3">
        <f t="shared" si="431"/>
        <v>0</v>
      </c>
      <c r="FX455" s="3">
        <f t="shared" si="431"/>
        <v>0</v>
      </c>
      <c r="FY455" s="3">
        <f t="shared" si="431"/>
        <v>0</v>
      </c>
      <c r="FZ455" s="3">
        <f t="shared" si="431"/>
        <v>0</v>
      </c>
      <c r="GA455" s="3">
        <f t="shared" si="431"/>
        <v>0</v>
      </c>
      <c r="GB455" s="3">
        <f t="shared" si="431"/>
        <v>0</v>
      </c>
      <c r="GC455" s="3">
        <f t="shared" si="431"/>
        <v>0</v>
      </c>
      <c r="GD455" s="3">
        <f t="shared" si="431"/>
        <v>0</v>
      </c>
      <c r="GE455" s="3">
        <f t="shared" si="431"/>
        <v>0</v>
      </c>
      <c r="GF455" s="3">
        <f t="shared" si="431"/>
        <v>0</v>
      </c>
      <c r="GG455" s="3">
        <f t="shared" si="431"/>
        <v>0</v>
      </c>
      <c r="GH455" s="3">
        <f t="shared" si="431"/>
        <v>0</v>
      </c>
      <c r="GI455" s="3">
        <f t="shared" si="431"/>
        <v>0</v>
      </c>
      <c r="GJ455" s="3">
        <f t="shared" si="431"/>
        <v>0</v>
      </c>
      <c r="GK455" s="3">
        <f t="shared" si="431"/>
        <v>0</v>
      </c>
      <c r="GL455" s="3">
        <f t="shared" si="431"/>
        <v>0</v>
      </c>
      <c r="GM455" s="3">
        <f t="shared" si="431"/>
        <v>0</v>
      </c>
      <c r="GN455" s="3">
        <f t="shared" si="431"/>
        <v>0</v>
      </c>
      <c r="GO455" s="3">
        <f t="shared" si="431"/>
        <v>0</v>
      </c>
      <c r="GP455" s="3">
        <f t="shared" si="431"/>
        <v>0</v>
      </c>
      <c r="GQ455" s="3">
        <f t="shared" si="431"/>
        <v>0</v>
      </c>
      <c r="GR455" s="3">
        <f t="shared" si="431"/>
        <v>0</v>
      </c>
      <c r="GS455" s="3">
        <f t="shared" si="431"/>
        <v>0</v>
      </c>
      <c r="GT455" s="3">
        <f t="shared" si="431"/>
        <v>0</v>
      </c>
      <c r="GU455" s="3">
        <f t="shared" si="431"/>
        <v>0</v>
      </c>
      <c r="GV455" s="3">
        <f t="shared" si="431"/>
        <v>0</v>
      </c>
      <c r="GW455" s="3">
        <f t="shared" si="431"/>
        <v>0</v>
      </c>
      <c r="GX455" s="3">
        <f t="shared" si="431"/>
        <v>0</v>
      </c>
    </row>
    <row r="457" spans="1:245" x14ac:dyDescent="0.25">
      <c r="A457">
        <v>17</v>
      </c>
      <c r="B457">
        <v>1</v>
      </c>
      <c r="C457">
        <f>ROW(SmtRes!A149)</f>
        <v>149</v>
      </c>
      <c r="D457">
        <f>ROW(EtalonRes!A155)</f>
        <v>155</v>
      </c>
      <c r="E457" t="s">
        <v>349</v>
      </c>
      <c r="F457" t="s">
        <v>263</v>
      </c>
      <c r="G457" t="s">
        <v>264</v>
      </c>
      <c r="H457" t="s">
        <v>156</v>
      </c>
      <c r="I457">
        <f>ROUND(3228/100,6)</f>
        <v>32.28</v>
      </c>
      <c r="J457">
        <v>0</v>
      </c>
      <c r="O457">
        <f t="shared" ref="O457:O462" si="432">ROUND(CP457,2)</f>
        <v>1511.67</v>
      </c>
      <c r="P457">
        <f t="shared" ref="P457:P462" si="433">ROUND(CQ457*I457,2)</f>
        <v>0</v>
      </c>
      <c r="Q457">
        <f t="shared" ref="Q457:Q462" si="434">ROUND(CR457*I457,2)</f>
        <v>0</v>
      </c>
      <c r="R457">
        <f t="shared" ref="R457:R462" si="435">ROUND(CS457*I457,2)</f>
        <v>0</v>
      </c>
      <c r="S457">
        <f t="shared" ref="S457:S462" si="436">ROUND(CT457*I457,2)</f>
        <v>1511.67</v>
      </c>
      <c r="T457">
        <f t="shared" ref="T457:T462" si="437">ROUND(CU457*I457,2)</f>
        <v>0</v>
      </c>
      <c r="U457">
        <f t="shared" ref="U457:U462" si="438">CV457*I457</f>
        <v>177.21720000000002</v>
      </c>
      <c r="V457">
        <f t="shared" ref="V457:V462" si="439">CW457*I457</f>
        <v>0</v>
      </c>
      <c r="W457">
        <f t="shared" ref="W457:W462" si="440">ROUND(CX457*I457,2)</f>
        <v>0</v>
      </c>
      <c r="X457">
        <f t="shared" ref="X457:Y462" si="441">ROUND(CY457,2)</f>
        <v>1239.57</v>
      </c>
      <c r="Y457">
        <f t="shared" si="441"/>
        <v>755.84</v>
      </c>
      <c r="AA457">
        <v>67796431</v>
      </c>
      <c r="AB457">
        <f t="shared" ref="AB457:AB462" si="442">ROUND((AC457+AD457+AF457),2)</f>
        <v>46.83</v>
      </c>
      <c r="AC457">
        <f>ROUND((ES457),2)</f>
        <v>0</v>
      </c>
      <c r="AD457">
        <f>ROUND((((ET457)-(EU457))+AE457),2)</f>
        <v>0</v>
      </c>
      <c r="AE457">
        <f>ROUND((EU457),2)</f>
        <v>0</v>
      </c>
      <c r="AF457">
        <f>ROUND((EV457),2)</f>
        <v>46.83</v>
      </c>
      <c r="AG457">
        <f t="shared" ref="AG457:AG462" si="443">ROUND((AP457),2)</f>
        <v>0</v>
      </c>
      <c r="AH457">
        <f>(EW457)</f>
        <v>5.49</v>
      </c>
      <c r="AI457">
        <f>(EX457)</f>
        <v>0</v>
      </c>
      <c r="AJ457">
        <f t="shared" ref="AJ457:AJ462" si="444">(AS457)</f>
        <v>0</v>
      </c>
      <c r="AK457">
        <v>46.83</v>
      </c>
      <c r="AL457">
        <v>0</v>
      </c>
      <c r="AM457">
        <v>0</v>
      </c>
      <c r="AN457">
        <v>0</v>
      </c>
      <c r="AO457">
        <v>46.83</v>
      </c>
      <c r="AP457">
        <v>0</v>
      </c>
      <c r="AQ457">
        <v>5.49</v>
      </c>
      <c r="AR457">
        <v>0</v>
      </c>
      <c r="AS457">
        <v>0</v>
      </c>
      <c r="AT457">
        <v>82</v>
      </c>
      <c r="AU457">
        <v>50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6</v>
      </c>
      <c r="BE457" t="s">
        <v>6</v>
      </c>
      <c r="BF457" t="s">
        <v>6</v>
      </c>
      <c r="BG457" t="s">
        <v>6</v>
      </c>
      <c r="BH457">
        <v>0</v>
      </c>
      <c r="BI457">
        <v>1</v>
      </c>
      <c r="BJ457" t="s">
        <v>265</v>
      </c>
      <c r="BM457">
        <v>69001</v>
      </c>
      <c r="BN457">
        <v>0</v>
      </c>
      <c r="BO457" t="s">
        <v>6</v>
      </c>
      <c r="BP457">
        <v>0</v>
      </c>
      <c r="BQ457">
        <v>6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6</v>
      </c>
      <c r="BZ457">
        <v>82</v>
      </c>
      <c r="CA457">
        <v>50</v>
      </c>
      <c r="CE457">
        <v>0</v>
      </c>
      <c r="CF457">
        <v>0</v>
      </c>
      <c r="CG457">
        <v>0</v>
      </c>
      <c r="CM457">
        <v>0</v>
      </c>
      <c r="CN457" t="s">
        <v>6</v>
      </c>
      <c r="CO457">
        <v>0</v>
      </c>
      <c r="CP457">
        <f t="shared" ref="CP457:CP462" si="445">(P457+Q457+S457)</f>
        <v>1511.67</v>
      </c>
      <c r="CQ457">
        <f t="shared" ref="CQ457:CQ462" si="446">AC457*BC457</f>
        <v>0</v>
      </c>
      <c r="CR457">
        <f t="shared" ref="CR457:CR462" si="447">AD457*BB457</f>
        <v>0</v>
      </c>
      <c r="CS457">
        <f t="shared" ref="CS457:CS462" si="448">AE457*BS457</f>
        <v>0</v>
      </c>
      <c r="CT457">
        <f t="shared" ref="CT457:CT462" si="449">AF457*BA457</f>
        <v>46.83</v>
      </c>
      <c r="CU457">
        <f t="shared" ref="CU457:CX462" si="450">AG457</f>
        <v>0</v>
      </c>
      <c r="CV457">
        <f t="shared" si="450"/>
        <v>5.49</v>
      </c>
      <c r="CW457">
        <f t="shared" si="450"/>
        <v>0</v>
      </c>
      <c r="CX457">
        <f t="shared" si="450"/>
        <v>0</v>
      </c>
      <c r="CY457">
        <f t="shared" ref="CY457:CY462" si="451">(((S457+R457)*AT457)/100)</f>
        <v>1239.5694000000001</v>
      </c>
      <c r="CZ457">
        <f t="shared" ref="CZ457:CZ462" si="452">(((S457+R457)*AU457)/100)</f>
        <v>755.83500000000004</v>
      </c>
      <c r="DC457" t="s">
        <v>6</v>
      </c>
      <c r="DD457" t="s">
        <v>6</v>
      </c>
      <c r="DE457" t="s">
        <v>6</v>
      </c>
      <c r="DF457" t="s">
        <v>6</v>
      </c>
      <c r="DG457" t="s">
        <v>6</v>
      </c>
      <c r="DH457" t="s">
        <v>6</v>
      </c>
      <c r="DI457" t="s">
        <v>6</v>
      </c>
      <c r="DJ457" t="s">
        <v>6</v>
      </c>
      <c r="DK457" t="s">
        <v>6</v>
      </c>
      <c r="DL457" t="s">
        <v>6</v>
      </c>
      <c r="DM457" t="s">
        <v>6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156</v>
      </c>
      <c r="DW457" t="s">
        <v>156</v>
      </c>
      <c r="DX457">
        <v>1</v>
      </c>
      <c r="EE457">
        <v>67796296</v>
      </c>
      <c r="EF457">
        <v>6</v>
      </c>
      <c r="EG457" t="s">
        <v>266</v>
      </c>
      <c r="EH457">
        <v>0</v>
      </c>
      <c r="EI457" t="s">
        <v>6</v>
      </c>
      <c r="EJ457">
        <v>1</v>
      </c>
      <c r="EK457">
        <v>69001</v>
      </c>
      <c r="EL457" t="s">
        <v>267</v>
      </c>
      <c r="EM457" t="s">
        <v>268</v>
      </c>
      <c r="EO457" t="s">
        <v>6</v>
      </c>
      <c r="EQ457">
        <v>131072</v>
      </c>
      <c r="ER457">
        <v>46.83</v>
      </c>
      <c r="ES457">
        <v>0</v>
      </c>
      <c r="ET457">
        <v>0</v>
      </c>
      <c r="EU457">
        <v>0</v>
      </c>
      <c r="EV457">
        <v>46.83</v>
      </c>
      <c r="EW457">
        <v>5.49</v>
      </c>
      <c r="EX457">
        <v>0</v>
      </c>
      <c r="EY457">
        <v>0</v>
      </c>
      <c r="FQ457">
        <v>0</v>
      </c>
      <c r="FR457">
        <f t="shared" ref="FR457:FR462" si="453">ROUND(IF(AND(BH457=3,BI457=3),P457,0),2)</f>
        <v>0</v>
      </c>
      <c r="FS457">
        <v>0</v>
      </c>
      <c r="FX457">
        <v>82</v>
      </c>
      <c r="FY457">
        <v>50</v>
      </c>
      <c r="GA457" t="s">
        <v>6</v>
      </c>
      <c r="GD457">
        <v>1</v>
      </c>
      <c r="GF457">
        <v>1785683280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ref="GL457:GL462" si="454">ROUND(IF(AND(BH457=3,BI457=3,FS457&lt;&gt;0),P457,0),2)</f>
        <v>0</v>
      </c>
      <c r="GM457">
        <f t="shared" ref="GM457:GM462" si="455">ROUND(O457+X457+Y457,2)+GX457</f>
        <v>3507.08</v>
      </c>
      <c r="GN457">
        <f t="shared" ref="GN457:GN462" si="456">IF(OR(BI457=0,BI457=1),ROUND(O457+X457+Y457,2),0)</f>
        <v>3507.08</v>
      </c>
      <c r="GO457">
        <f t="shared" ref="GO457:GO462" si="457">IF(BI457=2,ROUND(O457+X457+Y457,2),0)</f>
        <v>0</v>
      </c>
      <c r="GP457">
        <f t="shared" ref="GP457:GP462" si="458">IF(BI457=4,ROUND(O457+X457+Y457,2)+GX457,0)</f>
        <v>0</v>
      </c>
      <c r="GR457">
        <v>0</v>
      </c>
      <c r="GS457">
        <v>3</v>
      </c>
      <c r="GT457">
        <v>0</v>
      </c>
      <c r="GU457" t="s">
        <v>6</v>
      </c>
      <c r="GV457">
        <f t="shared" ref="GV457:GV462" si="459">ROUND((GT457),2)</f>
        <v>0</v>
      </c>
      <c r="GW457">
        <v>1</v>
      </c>
      <c r="GX457">
        <f t="shared" ref="GX457:GX462" si="460">ROUND(HC457*I457,2)</f>
        <v>0</v>
      </c>
      <c r="HA457">
        <v>0</v>
      </c>
      <c r="HB457">
        <v>0</v>
      </c>
      <c r="HC457">
        <f t="shared" ref="HC457:HC462" si="461">GV457*GW457</f>
        <v>0</v>
      </c>
      <c r="IK457">
        <v>0</v>
      </c>
    </row>
    <row r="458" spans="1:245" x14ac:dyDescent="0.25">
      <c r="A458">
        <v>18</v>
      </c>
      <c r="B458">
        <v>1</v>
      </c>
      <c r="C458">
        <v>149</v>
      </c>
      <c r="E458" t="s">
        <v>350</v>
      </c>
      <c r="F458" t="s">
        <v>270</v>
      </c>
      <c r="G458" t="s">
        <v>271</v>
      </c>
      <c r="H458" t="s">
        <v>46</v>
      </c>
      <c r="I458">
        <f>I457*J458</f>
        <v>0.19367999999999999</v>
      </c>
      <c r="J458">
        <v>5.9999999999999993E-3</v>
      </c>
      <c r="O458">
        <f t="shared" si="432"/>
        <v>0</v>
      </c>
      <c r="P458">
        <f t="shared" si="433"/>
        <v>0</v>
      </c>
      <c r="Q458">
        <f t="shared" si="434"/>
        <v>0</v>
      </c>
      <c r="R458">
        <f t="shared" si="435"/>
        <v>0</v>
      </c>
      <c r="S458">
        <f t="shared" si="436"/>
        <v>0</v>
      </c>
      <c r="T458">
        <f t="shared" si="437"/>
        <v>0</v>
      </c>
      <c r="U458">
        <f t="shared" si="438"/>
        <v>0</v>
      </c>
      <c r="V458">
        <f t="shared" si="439"/>
        <v>0</v>
      </c>
      <c r="W458">
        <f t="shared" si="440"/>
        <v>0</v>
      </c>
      <c r="X458">
        <f t="shared" si="441"/>
        <v>0</v>
      </c>
      <c r="Y458">
        <f t="shared" si="441"/>
        <v>0</v>
      </c>
      <c r="AA458">
        <v>67796431</v>
      </c>
      <c r="AB458">
        <f t="shared" si="442"/>
        <v>0</v>
      </c>
      <c r="AC458">
        <f>ROUND((ES458),2)</f>
        <v>0</v>
      </c>
      <c r="AD458">
        <f>ROUND((((ET458)-(EU458))+AE458),2)</f>
        <v>0</v>
      </c>
      <c r="AE458">
        <f>ROUND((EU458),2)</f>
        <v>0</v>
      </c>
      <c r="AF458">
        <f>ROUND((EV458),2)</f>
        <v>0</v>
      </c>
      <c r="AG458">
        <f t="shared" si="443"/>
        <v>0</v>
      </c>
      <c r="AH458">
        <f>(EW458)</f>
        <v>0</v>
      </c>
      <c r="AI458">
        <f>(EX458)</f>
        <v>0</v>
      </c>
      <c r="AJ458">
        <f t="shared" si="444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82</v>
      </c>
      <c r="AU458">
        <v>50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6</v>
      </c>
      <c r="BE458" t="s">
        <v>6</v>
      </c>
      <c r="BF458" t="s">
        <v>6</v>
      </c>
      <c r="BG458" t="s">
        <v>6</v>
      </c>
      <c r="BH458">
        <v>3</v>
      </c>
      <c r="BI458">
        <v>1</v>
      </c>
      <c r="BJ458" t="s">
        <v>6</v>
      </c>
      <c r="BM458">
        <v>69001</v>
      </c>
      <c r="BN458">
        <v>0</v>
      </c>
      <c r="BO458" t="s">
        <v>6</v>
      </c>
      <c r="BP458">
        <v>0</v>
      </c>
      <c r="BQ458">
        <v>6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6</v>
      </c>
      <c r="BZ458">
        <v>82</v>
      </c>
      <c r="CA458">
        <v>50</v>
      </c>
      <c r="CE458">
        <v>0</v>
      </c>
      <c r="CF458">
        <v>0</v>
      </c>
      <c r="CG458">
        <v>0</v>
      </c>
      <c r="CM458">
        <v>0</v>
      </c>
      <c r="CN458" t="s">
        <v>6</v>
      </c>
      <c r="CO458">
        <v>0</v>
      </c>
      <c r="CP458">
        <f t="shared" si="445"/>
        <v>0</v>
      </c>
      <c r="CQ458">
        <f t="shared" si="446"/>
        <v>0</v>
      </c>
      <c r="CR458">
        <f t="shared" si="447"/>
        <v>0</v>
      </c>
      <c r="CS458">
        <f t="shared" si="448"/>
        <v>0</v>
      </c>
      <c r="CT458">
        <f t="shared" si="449"/>
        <v>0</v>
      </c>
      <c r="CU458">
        <f t="shared" si="450"/>
        <v>0</v>
      </c>
      <c r="CV458">
        <f t="shared" si="450"/>
        <v>0</v>
      </c>
      <c r="CW458">
        <f t="shared" si="450"/>
        <v>0</v>
      </c>
      <c r="CX458">
        <f t="shared" si="450"/>
        <v>0</v>
      </c>
      <c r="CY458">
        <f t="shared" si="451"/>
        <v>0</v>
      </c>
      <c r="CZ458">
        <f t="shared" si="452"/>
        <v>0</v>
      </c>
      <c r="DC458" t="s">
        <v>6</v>
      </c>
      <c r="DD458" t="s">
        <v>6</v>
      </c>
      <c r="DE458" t="s">
        <v>6</v>
      </c>
      <c r="DF458" t="s">
        <v>6</v>
      </c>
      <c r="DG458" t="s">
        <v>6</v>
      </c>
      <c r="DH458" t="s">
        <v>6</v>
      </c>
      <c r="DI458" t="s">
        <v>6</v>
      </c>
      <c r="DJ458" t="s">
        <v>6</v>
      </c>
      <c r="DK458" t="s">
        <v>6</v>
      </c>
      <c r="DL458" t="s">
        <v>6</v>
      </c>
      <c r="DM458" t="s">
        <v>6</v>
      </c>
      <c r="DN458">
        <v>0</v>
      </c>
      <c r="DO458">
        <v>0</v>
      </c>
      <c r="DP458">
        <v>1</v>
      </c>
      <c r="DQ458">
        <v>1</v>
      </c>
      <c r="DU458">
        <v>1009</v>
      </c>
      <c r="DV458" t="s">
        <v>46</v>
      </c>
      <c r="DW458" t="s">
        <v>46</v>
      </c>
      <c r="DX458">
        <v>1000</v>
      </c>
      <c r="EE458">
        <v>67796296</v>
      </c>
      <c r="EF458">
        <v>6</v>
      </c>
      <c r="EG458" t="s">
        <v>266</v>
      </c>
      <c r="EH458">
        <v>0</v>
      </c>
      <c r="EI458" t="s">
        <v>6</v>
      </c>
      <c r="EJ458">
        <v>1</v>
      </c>
      <c r="EK458">
        <v>69001</v>
      </c>
      <c r="EL458" t="s">
        <v>267</v>
      </c>
      <c r="EM458" t="s">
        <v>268</v>
      </c>
      <c r="EO458" t="s">
        <v>6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53"/>
        <v>0</v>
      </c>
      <c r="FS458">
        <v>0</v>
      </c>
      <c r="FX458">
        <v>82</v>
      </c>
      <c r="FY458">
        <v>50</v>
      </c>
      <c r="GA458" t="s">
        <v>6</v>
      </c>
      <c r="GD458">
        <v>1</v>
      </c>
      <c r="GF458">
        <v>-179832266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454"/>
        <v>0</v>
      </c>
      <c r="GM458">
        <f t="shared" si="455"/>
        <v>0</v>
      </c>
      <c r="GN458">
        <f t="shared" si="456"/>
        <v>0</v>
      </c>
      <c r="GO458">
        <f t="shared" si="457"/>
        <v>0</v>
      </c>
      <c r="GP458">
        <f t="shared" si="458"/>
        <v>0</v>
      </c>
      <c r="GR458">
        <v>0</v>
      </c>
      <c r="GS458">
        <v>3</v>
      </c>
      <c r="GT458">
        <v>0</v>
      </c>
      <c r="GU458" t="s">
        <v>6</v>
      </c>
      <c r="GV458">
        <f t="shared" si="459"/>
        <v>0</v>
      </c>
      <c r="GW458">
        <v>1</v>
      </c>
      <c r="GX458">
        <f t="shared" si="460"/>
        <v>0</v>
      </c>
      <c r="HA458">
        <v>0</v>
      </c>
      <c r="HB458">
        <v>0</v>
      </c>
      <c r="HC458">
        <f t="shared" si="461"/>
        <v>0</v>
      </c>
      <c r="IK458">
        <v>0</v>
      </c>
    </row>
    <row r="459" spans="1:245" x14ac:dyDescent="0.25">
      <c r="A459">
        <v>17</v>
      </c>
      <c r="B459">
        <v>1</v>
      </c>
      <c r="C459">
        <f>ROW(SmtRes!A151)</f>
        <v>151</v>
      </c>
      <c r="D459">
        <f>ROW(EtalonRes!A157)</f>
        <v>157</v>
      </c>
      <c r="E459" t="s">
        <v>351</v>
      </c>
      <c r="F459" t="s">
        <v>273</v>
      </c>
      <c r="G459" t="s">
        <v>313</v>
      </c>
      <c r="H459" t="s">
        <v>156</v>
      </c>
      <c r="I459">
        <f>ROUND(3228/100,6)</f>
        <v>32.28</v>
      </c>
      <c r="J459">
        <v>0</v>
      </c>
      <c r="O459">
        <f t="shared" si="432"/>
        <v>2035.58</v>
      </c>
      <c r="P459">
        <f t="shared" si="433"/>
        <v>0</v>
      </c>
      <c r="Q459">
        <f t="shared" si="434"/>
        <v>0</v>
      </c>
      <c r="R459">
        <f t="shared" si="435"/>
        <v>0</v>
      </c>
      <c r="S459">
        <f t="shared" si="436"/>
        <v>2035.58</v>
      </c>
      <c r="T459">
        <f t="shared" si="437"/>
        <v>0</v>
      </c>
      <c r="U459">
        <f t="shared" si="438"/>
        <v>238.61375999999998</v>
      </c>
      <c r="V459">
        <f t="shared" si="439"/>
        <v>0</v>
      </c>
      <c r="W459">
        <f t="shared" si="440"/>
        <v>0</v>
      </c>
      <c r="X459">
        <f t="shared" si="441"/>
        <v>1669.18</v>
      </c>
      <c r="Y459">
        <f t="shared" si="441"/>
        <v>1017.79</v>
      </c>
      <c r="AA459">
        <v>67796431</v>
      </c>
      <c r="AB459">
        <f t="shared" si="442"/>
        <v>63.06</v>
      </c>
      <c r="AC459">
        <f>ROUND(((ES459*1.4)),2)</f>
        <v>0</v>
      </c>
      <c r="AD459">
        <f>ROUND(((((ET459*1.4))-((EU459*1.4)))+AE459),2)</f>
        <v>0</v>
      </c>
      <c r="AE459">
        <f>ROUND(((EU459*1.4)),2)</f>
        <v>0</v>
      </c>
      <c r="AF459">
        <f>ROUND(((EV459*1.4)),2)</f>
        <v>63.06</v>
      </c>
      <c r="AG459">
        <f t="shared" si="443"/>
        <v>0</v>
      </c>
      <c r="AH459">
        <f>((EW459*1.4))</f>
        <v>7.3919999999999995</v>
      </c>
      <c r="AI459">
        <f>((EX459*1.4))</f>
        <v>0</v>
      </c>
      <c r="AJ459">
        <f t="shared" si="444"/>
        <v>0</v>
      </c>
      <c r="AK459">
        <v>45.04</v>
      </c>
      <c r="AL459">
        <v>0</v>
      </c>
      <c r="AM459">
        <v>0</v>
      </c>
      <c r="AN459">
        <v>0</v>
      </c>
      <c r="AO459">
        <v>45.04</v>
      </c>
      <c r="AP459">
        <v>0</v>
      </c>
      <c r="AQ459">
        <v>5.28</v>
      </c>
      <c r="AR459">
        <v>0</v>
      </c>
      <c r="AS459">
        <v>0</v>
      </c>
      <c r="AT459">
        <v>82</v>
      </c>
      <c r="AU459">
        <v>50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6</v>
      </c>
      <c r="BE459" t="s">
        <v>6</v>
      </c>
      <c r="BF459" t="s">
        <v>6</v>
      </c>
      <c r="BG459" t="s">
        <v>6</v>
      </c>
      <c r="BH459">
        <v>0</v>
      </c>
      <c r="BI459">
        <v>1</v>
      </c>
      <c r="BJ459" t="s">
        <v>275</v>
      </c>
      <c r="BM459">
        <v>69001</v>
      </c>
      <c r="BN459">
        <v>0</v>
      </c>
      <c r="BO459" t="s">
        <v>6</v>
      </c>
      <c r="BP459">
        <v>0</v>
      </c>
      <c r="BQ459">
        <v>6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6</v>
      </c>
      <c r="BZ459">
        <v>82</v>
      </c>
      <c r="CA459">
        <v>50</v>
      </c>
      <c r="CE459">
        <v>0</v>
      </c>
      <c r="CF459">
        <v>0</v>
      </c>
      <c r="CG459">
        <v>0</v>
      </c>
      <c r="CM459">
        <v>0</v>
      </c>
      <c r="CN459" t="s">
        <v>6</v>
      </c>
      <c r="CO459">
        <v>0</v>
      </c>
      <c r="CP459">
        <f t="shared" si="445"/>
        <v>2035.58</v>
      </c>
      <c r="CQ459">
        <f t="shared" si="446"/>
        <v>0</v>
      </c>
      <c r="CR459">
        <f t="shared" si="447"/>
        <v>0</v>
      </c>
      <c r="CS459">
        <f t="shared" si="448"/>
        <v>0</v>
      </c>
      <c r="CT459">
        <f t="shared" si="449"/>
        <v>63.06</v>
      </c>
      <c r="CU459">
        <f t="shared" si="450"/>
        <v>0</v>
      </c>
      <c r="CV459">
        <f t="shared" si="450"/>
        <v>7.3919999999999995</v>
      </c>
      <c r="CW459">
        <f t="shared" si="450"/>
        <v>0</v>
      </c>
      <c r="CX459">
        <f t="shared" si="450"/>
        <v>0</v>
      </c>
      <c r="CY459">
        <f t="shared" si="451"/>
        <v>1669.1756</v>
      </c>
      <c r="CZ459">
        <f t="shared" si="452"/>
        <v>1017.79</v>
      </c>
      <c r="DC459" t="s">
        <v>6</v>
      </c>
      <c r="DD459" t="s">
        <v>314</v>
      </c>
      <c r="DE459" t="s">
        <v>314</v>
      </c>
      <c r="DF459" t="s">
        <v>314</v>
      </c>
      <c r="DG459" t="s">
        <v>314</v>
      </c>
      <c r="DH459" t="s">
        <v>6</v>
      </c>
      <c r="DI459" t="s">
        <v>314</v>
      </c>
      <c r="DJ459" t="s">
        <v>314</v>
      </c>
      <c r="DK459" t="s">
        <v>6</v>
      </c>
      <c r="DL459" t="s">
        <v>6</v>
      </c>
      <c r="DM459" t="s">
        <v>6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156</v>
      </c>
      <c r="DW459" t="s">
        <v>156</v>
      </c>
      <c r="DX459">
        <v>1</v>
      </c>
      <c r="EE459">
        <v>67796296</v>
      </c>
      <c r="EF459">
        <v>6</v>
      </c>
      <c r="EG459" t="s">
        <v>266</v>
      </c>
      <c r="EH459">
        <v>0</v>
      </c>
      <c r="EI459" t="s">
        <v>6</v>
      </c>
      <c r="EJ459">
        <v>1</v>
      </c>
      <c r="EK459">
        <v>69001</v>
      </c>
      <c r="EL459" t="s">
        <v>267</v>
      </c>
      <c r="EM459" t="s">
        <v>268</v>
      </c>
      <c r="EO459" t="s">
        <v>6</v>
      </c>
      <c r="EQ459">
        <v>131072</v>
      </c>
      <c r="ER459">
        <v>45.04</v>
      </c>
      <c r="ES459">
        <v>0</v>
      </c>
      <c r="ET459">
        <v>0</v>
      </c>
      <c r="EU459">
        <v>0</v>
      </c>
      <c r="EV459">
        <v>45.04</v>
      </c>
      <c r="EW459">
        <v>5.28</v>
      </c>
      <c r="EX459">
        <v>0</v>
      </c>
      <c r="EY459">
        <v>0</v>
      </c>
      <c r="FQ459">
        <v>0</v>
      </c>
      <c r="FR459">
        <f t="shared" si="453"/>
        <v>0</v>
      </c>
      <c r="FS459">
        <v>0</v>
      </c>
      <c r="FX459">
        <v>82</v>
      </c>
      <c r="FY459">
        <v>50</v>
      </c>
      <c r="GA459" t="s">
        <v>6</v>
      </c>
      <c r="GD459">
        <v>1</v>
      </c>
      <c r="GF459">
        <v>1011317627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454"/>
        <v>0</v>
      </c>
      <c r="GM459">
        <f t="shared" si="455"/>
        <v>4722.55</v>
      </c>
      <c r="GN459">
        <f t="shared" si="456"/>
        <v>4722.55</v>
      </c>
      <c r="GO459">
        <f t="shared" si="457"/>
        <v>0</v>
      </c>
      <c r="GP459">
        <f t="shared" si="458"/>
        <v>0</v>
      </c>
      <c r="GR459">
        <v>0</v>
      </c>
      <c r="GS459">
        <v>3</v>
      </c>
      <c r="GT459">
        <v>0</v>
      </c>
      <c r="GU459" t="s">
        <v>6</v>
      </c>
      <c r="GV459">
        <f t="shared" si="459"/>
        <v>0</v>
      </c>
      <c r="GW459">
        <v>1</v>
      </c>
      <c r="GX459">
        <f t="shared" si="460"/>
        <v>0</v>
      </c>
      <c r="HA459">
        <v>0</v>
      </c>
      <c r="HB459">
        <v>0</v>
      </c>
      <c r="HC459">
        <f t="shared" si="461"/>
        <v>0</v>
      </c>
      <c r="IK459">
        <v>0</v>
      </c>
    </row>
    <row r="460" spans="1:245" x14ac:dyDescent="0.25">
      <c r="A460">
        <v>18</v>
      </c>
      <c r="B460">
        <v>1</v>
      </c>
      <c r="C460">
        <v>151</v>
      </c>
      <c r="E460" t="s">
        <v>352</v>
      </c>
      <c r="F460" t="s">
        <v>270</v>
      </c>
      <c r="G460" t="s">
        <v>271</v>
      </c>
      <c r="H460" t="s">
        <v>46</v>
      </c>
      <c r="I460">
        <f>I459*J460</f>
        <v>0.271152</v>
      </c>
      <c r="J460">
        <v>8.3999999999999995E-3</v>
      </c>
      <c r="O460">
        <f t="shared" si="432"/>
        <v>0</v>
      </c>
      <c r="P460">
        <f t="shared" si="433"/>
        <v>0</v>
      </c>
      <c r="Q460">
        <f t="shared" si="434"/>
        <v>0</v>
      </c>
      <c r="R460">
        <f t="shared" si="435"/>
        <v>0</v>
      </c>
      <c r="S460">
        <f t="shared" si="436"/>
        <v>0</v>
      </c>
      <c r="T460">
        <f t="shared" si="437"/>
        <v>0</v>
      </c>
      <c r="U460">
        <f t="shared" si="438"/>
        <v>0</v>
      </c>
      <c r="V460">
        <f t="shared" si="439"/>
        <v>0</v>
      </c>
      <c r="W460">
        <f t="shared" si="440"/>
        <v>0</v>
      </c>
      <c r="X460">
        <f t="shared" si="441"/>
        <v>0</v>
      </c>
      <c r="Y460">
        <f t="shared" si="441"/>
        <v>0</v>
      </c>
      <c r="AA460">
        <v>67796431</v>
      </c>
      <c r="AB460">
        <f t="shared" si="442"/>
        <v>0</v>
      </c>
      <c r="AC460">
        <f>ROUND((ES460),2)</f>
        <v>0</v>
      </c>
      <c r="AD460">
        <f>ROUND((((ET460)-(EU460))+AE460),2)</f>
        <v>0</v>
      </c>
      <c r="AE460">
        <f t="shared" ref="AE460:AF462" si="462">ROUND((EU460),2)</f>
        <v>0</v>
      </c>
      <c r="AF460">
        <f t="shared" si="462"/>
        <v>0</v>
      </c>
      <c r="AG460">
        <f t="shared" si="443"/>
        <v>0</v>
      </c>
      <c r="AH460">
        <f t="shared" ref="AH460:AI462" si="463">(EW460)</f>
        <v>0</v>
      </c>
      <c r="AI460">
        <f t="shared" si="463"/>
        <v>0</v>
      </c>
      <c r="AJ460">
        <f t="shared" si="444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82</v>
      </c>
      <c r="AU460">
        <v>50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6</v>
      </c>
      <c r="BE460" t="s">
        <v>6</v>
      </c>
      <c r="BF460" t="s">
        <v>6</v>
      </c>
      <c r="BG460" t="s">
        <v>6</v>
      </c>
      <c r="BH460">
        <v>3</v>
      </c>
      <c r="BI460">
        <v>1</v>
      </c>
      <c r="BJ460" t="s">
        <v>6</v>
      </c>
      <c r="BM460">
        <v>69001</v>
      </c>
      <c r="BN460">
        <v>0</v>
      </c>
      <c r="BO460" t="s">
        <v>6</v>
      </c>
      <c r="BP460">
        <v>0</v>
      </c>
      <c r="BQ460">
        <v>6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6</v>
      </c>
      <c r="BZ460">
        <v>82</v>
      </c>
      <c r="CA460">
        <v>50</v>
      </c>
      <c r="CE460">
        <v>0</v>
      </c>
      <c r="CF460">
        <v>0</v>
      </c>
      <c r="CG460">
        <v>0</v>
      </c>
      <c r="CM460">
        <v>0</v>
      </c>
      <c r="CN460" t="s">
        <v>6</v>
      </c>
      <c r="CO460">
        <v>0</v>
      </c>
      <c r="CP460">
        <f t="shared" si="445"/>
        <v>0</v>
      </c>
      <c r="CQ460">
        <f t="shared" si="446"/>
        <v>0</v>
      </c>
      <c r="CR460">
        <f t="shared" si="447"/>
        <v>0</v>
      </c>
      <c r="CS460">
        <f t="shared" si="448"/>
        <v>0</v>
      </c>
      <c r="CT460">
        <f t="shared" si="449"/>
        <v>0</v>
      </c>
      <c r="CU460">
        <f t="shared" si="450"/>
        <v>0</v>
      </c>
      <c r="CV460">
        <f t="shared" si="450"/>
        <v>0</v>
      </c>
      <c r="CW460">
        <f t="shared" si="450"/>
        <v>0</v>
      </c>
      <c r="CX460">
        <f t="shared" si="450"/>
        <v>0</v>
      </c>
      <c r="CY460">
        <f t="shared" si="451"/>
        <v>0</v>
      </c>
      <c r="CZ460">
        <f t="shared" si="452"/>
        <v>0</v>
      </c>
      <c r="DC460" t="s">
        <v>6</v>
      </c>
      <c r="DD460" t="s">
        <v>6</v>
      </c>
      <c r="DE460" t="s">
        <v>6</v>
      </c>
      <c r="DF460" t="s">
        <v>6</v>
      </c>
      <c r="DG460" t="s">
        <v>6</v>
      </c>
      <c r="DH460" t="s">
        <v>6</v>
      </c>
      <c r="DI460" t="s">
        <v>6</v>
      </c>
      <c r="DJ460" t="s">
        <v>6</v>
      </c>
      <c r="DK460" t="s">
        <v>6</v>
      </c>
      <c r="DL460" t="s">
        <v>6</v>
      </c>
      <c r="DM460" t="s">
        <v>6</v>
      </c>
      <c r="DN460">
        <v>0</v>
      </c>
      <c r="DO460">
        <v>0</v>
      </c>
      <c r="DP460">
        <v>1</v>
      </c>
      <c r="DQ460">
        <v>1</v>
      </c>
      <c r="DU460">
        <v>1009</v>
      </c>
      <c r="DV460" t="s">
        <v>46</v>
      </c>
      <c r="DW460" t="s">
        <v>46</v>
      </c>
      <c r="DX460">
        <v>1000</v>
      </c>
      <c r="EE460">
        <v>67796296</v>
      </c>
      <c r="EF460">
        <v>6</v>
      </c>
      <c r="EG460" t="s">
        <v>266</v>
      </c>
      <c r="EH460">
        <v>0</v>
      </c>
      <c r="EI460" t="s">
        <v>6</v>
      </c>
      <c r="EJ460">
        <v>1</v>
      </c>
      <c r="EK460">
        <v>69001</v>
      </c>
      <c r="EL460" t="s">
        <v>267</v>
      </c>
      <c r="EM460" t="s">
        <v>268</v>
      </c>
      <c r="EO460" t="s">
        <v>6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453"/>
        <v>0</v>
      </c>
      <c r="FS460">
        <v>0</v>
      </c>
      <c r="FX460">
        <v>82</v>
      </c>
      <c r="FY460">
        <v>50</v>
      </c>
      <c r="GA460" t="s">
        <v>6</v>
      </c>
      <c r="GD460">
        <v>1</v>
      </c>
      <c r="GF460">
        <v>-179832266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454"/>
        <v>0</v>
      </c>
      <c r="GM460">
        <f t="shared" si="455"/>
        <v>0</v>
      </c>
      <c r="GN460">
        <f t="shared" si="456"/>
        <v>0</v>
      </c>
      <c r="GO460">
        <f t="shared" si="457"/>
        <v>0</v>
      </c>
      <c r="GP460">
        <f t="shared" si="458"/>
        <v>0</v>
      </c>
      <c r="GR460">
        <v>0</v>
      </c>
      <c r="GS460">
        <v>3</v>
      </c>
      <c r="GT460">
        <v>0</v>
      </c>
      <c r="GU460" t="s">
        <v>6</v>
      </c>
      <c r="GV460">
        <f t="shared" si="459"/>
        <v>0</v>
      </c>
      <c r="GW460">
        <v>1</v>
      </c>
      <c r="GX460">
        <f t="shared" si="460"/>
        <v>0</v>
      </c>
      <c r="HA460">
        <v>0</v>
      </c>
      <c r="HB460">
        <v>0</v>
      </c>
      <c r="HC460">
        <f t="shared" si="461"/>
        <v>0</v>
      </c>
      <c r="IK460">
        <v>0</v>
      </c>
    </row>
    <row r="461" spans="1:245" x14ac:dyDescent="0.25">
      <c r="A461">
        <v>17</v>
      </c>
      <c r="B461">
        <v>1</v>
      </c>
      <c r="E461" t="s">
        <v>353</v>
      </c>
      <c r="F461" t="s">
        <v>283</v>
      </c>
      <c r="G461" t="s">
        <v>284</v>
      </c>
      <c r="H461" t="s">
        <v>285</v>
      </c>
      <c r="I461">
        <f>ROUND(3228*0.2,6)</f>
        <v>645.6</v>
      </c>
      <c r="J461">
        <v>0</v>
      </c>
      <c r="O461">
        <f t="shared" si="432"/>
        <v>5939.52</v>
      </c>
      <c r="P461">
        <f t="shared" si="433"/>
        <v>5939.52</v>
      </c>
      <c r="Q461">
        <f t="shared" si="434"/>
        <v>0</v>
      </c>
      <c r="R461">
        <f t="shared" si="435"/>
        <v>0</v>
      </c>
      <c r="S461">
        <f t="shared" si="436"/>
        <v>0</v>
      </c>
      <c r="T461">
        <f t="shared" si="437"/>
        <v>0</v>
      </c>
      <c r="U461">
        <f t="shared" si="438"/>
        <v>0</v>
      </c>
      <c r="V461">
        <f t="shared" si="439"/>
        <v>0</v>
      </c>
      <c r="W461">
        <f t="shared" si="440"/>
        <v>0</v>
      </c>
      <c r="X461">
        <f t="shared" si="441"/>
        <v>0</v>
      </c>
      <c r="Y461">
        <f t="shared" si="441"/>
        <v>0</v>
      </c>
      <c r="AA461">
        <v>67796431</v>
      </c>
      <c r="AB461">
        <f t="shared" si="442"/>
        <v>9.1999999999999993</v>
      </c>
      <c r="AC461">
        <f>ROUND((ES461),2)</f>
        <v>9.1999999999999993</v>
      </c>
      <c r="AD461">
        <f>ROUND((((ET461)-(EU461))+AE461),2)</f>
        <v>0</v>
      </c>
      <c r="AE461">
        <f t="shared" si="462"/>
        <v>0</v>
      </c>
      <c r="AF461">
        <f t="shared" si="462"/>
        <v>0</v>
      </c>
      <c r="AG461">
        <f t="shared" si="443"/>
        <v>0</v>
      </c>
      <c r="AH461">
        <f t="shared" si="463"/>
        <v>0</v>
      </c>
      <c r="AI461">
        <f t="shared" si="463"/>
        <v>0</v>
      </c>
      <c r="AJ461">
        <f t="shared" si="444"/>
        <v>0</v>
      </c>
      <c r="AK461">
        <v>9.1999999999999993</v>
      </c>
      <c r="AL461">
        <v>9.1999999999999993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6</v>
      </c>
      <c r="BE461" t="s">
        <v>6</v>
      </c>
      <c r="BF461" t="s">
        <v>6</v>
      </c>
      <c r="BG461" t="s">
        <v>6</v>
      </c>
      <c r="BH461">
        <v>3</v>
      </c>
      <c r="BI461">
        <v>1</v>
      </c>
      <c r="BJ461" t="s">
        <v>286</v>
      </c>
      <c r="BM461">
        <v>500001</v>
      </c>
      <c r="BN461">
        <v>0</v>
      </c>
      <c r="BO461" t="s">
        <v>6</v>
      </c>
      <c r="BP461">
        <v>0</v>
      </c>
      <c r="BQ461">
        <v>8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6</v>
      </c>
      <c r="BZ461">
        <v>0</v>
      </c>
      <c r="CA461">
        <v>0</v>
      </c>
      <c r="CE461">
        <v>0</v>
      </c>
      <c r="CF461">
        <v>0</v>
      </c>
      <c r="CG461">
        <v>0</v>
      </c>
      <c r="CM461">
        <v>0</v>
      </c>
      <c r="CN461" t="s">
        <v>6</v>
      </c>
      <c r="CO461">
        <v>0</v>
      </c>
      <c r="CP461">
        <f t="shared" si="445"/>
        <v>5939.52</v>
      </c>
      <c r="CQ461">
        <f t="shared" si="446"/>
        <v>9.1999999999999993</v>
      </c>
      <c r="CR461">
        <f t="shared" si="447"/>
        <v>0</v>
      </c>
      <c r="CS461">
        <f t="shared" si="448"/>
        <v>0</v>
      </c>
      <c r="CT461">
        <f t="shared" si="449"/>
        <v>0</v>
      </c>
      <c r="CU461">
        <f t="shared" si="450"/>
        <v>0</v>
      </c>
      <c r="CV461">
        <f t="shared" si="450"/>
        <v>0</v>
      </c>
      <c r="CW461">
        <f t="shared" si="450"/>
        <v>0</v>
      </c>
      <c r="CX461">
        <f t="shared" si="450"/>
        <v>0</v>
      </c>
      <c r="CY461">
        <f t="shared" si="451"/>
        <v>0</v>
      </c>
      <c r="CZ461">
        <f t="shared" si="452"/>
        <v>0</v>
      </c>
      <c r="DC461" t="s">
        <v>6</v>
      </c>
      <c r="DD461" t="s">
        <v>6</v>
      </c>
      <c r="DE461" t="s">
        <v>6</v>
      </c>
      <c r="DF461" t="s">
        <v>6</v>
      </c>
      <c r="DG461" t="s">
        <v>6</v>
      </c>
      <c r="DH461" t="s">
        <v>6</v>
      </c>
      <c r="DI461" t="s">
        <v>6</v>
      </c>
      <c r="DJ461" t="s">
        <v>6</v>
      </c>
      <c r="DK461" t="s">
        <v>6</v>
      </c>
      <c r="DL461" t="s">
        <v>6</v>
      </c>
      <c r="DM461" t="s">
        <v>6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285</v>
      </c>
      <c r="DW461" t="s">
        <v>285</v>
      </c>
      <c r="DX461">
        <v>1</v>
      </c>
      <c r="EE461">
        <v>67796365</v>
      </c>
      <c r="EF461">
        <v>8</v>
      </c>
      <c r="EG461" t="s">
        <v>150</v>
      </c>
      <c r="EH461">
        <v>0</v>
      </c>
      <c r="EI461" t="s">
        <v>6</v>
      </c>
      <c r="EJ461">
        <v>1</v>
      </c>
      <c r="EK461">
        <v>500001</v>
      </c>
      <c r="EL461" t="s">
        <v>151</v>
      </c>
      <c r="EM461" t="s">
        <v>152</v>
      </c>
      <c r="EO461" t="s">
        <v>6</v>
      </c>
      <c r="EQ461">
        <v>0</v>
      </c>
      <c r="ER461">
        <v>9.1999999999999993</v>
      </c>
      <c r="ES461">
        <v>9.1999999999999993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453"/>
        <v>0</v>
      </c>
      <c r="FS461">
        <v>0</v>
      </c>
      <c r="FX461">
        <v>0</v>
      </c>
      <c r="FY461">
        <v>0</v>
      </c>
      <c r="GA461" t="s">
        <v>6</v>
      </c>
      <c r="GD461">
        <v>1</v>
      </c>
      <c r="GF461">
        <v>145407195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454"/>
        <v>0</v>
      </c>
      <c r="GM461">
        <f t="shared" si="455"/>
        <v>5939.52</v>
      </c>
      <c r="GN461">
        <f t="shared" si="456"/>
        <v>5939.52</v>
      </c>
      <c r="GO461">
        <f t="shared" si="457"/>
        <v>0</v>
      </c>
      <c r="GP461">
        <f t="shared" si="458"/>
        <v>0</v>
      </c>
      <c r="GR461">
        <v>0</v>
      </c>
      <c r="GS461">
        <v>3</v>
      </c>
      <c r="GT461">
        <v>0</v>
      </c>
      <c r="GU461" t="s">
        <v>6</v>
      </c>
      <c r="GV461">
        <f t="shared" si="459"/>
        <v>0</v>
      </c>
      <c r="GW461">
        <v>1</v>
      </c>
      <c r="GX461">
        <f t="shared" si="460"/>
        <v>0</v>
      </c>
      <c r="HA461">
        <v>0</v>
      </c>
      <c r="HB461">
        <v>0</v>
      </c>
      <c r="HC461">
        <f t="shared" si="461"/>
        <v>0</v>
      </c>
      <c r="IK461">
        <v>0</v>
      </c>
    </row>
    <row r="462" spans="1:245" x14ac:dyDescent="0.25">
      <c r="A462">
        <v>17</v>
      </c>
      <c r="B462">
        <v>1</v>
      </c>
      <c r="E462" t="s">
        <v>354</v>
      </c>
      <c r="F462" t="s">
        <v>279</v>
      </c>
      <c r="G462" t="s">
        <v>355</v>
      </c>
      <c r="H462" t="s">
        <v>259</v>
      </c>
      <c r="I462">
        <f>ROUND(5810.4,6)</f>
        <v>5810.4</v>
      </c>
      <c r="J462">
        <v>0</v>
      </c>
      <c r="O462">
        <f t="shared" si="432"/>
        <v>92152.94</v>
      </c>
      <c r="P462">
        <f t="shared" si="433"/>
        <v>92152.94</v>
      </c>
      <c r="Q462">
        <f t="shared" si="434"/>
        <v>0</v>
      </c>
      <c r="R462">
        <f t="shared" si="435"/>
        <v>0</v>
      </c>
      <c r="S462">
        <f t="shared" si="436"/>
        <v>0</v>
      </c>
      <c r="T462">
        <f t="shared" si="437"/>
        <v>0</v>
      </c>
      <c r="U462">
        <f t="shared" si="438"/>
        <v>0</v>
      </c>
      <c r="V462">
        <f t="shared" si="439"/>
        <v>0</v>
      </c>
      <c r="W462">
        <f t="shared" si="440"/>
        <v>0</v>
      </c>
      <c r="X462">
        <f t="shared" si="441"/>
        <v>0</v>
      </c>
      <c r="Y462">
        <f t="shared" si="441"/>
        <v>0</v>
      </c>
      <c r="AA462">
        <v>67796431</v>
      </c>
      <c r="AB462">
        <f t="shared" si="442"/>
        <v>15.86</v>
      </c>
      <c r="AC462">
        <f>ROUND((ES462),2)</f>
        <v>15.86</v>
      </c>
      <c r="AD462">
        <f>ROUND((((ET462)-(EU462))+AE462),2)</f>
        <v>0</v>
      </c>
      <c r="AE462">
        <f t="shared" si="462"/>
        <v>0</v>
      </c>
      <c r="AF462">
        <f t="shared" si="462"/>
        <v>0</v>
      </c>
      <c r="AG462">
        <f t="shared" si="443"/>
        <v>0</v>
      </c>
      <c r="AH462">
        <f t="shared" si="463"/>
        <v>0</v>
      </c>
      <c r="AI462">
        <f t="shared" si="463"/>
        <v>0</v>
      </c>
      <c r="AJ462">
        <f t="shared" si="444"/>
        <v>0</v>
      </c>
      <c r="AK462">
        <v>15.860000000000001</v>
      </c>
      <c r="AL462">
        <v>15.860000000000001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6</v>
      </c>
      <c r="BE462" t="s">
        <v>6</v>
      </c>
      <c r="BF462" t="s">
        <v>6</v>
      </c>
      <c r="BG462" t="s">
        <v>6</v>
      </c>
      <c r="BH462">
        <v>3</v>
      </c>
      <c r="BI462">
        <v>1</v>
      </c>
      <c r="BJ462" t="s">
        <v>6</v>
      </c>
      <c r="BM462">
        <v>1100</v>
      </c>
      <c r="BN462">
        <v>0</v>
      </c>
      <c r="BO462" t="s">
        <v>6</v>
      </c>
      <c r="BP462">
        <v>0</v>
      </c>
      <c r="BQ462">
        <v>8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6</v>
      </c>
      <c r="BZ462">
        <v>0</v>
      </c>
      <c r="CA462">
        <v>0</v>
      </c>
      <c r="CE462">
        <v>0</v>
      </c>
      <c r="CF462">
        <v>0</v>
      </c>
      <c r="CG462">
        <v>0</v>
      </c>
      <c r="CM462">
        <v>0</v>
      </c>
      <c r="CN462" t="s">
        <v>6</v>
      </c>
      <c r="CO462">
        <v>0</v>
      </c>
      <c r="CP462">
        <f t="shared" si="445"/>
        <v>92152.94</v>
      </c>
      <c r="CQ462">
        <f t="shared" si="446"/>
        <v>15.86</v>
      </c>
      <c r="CR462">
        <f t="shared" si="447"/>
        <v>0</v>
      </c>
      <c r="CS462">
        <f t="shared" si="448"/>
        <v>0</v>
      </c>
      <c r="CT462">
        <f t="shared" si="449"/>
        <v>0</v>
      </c>
      <c r="CU462">
        <f t="shared" si="450"/>
        <v>0</v>
      </c>
      <c r="CV462">
        <f t="shared" si="450"/>
        <v>0</v>
      </c>
      <c r="CW462">
        <f t="shared" si="450"/>
        <v>0</v>
      </c>
      <c r="CX462">
        <f t="shared" si="450"/>
        <v>0</v>
      </c>
      <c r="CY462">
        <f t="shared" si="451"/>
        <v>0</v>
      </c>
      <c r="CZ462">
        <f t="shared" si="452"/>
        <v>0</v>
      </c>
      <c r="DC462" t="s">
        <v>6</v>
      </c>
      <c r="DD462" t="s">
        <v>6</v>
      </c>
      <c r="DE462" t="s">
        <v>6</v>
      </c>
      <c r="DF462" t="s">
        <v>6</v>
      </c>
      <c r="DG462" t="s">
        <v>6</v>
      </c>
      <c r="DH462" t="s">
        <v>6</v>
      </c>
      <c r="DI462" t="s">
        <v>6</v>
      </c>
      <c r="DJ462" t="s">
        <v>6</v>
      </c>
      <c r="DK462" t="s">
        <v>6</v>
      </c>
      <c r="DL462" t="s">
        <v>6</v>
      </c>
      <c r="DM462" t="s">
        <v>6</v>
      </c>
      <c r="DN462">
        <v>0</v>
      </c>
      <c r="DO462">
        <v>0</v>
      </c>
      <c r="DP462">
        <v>1</v>
      </c>
      <c r="DQ462">
        <v>1</v>
      </c>
      <c r="DU462">
        <v>1009</v>
      </c>
      <c r="DV462" t="s">
        <v>259</v>
      </c>
      <c r="DW462" t="s">
        <v>259</v>
      </c>
      <c r="DX462">
        <v>1</v>
      </c>
      <c r="EE462">
        <v>67796162</v>
      </c>
      <c r="EF462">
        <v>8</v>
      </c>
      <c r="EG462" t="s">
        <v>150</v>
      </c>
      <c r="EH462">
        <v>0</v>
      </c>
      <c r="EI462" t="s">
        <v>6</v>
      </c>
      <c r="EJ462">
        <v>1</v>
      </c>
      <c r="EK462">
        <v>1100</v>
      </c>
      <c r="EL462" t="s">
        <v>240</v>
      </c>
      <c r="EM462" t="s">
        <v>241</v>
      </c>
      <c r="EO462" t="s">
        <v>6</v>
      </c>
      <c r="EQ462">
        <v>0</v>
      </c>
      <c r="ER462">
        <v>15.860000000000001</v>
      </c>
      <c r="ES462">
        <v>15.860000000000001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5</v>
      </c>
      <c r="FC462">
        <v>1</v>
      </c>
      <c r="FD462">
        <v>18</v>
      </c>
      <c r="FF462">
        <v>181</v>
      </c>
      <c r="FQ462">
        <v>0</v>
      </c>
      <c r="FR462">
        <f t="shared" si="453"/>
        <v>0</v>
      </c>
      <c r="FS462">
        <v>0</v>
      </c>
      <c r="FX462">
        <v>0</v>
      </c>
      <c r="FY462">
        <v>0</v>
      </c>
      <c r="GA462" t="s">
        <v>281</v>
      </c>
      <c r="GD462">
        <v>1</v>
      </c>
      <c r="GF462">
        <v>859431196</v>
      </c>
      <c r="GG462">
        <v>2</v>
      </c>
      <c r="GH462">
        <v>3</v>
      </c>
      <c r="GI462">
        <v>3</v>
      </c>
      <c r="GJ462">
        <v>0</v>
      </c>
      <c r="GK462">
        <v>0</v>
      </c>
      <c r="GL462">
        <f t="shared" si="454"/>
        <v>0</v>
      </c>
      <c r="GM462">
        <f t="shared" si="455"/>
        <v>92152.94</v>
      </c>
      <c r="GN462">
        <f t="shared" si="456"/>
        <v>92152.94</v>
      </c>
      <c r="GO462">
        <f t="shared" si="457"/>
        <v>0</v>
      </c>
      <c r="GP462">
        <f t="shared" si="458"/>
        <v>0</v>
      </c>
      <c r="GR462">
        <v>1</v>
      </c>
      <c r="GS462">
        <v>1</v>
      </c>
      <c r="GT462">
        <v>0</v>
      </c>
      <c r="GU462" t="s">
        <v>6</v>
      </c>
      <c r="GV462">
        <f t="shared" si="459"/>
        <v>0</v>
      </c>
      <c r="GW462">
        <v>1</v>
      </c>
      <c r="GX462">
        <f t="shared" si="460"/>
        <v>0</v>
      </c>
      <c r="HA462">
        <v>0</v>
      </c>
      <c r="HB462">
        <v>0</v>
      </c>
      <c r="HC462">
        <f t="shared" si="461"/>
        <v>0</v>
      </c>
      <c r="IK462">
        <v>0</v>
      </c>
    </row>
    <row r="464" spans="1:245" x14ac:dyDescent="0.25">
      <c r="A464" s="2">
        <v>51</v>
      </c>
      <c r="B464" s="2">
        <f>B453</f>
        <v>1</v>
      </c>
      <c r="C464" s="2">
        <f>A453</f>
        <v>5</v>
      </c>
      <c r="D464" s="2">
        <f>ROW(A453)</f>
        <v>453</v>
      </c>
      <c r="E464" s="2"/>
      <c r="F464" s="2" t="str">
        <f>IF(F453&lt;&gt;"",F453,"")</f>
        <v>Новый подраздел</v>
      </c>
      <c r="G464" s="2" t="str">
        <f>IF(G453&lt;&gt;"",G453,"")</f>
        <v>Усиление кирпичной кладки сводов 1-го этажа (арх.№ 88/8889)</v>
      </c>
      <c r="H464" s="2">
        <v>0</v>
      </c>
      <c r="I464" s="2"/>
      <c r="J464" s="2"/>
      <c r="K464" s="2"/>
      <c r="L464" s="2"/>
      <c r="M464" s="2"/>
      <c r="N464" s="2"/>
      <c r="O464" s="2">
        <f t="shared" ref="O464:T464" si="464">ROUND(AB464,2)</f>
        <v>101639.71</v>
      </c>
      <c r="P464" s="2">
        <f t="shared" si="464"/>
        <v>98092.46</v>
      </c>
      <c r="Q464" s="2">
        <f t="shared" si="464"/>
        <v>0</v>
      </c>
      <c r="R464" s="2">
        <f t="shared" si="464"/>
        <v>0</v>
      </c>
      <c r="S464" s="2">
        <f t="shared" si="464"/>
        <v>3547.25</v>
      </c>
      <c r="T464" s="2">
        <f t="shared" si="464"/>
        <v>0</v>
      </c>
      <c r="U464" s="2">
        <f>AH464</f>
        <v>415.83096</v>
      </c>
      <c r="V464" s="2">
        <f>AI464</f>
        <v>0</v>
      </c>
      <c r="W464" s="2">
        <f>ROUND(AJ464,2)</f>
        <v>0</v>
      </c>
      <c r="X464" s="2">
        <f>ROUND(AK464,2)</f>
        <v>2908.75</v>
      </c>
      <c r="Y464" s="2">
        <f>ROUND(AL464,2)</f>
        <v>1773.63</v>
      </c>
      <c r="Z464" s="2"/>
      <c r="AA464" s="2"/>
      <c r="AB464" s="2">
        <f>ROUND(SUMIF(AA457:AA462,"=67796431",O457:O462),2)</f>
        <v>101639.71</v>
      </c>
      <c r="AC464" s="2">
        <f>ROUND(SUMIF(AA457:AA462,"=67796431",P457:P462),2)</f>
        <v>98092.46</v>
      </c>
      <c r="AD464" s="2">
        <f>ROUND(SUMIF(AA457:AA462,"=67796431",Q457:Q462),2)</f>
        <v>0</v>
      </c>
      <c r="AE464" s="2">
        <f>ROUND(SUMIF(AA457:AA462,"=67796431",R457:R462),2)</f>
        <v>0</v>
      </c>
      <c r="AF464" s="2">
        <f>ROUND(SUMIF(AA457:AA462,"=67796431",S457:S462),2)</f>
        <v>3547.25</v>
      </c>
      <c r="AG464" s="2">
        <f>ROUND(SUMIF(AA457:AA462,"=67796431",T457:T462),2)</f>
        <v>0</v>
      </c>
      <c r="AH464" s="2">
        <f>SUMIF(AA457:AA462,"=67796431",U457:U462)</f>
        <v>415.83096</v>
      </c>
      <c r="AI464" s="2">
        <f>SUMIF(AA457:AA462,"=67796431",V457:V462)</f>
        <v>0</v>
      </c>
      <c r="AJ464" s="2">
        <f>ROUND(SUMIF(AA457:AA462,"=67796431",W457:W462),2)</f>
        <v>0</v>
      </c>
      <c r="AK464" s="2">
        <f>ROUND(SUMIF(AA457:AA462,"=67796431",X457:X462),2)</f>
        <v>2908.75</v>
      </c>
      <c r="AL464" s="2">
        <f>ROUND(SUMIF(AA457:AA462,"=67796431",Y457:Y462),2)</f>
        <v>1773.63</v>
      </c>
      <c r="AM464" s="2"/>
      <c r="AN464" s="2"/>
      <c r="AO464" s="2">
        <f t="shared" ref="AO464:BC464" si="465">ROUND(BX464,2)</f>
        <v>0</v>
      </c>
      <c r="AP464" s="2">
        <f t="shared" si="465"/>
        <v>0</v>
      </c>
      <c r="AQ464" s="2">
        <f t="shared" si="465"/>
        <v>0</v>
      </c>
      <c r="AR464" s="2">
        <f t="shared" si="465"/>
        <v>106322.09</v>
      </c>
      <c r="AS464" s="2">
        <f t="shared" si="465"/>
        <v>106322.09</v>
      </c>
      <c r="AT464" s="2">
        <f t="shared" si="465"/>
        <v>0</v>
      </c>
      <c r="AU464" s="2">
        <f t="shared" si="465"/>
        <v>0</v>
      </c>
      <c r="AV464" s="2">
        <f t="shared" si="465"/>
        <v>98092.46</v>
      </c>
      <c r="AW464" s="2">
        <f t="shared" si="465"/>
        <v>98092.46</v>
      </c>
      <c r="AX464" s="2">
        <f t="shared" si="465"/>
        <v>0</v>
      </c>
      <c r="AY464" s="2">
        <f t="shared" si="465"/>
        <v>98092.46</v>
      </c>
      <c r="AZ464" s="2">
        <f t="shared" si="465"/>
        <v>0</v>
      </c>
      <c r="BA464" s="2">
        <f t="shared" si="465"/>
        <v>0</v>
      </c>
      <c r="BB464" s="2">
        <f t="shared" si="465"/>
        <v>0</v>
      </c>
      <c r="BC464" s="2">
        <f t="shared" si="465"/>
        <v>0</v>
      </c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>
        <f>ROUND(SUMIF(AA457:AA462,"=67796431",FQ457:FQ462),2)</f>
        <v>0</v>
      </c>
      <c r="BY464" s="2">
        <f>ROUND(SUMIF(AA457:AA462,"=67796431",FR457:FR462),2)</f>
        <v>0</v>
      </c>
      <c r="BZ464" s="2">
        <f>ROUND(SUMIF(AA457:AA462,"=67796431",GL457:GL462),2)</f>
        <v>0</v>
      </c>
      <c r="CA464" s="2">
        <f>ROUND(SUMIF(AA457:AA462,"=67796431",GM457:GM462),2)</f>
        <v>106322.09</v>
      </c>
      <c r="CB464" s="2">
        <f>ROUND(SUMIF(AA457:AA462,"=67796431",GN457:GN462),2)</f>
        <v>106322.09</v>
      </c>
      <c r="CC464" s="2">
        <f>ROUND(SUMIF(AA457:AA462,"=67796431",GO457:GO462),2)</f>
        <v>0</v>
      </c>
      <c r="CD464" s="2">
        <f>ROUND(SUMIF(AA457:AA462,"=67796431",GP457:GP462),2)</f>
        <v>0</v>
      </c>
      <c r="CE464" s="2">
        <f>AC464-BX464</f>
        <v>98092.46</v>
      </c>
      <c r="CF464" s="2">
        <f>AC464-BY464</f>
        <v>98092.46</v>
      </c>
      <c r="CG464" s="2">
        <f>BX464-BZ464</f>
        <v>0</v>
      </c>
      <c r="CH464" s="2">
        <f>AC464-BX464-BY464+BZ464</f>
        <v>98092.46</v>
      </c>
      <c r="CI464" s="2">
        <f>BY464-BZ464</f>
        <v>0</v>
      </c>
      <c r="CJ464" s="2">
        <f>ROUND(SUMIF(AA457:AA462,"=67796431",GX457:GX462),2)</f>
        <v>0</v>
      </c>
      <c r="CK464" s="2">
        <f>ROUND(SUMIF(AA457:AA462,"=67796431",GY457:GY462),2)</f>
        <v>0</v>
      </c>
      <c r="CL464" s="2">
        <f>ROUND(SUMIF(AA457:AA462,"=67796431",GZ457:GZ462),2)</f>
        <v>0</v>
      </c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>
        <v>0</v>
      </c>
    </row>
    <row r="466" spans="1:23" x14ac:dyDescent="0.25">
      <c r="A466" s="4">
        <v>50</v>
      </c>
      <c r="B466" s="4">
        <v>0</v>
      </c>
      <c r="C466" s="4">
        <v>0</v>
      </c>
      <c r="D466" s="4">
        <v>1</v>
      </c>
      <c r="E466" s="4">
        <v>201</v>
      </c>
      <c r="F466" s="4">
        <f>ROUND(Source!O464,O466)</f>
        <v>101639.71</v>
      </c>
      <c r="G466" s="4" t="s">
        <v>71</v>
      </c>
      <c r="H466" s="4" t="s">
        <v>72</v>
      </c>
      <c r="I466" s="4"/>
      <c r="J466" s="4"/>
      <c r="K466" s="4">
        <v>201</v>
      </c>
      <c r="L466" s="4">
        <v>1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/>
    </row>
    <row r="467" spans="1:23" x14ac:dyDescent="0.25">
      <c r="A467" s="4">
        <v>50</v>
      </c>
      <c r="B467" s="4">
        <v>0</v>
      </c>
      <c r="C467" s="4">
        <v>0</v>
      </c>
      <c r="D467" s="4">
        <v>1</v>
      </c>
      <c r="E467" s="4">
        <v>202</v>
      </c>
      <c r="F467" s="4">
        <f>ROUND(Source!P464,O467)</f>
        <v>98092.46</v>
      </c>
      <c r="G467" s="4" t="s">
        <v>73</v>
      </c>
      <c r="H467" s="4" t="s">
        <v>74</v>
      </c>
      <c r="I467" s="4"/>
      <c r="J467" s="4"/>
      <c r="K467" s="4">
        <v>202</v>
      </c>
      <c r="L467" s="4">
        <v>2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/>
    </row>
    <row r="468" spans="1:23" x14ac:dyDescent="0.25">
      <c r="A468" s="4">
        <v>50</v>
      </c>
      <c r="B468" s="4">
        <v>0</v>
      </c>
      <c r="C468" s="4">
        <v>0</v>
      </c>
      <c r="D468" s="4">
        <v>1</v>
      </c>
      <c r="E468" s="4">
        <v>222</v>
      </c>
      <c r="F468" s="4">
        <f>ROUND(Source!AO464,O468)</f>
        <v>0</v>
      </c>
      <c r="G468" s="4" t="s">
        <v>75</v>
      </c>
      <c r="H468" s="4" t="s">
        <v>76</v>
      </c>
      <c r="I468" s="4"/>
      <c r="J468" s="4"/>
      <c r="K468" s="4">
        <v>222</v>
      </c>
      <c r="L468" s="4">
        <v>3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/>
    </row>
    <row r="469" spans="1:23" x14ac:dyDescent="0.25">
      <c r="A469" s="4">
        <v>50</v>
      </c>
      <c r="B469" s="4">
        <v>0</v>
      </c>
      <c r="C469" s="4">
        <v>0</v>
      </c>
      <c r="D469" s="4">
        <v>1</v>
      </c>
      <c r="E469" s="4">
        <v>225</v>
      </c>
      <c r="F469" s="4">
        <f>ROUND(Source!AV464,O469)</f>
        <v>98092.46</v>
      </c>
      <c r="G469" s="4" t="s">
        <v>77</v>
      </c>
      <c r="H469" s="4" t="s">
        <v>78</v>
      </c>
      <c r="I469" s="4"/>
      <c r="J469" s="4"/>
      <c r="K469" s="4">
        <v>225</v>
      </c>
      <c r="L469" s="4">
        <v>4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/>
    </row>
    <row r="470" spans="1:23" x14ac:dyDescent="0.25">
      <c r="A470" s="4">
        <v>50</v>
      </c>
      <c r="B470" s="4">
        <v>0</v>
      </c>
      <c r="C470" s="4">
        <v>0</v>
      </c>
      <c r="D470" s="4">
        <v>1</v>
      </c>
      <c r="E470" s="4">
        <v>226</v>
      </c>
      <c r="F470" s="4">
        <f>ROUND(Source!AW464,O470)</f>
        <v>98092.46</v>
      </c>
      <c r="G470" s="4" t="s">
        <v>79</v>
      </c>
      <c r="H470" s="4" t="s">
        <v>80</v>
      </c>
      <c r="I470" s="4"/>
      <c r="J470" s="4"/>
      <c r="K470" s="4">
        <v>226</v>
      </c>
      <c r="L470" s="4">
        <v>5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/>
    </row>
    <row r="471" spans="1:23" x14ac:dyDescent="0.25">
      <c r="A471" s="4">
        <v>50</v>
      </c>
      <c r="B471" s="4">
        <v>0</v>
      </c>
      <c r="C471" s="4">
        <v>0</v>
      </c>
      <c r="D471" s="4">
        <v>1</v>
      </c>
      <c r="E471" s="4">
        <v>227</v>
      </c>
      <c r="F471" s="4">
        <f>ROUND(Source!AX464,O471)</f>
        <v>0</v>
      </c>
      <c r="G471" s="4" t="s">
        <v>81</v>
      </c>
      <c r="H471" s="4" t="s">
        <v>82</v>
      </c>
      <c r="I471" s="4"/>
      <c r="J471" s="4"/>
      <c r="K471" s="4">
        <v>227</v>
      </c>
      <c r="L471" s="4">
        <v>6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/>
    </row>
    <row r="472" spans="1:23" x14ac:dyDescent="0.25">
      <c r="A472" s="4">
        <v>50</v>
      </c>
      <c r="B472" s="4">
        <v>0</v>
      </c>
      <c r="C472" s="4">
        <v>0</v>
      </c>
      <c r="D472" s="4">
        <v>1</v>
      </c>
      <c r="E472" s="4">
        <v>228</v>
      </c>
      <c r="F472" s="4">
        <f>ROUND(Source!AY464,O472)</f>
        <v>98092.46</v>
      </c>
      <c r="G472" s="4" t="s">
        <v>83</v>
      </c>
      <c r="H472" s="4" t="s">
        <v>84</v>
      </c>
      <c r="I472" s="4"/>
      <c r="J472" s="4"/>
      <c r="K472" s="4">
        <v>228</v>
      </c>
      <c r="L472" s="4">
        <v>7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/>
    </row>
    <row r="473" spans="1:23" x14ac:dyDescent="0.25">
      <c r="A473" s="4">
        <v>50</v>
      </c>
      <c r="B473" s="4">
        <v>0</v>
      </c>
      <c r="C473" s="4">
        <v>0</v>
      </c>
      <c r="D473" s="4">
        <v>1</v>
      </c>
      <c r="E473" s="4">
        <v>216</v>
      </c>
      <c r="F473" s="4">
        <f>ROUND(Source!AP464,O473)</f>
        <v>0</v>
      </c>
      <c r="G473" s="4" t="s">
        <v>85</v>
      </c>
      <c r="H473" s="4" t="s">
        <v>86</v>
      </c>
      <c r="I473" s="4"/>
      <c r="J473" s="4"/>
      <c r="K473" s="4">
        <v>216</v>
      </c>
      <c r="L473" s="4">
        <v>8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/>
    </row>
    <row r="474" spans="1:23" x14ac:dyDescent="0.25">
      <c r="A474" s="4">
        <v>50</v>
      </c>
      <c r="B474" s="4">
        <v>0</v>
      </c>
      <c r="C474" s="4">
        <v>0</v>
      </c>
      <c r="D474" s="4">
        <v>1</v>
      </c>
      <c r="E474" s="4">
        <v>223</v>
      </c>
      <c r="F474" s="4">
        <f>ROUND(Source!AQ464,O474)</f>
        <v>0</v>
      </c>
      <c r="G474" s="4" t="s">
        <v>87</v>
      </c>
      <c r="H474" s="4" t="s">
        <v>88</v>
      </c>
      <c r="I474" s="4"/>
      <c r="J474" s="4"/>
      <c r="K474" s="4">
        <v>223</v>
      </c>
      <c r="L474" s="4">
        <v>9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/>
    </row>
    <row r="475" spans="1:23" x14ac:dyDescent="0.25">
      <c r="A475" s="4">
        <v>50</v>
      </c>
      <c r="B475" s="4">
        <v>0</v>
      </c>
      <c r="C475" s="4">
        <v>0</v>
      </c>
      <c r="D475" s="4">
        <v>1</v>
      </c>
      <c r="E475" s="4">
        <v>229</v>
      </c>
      <c r="F475" s="4">
        <f>ROUND(Source!AZ464,O475)</f>
        <v>0</v>
      </c>
      <c r="G475" s="4" t="s">
        <v>89</v>
      </c>
      <c r="H475" s="4" t="s">
        <v>90</v>
      </c>
      <c r="I475" s="4"/>
      <c r="J475" s="4"/>
      <c r="K475" s="4">
        <v>229</v>
      </c>
      <c r="L475" s="4">
        <v>10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/>
    </row>
    <row r="476" spans="1:23" x14ac:dyDescent="0.25">
      <c r="A476" s="4">
        <v>50</v>
      </c>
      <c r="B476" s="4">
        <v>0</v>
      </c>
      <c r="C476" s="4">
        <v>0</v>
      </c>
      <c r="D476" s="4">
        <v>1</v>
      </c>
      <c r="E476" s="4">
        <v>203</v>
      </c>
      <c r="F476" s="4">
        <f>ROUND(Source!Q464,O476)</f>
        <v>0</v>
      </c>
      <c r="G476" s="4" t="s">
        <v>91</v>
      </c>
      <c r="H476" s="4" t="s">
        <v>92</v>
      </c>
      <c r="I476" s="4"/>
      <c r="J476" s="4"/>
      <c r="K476" s="4">
        <v>203</v>
      </c>
      <c r="L476" s="4">
        <v>11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/>
    </row>
    <row r="477" spans="1:23" x14ac:dyDescent="0.25">
      <c r="A477" s="4">
        <v>50</v>
      </c>
      <c r="B477" s="4">
        <v>0</v>
      </c>
      <c r="C477" s="4">
        <v>0</v>
      </c>
      <c r="D477" s="4">
        <v>1</v>
      </c>
      <c r="E477" s="4">
        <v>231</v>
      </c>
      <c r="F477" s="4">
        <f>ROUND(Source!BB464,O477)</f>
        <v>0</v>
      </c>
      <c r="G477" s="4" t="s">
        <v>93</v>
      </c>
      <c r="H477" s="4" t="s">
        <v>94</v>
      </c>
      <c r="I477" s="4"/>
      <c r="J477" s="4"/>
      <c r="K477" s="4">
        <v>231</v>
      </c>
      <c r="L477" s="4">
        <v>12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/>
    </row>
    <row r="478" spans="1:23" x14ac:dyDescent="0.25">
      <c r="A478" s="4">
        <v>50</v>
      </c>
      <c r="B478" s="4">
        <v>0</v>
      </c>
      <c r="C478" s="4">
        <v>0</v>
      </c>
      <c r="D478" s="4">
        <v>1</v>
      </c>
      <c r="E478" s="4">
        <v>204</v>
      </c>
      <c r="F478" s="4">
        <f>ROUND(Source!R464,O478)</f>
        <v>0</v>
      </c>
      <c r="G478" s="4" t="s">
        <v>95</v>
      </c>
      <c r="H478" s="4" t="s">
        <v>96</v>
      </c>
      <c r="I478" s="4"/>
      <c r="J478" s="4"/>
      <c r="K478" s="4">
        <v>204</v>
      </c>
      <c r="L478" s="4">
        <v>13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/>
    </row>
    <row r="479" spans="1:23" x14ac:dyDescent="0.25">
      <c r="A479" s="4">
        <v>50</v>
      </c>
      <c r="B479" s="4">
        <v>0</v>
      </c>
      <c r="C479" s="4">
        <v>0</v>
      </c>
      <c r="D479" s="4">
        <v>1</v>
      </c>
      <c r="E479" s="4">
        <v>205</v>
      </c>
      <c r="F479" s="4">
        <f>ROUND(Source!S464,O479)</f>
        <v>3547.25</v>
      </c>
      <c r="G479" s="4" t="s">
        <v>97</v>
      </c>
      <c r="H479" s="4" t="s">
        <v>98</v>
      </c>
      <c r="I479" s="4"/>
      <c r="J479" s="4"/>
      <c r="K479" s="4">
        <v>205</v>
      </c>
      <c r="L479" s="4">
        <v>14</v>
      </c>
      <c r="M479" s="4">
        <v>3</v>
      </c>
      <c r="N479" s="4" t="s">
        <v>6</v>
      </c>
      <c r="O479" s="4">
        <v>2</v>
      </c>
      <c r="P479" s="4"/>
      <c r="Q479" s="4"/>
      <c r="R479" s="4"/>
      <c r="S479" s="4"/>
      <c r="T479" s="4"/>
      <c r="U479" s="4"/>
      <c r="V479" s="4"/>
      <c r="W479" s="4"/>
    </row>
    <row r="480" spans="1:23" x14ac:dyDescent="0.25">
      <c r="A480" s="4">
        <v>50</v>
      </c>
      <c r="B480" s="4">
        <v>0</v>
      </c>
      <c r="C480" s="4">
        <v>0</v>
      </c>
      <c r="D480" s="4">
        <v>1</v>
      </c>
      <c r="E480" s="4">
        <v>232</v>
      </c>
      <c r="F480" s="4">
        <f>ROUND(Source!BC464,O480)</f>
        <v>0</v>
      </c>
      <c r="G480" s="4" t="s">
        <v>99</v>
      </c>
      <c r="H480" s="4" t="s">
        <v>100</v>
      </c>
      <c r="I480" s="4"/>
      <c r="J480" s="4"/>
      <c r="K480" s="4">
        <v>232</v>
      </c>
      <c r="L480" s="4">
        <v>15</v>
      </c>
      <c r="M480" s="4">
        <v>3</v>
      </c>
      <c r="N480" s="4" t="s">
        <v>6</v>
      </c>
      <c r="O480" s="4">
        <v>2</v>
      </c>
      <c r="P480" s="4"/>
      <c r="Q480" s="4"/>
      <c r="R480" s="4"/>
      <c r="S480" s="4"/>
      <c r="T480" s="4"/>
      <c r="U480" s="4"/>
      <c r="V480" s="4"/>
      <c r="W480" s="4"/>
    </row>
    <row r="481" spans="1:206" x14ac:dyDescent="0.25">
      <c r="A481" s="4">
        <v>50</v>
      </c>
      <c r="B481" s="4">
        <v>0</v>
      </c>
      <c r="C481" s="4">
        <v>0</v>
      </c>
      <c r="D481" s="4">
        <v>1</v>
      </c>
      <c r="E481" s="4">
        <v>214</v>
      </c>
      <c r="F481" s="4">
        <f>ROUND(Source!AS464,O481)</f>
        <v>106322.09</v>
      </c>
      <c r="G481" s="4" t="s">
        <v>101</v>
      </c>
      <c r="H481" s="4" t="s">
        <v>102</v>
      </c>
      <c r="I481" s="4"/>
      <c r="J481" s="4"/>
      <c r="K481" s="4">
        <v>214</v>
      </c>
      <c r="L481" s="4">
        <v>16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/>
    </row>
    <row r="482" spans="1:206" x14ac:dyDescent="0.25">
      <c r="A482" s="4">
        <v>50</v>
      </c>
      <c r="B482" s="4">
        <v>0</v>
      </c>
      <c r="C482" s="4">
        <v>0</v>
      </c>
      <c r="D482" s="4">
        <v>1</v>
      </c>
      <c r="E482" s="4">
        <v>215</v>
      </c>
      <c r="F482" s="4">
        <f>ROUND(Source!AT464,O482)</f>
        <v>0</v>
      </c>
      <c r="G482" s="4" t="s">
        <v>103</v>
      </c>
      <c r="H482" s="4" t="s">
        <v>104</v>
      </c>
      <c r="I482" s="4"/>
      <c r="J482" s="4"/>
      <c r="K482" s="4">
        <v>215</v>
      </c>
      <c r="L482" s="4">
        <v>17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/>
    </row>
    <row r="483" spans="1:206" x14ac:dyDescent="0.25">
      <c r="A483" s="4">
        <v>50</v>
      </c>
      <c r="B483" s="4">
        <v>0</v>
      </c>
      <c r="C483" s="4">
        <v>0</v>
      </c>
      <c r="D483" s="4">
        <v>1</v>
      </c>
      <c r="E483" s="4">
        <v>217</v>
      </c>
      <c r="F483" s="4">
        <f>ROUND(Source!AU464,O483)</f>
        <v>0</v>
      </c>
      <c r="G483" s="4" t="s">
        <v>105</v>
      </c>
      <c r="H483" s="4" t="s">
        <v>106</v>
      </c>
      <c r="I483" s="4"/>
      <c r="J483" s="4"/>
      <c r="K483" s="4">
        <v>217</v>
      </c>
      <c r="L483" s="4">
        <v>18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/>
    </row>
    <row r="484" spans="1:206" x14ac:dyDescent="0.25">
      <c r="A484" s="4">
        <v>50</v>
      </c>
      <c r="B484" s="4">
        <v>0</v>
      </c>
      <c r="C484" s="4">
        <v>0</v>
      </c>
      <c r="D484" s="4">
        <v>1</v>
      </c>
      <c r="E484" s="4">
        <v>230</v>
      </c>
      <c r="F484" s="4">
        <f>ROUND(Source!BA464,O484)</f>
        <v>0</v>
      </c>
      <c r="G484" s="4" t="s">
        <v>107</v>
      </c>
      <c r="H484" s="4" t="s">
        <v>108</v>
      </c>
      <c r="I484" s="4"/>
      <c r="J484" s="4"/>
      <c r="K484" s="4">
        <v>230</v>
      </c>
      <c r="L484" s="4">
        <v>19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/>
    </row>
    <row r="485" spans="1:206" x14ac:dyDescent="0.25">
      <c r="A485" s="4">
        <v>50</v>
      </c>
      <c r="B485" s="4">
        <v>0</v>
      </c>
      <c r="C485" s="4">
        <v>0</v>
      </c>
      <c r="D485" s="4">
        <v>1</v>
      </c>
      <c r="E485" s="4">
        <v>206</v>
      </c>
      <c r="F485" s="4">
        <f>ROUND(Source!T464,O485)</f>
        <v>0</v>
      </c>
      <c r="G485" s="4" t="s">
        <v>109</v>
      </c>
      <c r="H485" s="4" t="s">
        <v>110</v>
      </c>
      <c r="I485" s="4"/>
      <c r="J485" s="4"/>
      <c r="K485" s="4">
        <v>206</v>
      </c>
      <c r="L485" s="4">
        <v>20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/>
    </row>
    <row r="486" spans="1:206" x14ac:dyDescent="0.25">
      <c r="A486" s="4">
        <v>50</v>
      </c>
      <c r="B486" s="4">
        <v>0</v>
      </c>
      <c r="C486" s="4">
        <v>0</v>
      </c>
      <c r="D486" s="4">
        <v>1</v>
      </c>
      <c r="E486" s="4">
        <v>207</v>
      </c>
      <c r="F486" s="4">
        <f>Source!U464</f>
        <v>415.83096</v>
      </c>
      <c r="G486" s="4" t="s">
        <v>111</v>
      </c>
      <c r="H486" s="4" t="s">
        <v>112</v>
      </c>
      <c r="I486" s="4"/>
      <c r="J486" s="4"/>
      <c r="K486" s="4">
        <v>207</v>
      </c>
      <c r="L486" s="4">
        <v>21</v>
      </c>
      <c r="M486" s="4">
        <v>3</v>
      </c>
      <c r="N486" s="4" t="s">
        <v>6</v>
      </c>
      <c r="O486" s="4">
        <v>-1</v>
      </c>
      <c r="P486" s="4"/>
      <c r="Q486" s="4"/>
      <c r="R486" s="4"/>
      <c r="S486" s="4"/>
      <c r="T486" s="4"/>
      <c r="U486" s="4"/>
      <c r="V486" s="4"/>
      <c r="W486" s="4"/>
    </row>
    <row r="487" spans="1:206" x14ac:dyDescent="0.25">
      <c r="A487" s="4">
        <v>50</v>
      </c>
      <c r="B487" s="4">
        <v>0</v>
      </c>
      <c r="C487" s="4">
        <v>0</v>
      </c>
      <c r="D487" s="4">
        <v>1</v>
      </c>
      <c r="E487" s="4">
        <v>208</v>
      </c>
      <c r="F487" s="4">
        <f>Source!V464</f>
        <v>0</v>
      </c>
      <c r="G487" s="4" t="s">
        <v>113</v>
      </c>
      <c r="H487" s="4" t="s">
        <v>114</v>
      </c>
      <c r="I487" s="4"/>
      <c r="J487" s="4"/>
      <c r="K487" s="4">
        <v>208</v>
      </c>
      <c r="L487" s="4">
        <v>22</v>
      </c>
      <c r="M487" s="4">
        <v>3</v>
      </c>
      <c r="N487" s="4" t="s">
        <v>6</v>
      </c>
      <c r="O487" s="4">
        <v>-1</v>
      </c>
      <c r="P487" s="4"/>
      <c r="Q487" s="4"/>
      <c r="R487" s="4"/>
      <c r="S487" s="4"/>
      <c r="T487" s="4"/>
      <c r="U487" s="4"/>
      <c r="V487" s="4"/>
      <c r="W487" s="4"/>
    </row>
    <row r="488" spans="1:206" x14ac:dyDescent="0.25">
      <c r="A488" s="4">
        <v>50</v>
      </c>
      <c r="B488" s="4">
        <v>0</v>
      </c>
      <c r="C488" s="4">
        <v>0</v>
      </c>
      <c r="D488" s="4">
        <v>1</v>
      </c>
      <c r="E488" s="4">
        <v>209</v>
      </c>
      <c r="F488" s="4">
        <f>ROUND(Source!W464,O488)</f>
        <v>0</v>
      </c>
      <c r="G488" s="4" t="s">
        <v>115</v>
      </c>
      <c r="H488" s="4" t="s">
        <v>116</v>
      </c>
      <c r="I488" s="4"/>
      <c r="J488" s="4"/>
      <c r="K488" s="4">
        <v>209</v>
      </c>
      <c r="L488" s="4">
        <v>23</v>
      </c>
      <c r="M488" s="4">
        <v>3</v>
      </c>
      <c r="N488" s="4" t="s">
        <v>6</v>
      </c>
      <c r="O488" s="4">
        <v>2</v>
      </c>
      <c r="P488" s="4"/>
      <c r="Q488" s="4"/>
      <c r="R488" s="4"/>
      <c r="S488" s="4"/>
      <c r="T488" s="4"/>
      <c r="U488" s="4"/>
      <c r="V488" s="4"/>
      <c r="W488" s="4"/>
    </row>
    <row r="489" spans="1:206" x14ac:dyDescent="0.25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ROUND(Source!X464,O489)</f>
        <v>2908.75</v>
      </c>
      <c r="G489" s="4" t="s">
        <v>117</v>
      </c>
      <c r="H489" s="4" t="s">
        <v>118</v>
      </c>
      <c r="I489" s="4"/>
      <c r="J489" s="4"/>
      <c r="K489" s="4">
        <v>210</v>
      </c>
      <c r="L489" s="4">
        <v>24</v>
      </c>
      <c r="M489" s="4">
        <v>3</v>
      </c>
      <c r="N489" s="4" t="s">
        <v>6</v>
      </c>
      <c r="O489" s="4">
        <v>2</v>
      </c>
      <c r="P489" s="4"/>
      <c r="Q489" s="4"/>
      <c r="R489" s="4"/>
      <c r="S489" s="4"/>
      <c r="T489" s="4"/>
      <c r="U489" s="4"/>
      <c r="V489" s="4"/>
      <c r="W489" s="4"/>
    </row>
    <row r="490" spans="1:206" x14ac:dyDescent="0.25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ROUND(Source!Y464,O490)</f>
        <v>1773.63</v>
      </c>
      <c r="G490" s="4" t="s">
        <v>119</v>
      </c>
      <c r="H490" s="4" t="s">
        <v>120</v>
      </c>
      <c r="I490" s="4"/>
      <c r="J490" s="4"/>
      <c r="K490" s="4">
        <v>211</v>
      </c>
      <c r="L490" s="4">
        <v>25</v>
      </c>
      <c r="M490" s="4">
        <v>3</v>
      </c>
      <c r="N490" s="4" t="s">
        <v>6</v>
      </c>
      <c r="O490" s="4">
        <v>2</v>
      </c>
      <c r="P490" s="4"/>
      <c r="Q490" s="4"/>
      <c r="R490" s="4"/>
      <c r="S490" s="4"/>
      <c r="T490" s="4"/>
      <c r="U490" s="4"/>
      <c r="V490" s="4"/>
      <c r="W490" s="4"/>
    </row>
    <row r="491" spans="1:206" x14ac:dyDescent="0.25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ROUND(Source!AR464,O491)</f>
        <v>106322.09</v>
      </c>
      <c r="G491" s="4" t="s">
        <v>121</v>
      </c>
      <c r="H491" s="4" t="s">
        <v>122</v>
      </c>
      <c r="I491" s="4"/>
      <c r="J491" s="4"/>
      <c r="K491" s="4">
        <v>224</v>
      </c>
      <c r="L491" s="4">
        <v>26</v>
      </c>
      <c r="M491" s="4">
        <v>3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/>
    </row>
    <row r="493" spans="1:206" x14ac:dyDescent="0.25">
      <c r="A493" s="2">
        <v>51</v>
      </c>
      <c r="B493" s="2">
        <f>B233</f>
        <v>1</v>
      </c>
      <c r="C493" s="2">
        <f>A233</f>
        <v>4</v>
      </c>
      <c r="D493" s="2">
        <f>ROW(A233)</f>
        <v>233</v>
      </c>
      <c r="E493" s="2"/>
      <c r="F493" s="2" t="str">
        <f>IF(F233&lt;&gt;"",F233,"")</f>
        <v>Новый раздел</v>
      </c>
      <c r="G493" s="2" t="str">
        <f>IF(G233&lt;&gt;"",G233,"")</f>
        <v>4.Кирпичная кладка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466">ROUND(O248+O288+O334+O374+O424+O464+AB493,2)</f>
        <v>2121840.89</v>
      </c>
      <c r="P493" s="2">
        <f t="shared" si="466"/>
        <v>2052956.15</v>
      </c>
      <c r="Q493" s="2">
        <f t="shared" si="466"/>
        <v>1853.52</v>
      </c>
      <c r="R493" s="2">
        <f t="shared" si="466"/>
        <v>65.959999999999994</v>
      </c>
      <c r="S493" s="2">
        <f t="shared" si="466"/>
        <v>67031.22</v>
      </c>
      <c r="T493" s="2">
        <f t="shared" si="466"/>
        <v>0</v>
      </c>
      <c r="U493" s="2">
        <f>U248+U288+U334+U374+U424+U464+AH493</f>
        <v>7781.2329659999996</v>
      </c>
      <c r="V493" s="2">
        <f>V248+V288+V334+V374+V424+V464+AI493</f>
        <v>5.6155000000000008</v>
      </c>
      <c r="W493" s="2">
        <f>ROUND(W248+W288+W334+W374+W424+W464+AJ493,2)</f>
        <v>0</v>
      </c>
      <c r="X493" s="2">
        <f>ROUND(X248+X288+X334+X374+X424+X464+AK493,2)</f>
        <v>56854.27</v>
      </c>
      <c r="Y493" s="2">
        <f>ROUND(Y248+Y288+Y334+Y374+Y424+Y464+AL493,2)</f>
        <v>34366.89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f t="shared" ref="AO493:BC493" si="467">ROUND(AO248+AO288+AO334+AO374+AO424+AO464+BX493,2)</f>
        <v>0</v>
      </c>
      <c r="AP493" s="2">
        <f t="shared" si="467"/>
        <v>0</v>
      </c>
      <c r="AQ493" s="2">
        <f t="shared" si="467"/>
        <v>0</v>
      </c>
      <c r="AR493" s="2">
        <f t="shared" si="467"/>
        <v>2213062.0499999998</v>
      </c>
      <c r="AS493" s="2">
        <f t="shared" si="467"/>
        <v>2213062.0499999998</v>
      </c>
      <c r="AT493" s="2">
        <f t="shared" si="467"/>
        <v>0</v>
      </c>
      <c r="AU493" s="2">
        <f t="shared" si="467"/>
        <v>0</v>
      </c>
      <c r="AV493" s="2">
        <f t="shared" si="467"/>
        <v>2052956.15</v>
      </c>
      <c r="AW493" s="2">
        <f t="shared" si="467"/>
        <v>2052956.15</v>
      </c>
      <c r="AX493" s="2">
        <f t="shared" si="467"/>
        <v>0</v>
      </c>
      <c r="AY493" s="2">
        <f t="shared" si="467"/>
        <v>2052956.15</v>
      </c>
      <c r="AZ493" s="2">
        <f t="shared" si="467"/>
        <v>0</v>
      </c>
      <c r="BA493" s="2">
        <f t="shared" si="467"/>
        <v>0</v>
      </c>
      <c r="BB493" s="2">
        <f t="shared" si="467"/>
        <v>0</v>
      </c>
      <c r="BC493" s="2">
        <f t="shared" si="467"/>
        <v>0</v>
      </c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06" x14ac:dyDescent="0.25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2121840.89</v>
      </c>
      <c r="G495" s="4" t="s">
        <v>71</v>
      </c>
      <c r="H495" s="4" t="s">
        <v>72</v>
      </c>
      <c r="I495" s="4"/>
      <c r="J495" s="4"/>
      <c r="K495" s="4">
        <v>201</v>
      </c>
      <c r="L495" s="4">
        <v>1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/>
    </row>
    <row r="496" spans="1:206" x14ac:dyDescent="0.25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2052956.15</v>
      </c>
      <c r="G496" s="4" t="s">
        <v>73</v>
      </c>
      <c r="H496" s="4" t="s">
        <v>74</v>
      </c>
      <c r="I496" s="4"/>
      <c r="J496" s="4"/>
      <c r="K496" s="4">
        <v>202</v>
      </c>
      <c r="L496" s="4">
        <v>2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/>
    </row>
    <row r="497" spans="1:23" x14ac:dyDescent="0.25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75</v>
      </c>
      <c r="H497" s="4" t="s">
        <v>76</v>
      </c>
      <c r="I497" s="4"/>
      <c r="J497" s="4"/>
      <c r="K497" s="4">
        <v>222</v>
      </c>
      <c r="L497" s="4">
        <v>3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/>
    </row>
    <row r="498" spans="1:23" x14ac:dyDescent="0.25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2052956.15</v>
      </c>
      <c r="G498" s="4" t="s">
        <v>77</v>
      </c>
      <c r="H498" s="4" t="s">
        <v>78</v>
      </c>
      <c r="I498" s="4"/>
      <c r="J498" s="4"/>
      <c r="K498" s="4">
        <v>225</v>
      </c>
      <c r="L498" s="4">
        <v>4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/>
    </row>
    <row r="499" spans="1:23" x14ac:dyDescent="0.25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2052956.15</v>
      </c>
      <c r="G499" s="4" t="s">
        <v>79</v>
      </c>
      <c r="H499" s="4" t="s">
        <v>80</v>
      </c>
      <c r="I499" s="4"/>
      <c r="J499" s="4"/>
      <c r="K499" s="4">
        <v>226</v>
      </c>
      <c r="L499" s="4">
        <v>5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/>
    </row>
    <row r="500" spans="1:23" x14ac:dyDescent="0.25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81</v>
      </c>
      <c r="H500" s="4" t="s">
        <v>82</v>
      </c>
      <c r="I500" s="4"/>
      <c r="J500" s="4"/>
      <c r="K500" s="4">
        <v>227</v>
      </c>
      <c r="L500" s="4">
        <v>6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/>
    </row>
    <row r="501" spans="1:23" x14ac:dyDescent="0.25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2052956.15</v>
      </c>
      <c r="G501" s="4" t="s">
        <v>83</v>
      </c>
      <c r="H501" s="4" t="s">
        <v>84</v>
      </c>
      <c r="I501" s="4"/>
      <c r="J501" s="4"/>
      <c r="K501" s="4">
        <v>228</v>
      </c>
      <c r="L501" s="4">
        <v>7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/>
    </row>
    <row r="502" spans="1:23" x14ac:dyDescent="0.25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85</v>
      </c>
      <c r="H502" s="4" t="s">
        <v>86</v>
      </c>
      <c r="I502" s="4"/>
      <c r="J502" s="4"/>
      <c r="K502" s="4">
        <v>216</v>
      </c>
      <c r="L502" s="4">
        <v>8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/>
    </row>
    <row r="503" spans="1:23" x14ac:dyDescent="0.25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87</v>
      </c>
      <c r="H503" s="4" t="s">
        <v>88</v>
      </c>
      <c r="I503" s="4"/>
      <c r="J503" s="4"/>
      <c r="K503" s="4">
        <v>223</v>
      </c>
      <c r="L503" s="4">
        <v>9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/>
    </row>
    <row r="504" spans="1:23" x14ac:dyDescent="0.25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89</v>
      </c>
      <c r="H504" s="4" t="s">
        <v>90</v>
      </c>
      <c r="I504" s="4"/>
      <c r="J504" s="4"/>
      <c r="K504" s="4">
        <v>229</v>
      </c>
      <c r="L504" s="4">
        <v>10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/>
    </row>
    <row r="505" spans="1:23" x14ac:dyDescent="0.25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1853.52</v>
      </c>
      <c r="G505" s="4" t="s">
        <v>91</v>
      </c>
      <c r="H505" s="4" t="s">
        <v>92</v>
      </c>
      <c r="I505" s="4"/>
      <c r="J505" s="4"/>
      <c r="K505" s="4">
        <v>203</v>
      </c>
      <c r="L505" s="4">
        <v>11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/>
    </row>
    <row r="506" spans="1:23" x14ac:dyDescent="0.25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93</v>
      </c>
      <c r="H506" s="4" t="s">
        <v>94</v>
      </c>
      <c r="I506" s="4"/>
      <c r="J506" s="4"/>
      <c r="K506" s="4">
        <v>231</v>
      </c>
      <c r="L506" s="4">
        <v>12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/>
    </row>
    <row r="507" spans="1:23" x14ac:dyDescent="0.25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65.959999999999994</v>
      </c>
      <c r="G507" s="4" t="s">
        <v>95</v>
      </c>
      <c r="H507" s="4" t="s">
        <v>96</v>
      </c>
      <c r="I507" s="4"/>
      <c r="J507" s="4"/>
      <c r="K507" s="4">
        <v>204</v>
      </c>
      <c r="L507" s="4">
        <v>13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/>
    </row>
    <row r="508" spans="1:23" x14ac:dyDescent="0.25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67031.22</v>
      </c>
      <c r="G508" s="4" t="s">
        <v>97</v>
      </c>
      <c r="H508" s="4" t="s">
        <v>98</v>
      </c>
      <c r="I508" s="4"/>
      <c r="J508" s="4"/>
      <c r="K508" s="4">
        <v>205</v>
      </c>
      <c r="L508" s="4">
        <v>14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/>
    </row>
    <row r="509" spans="1:23" x14ac:dyDescent="0.25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99</v>
      </c>
      <c r="H509" s="4" t="s">
        <v>100</v>
      </c>
      <c r="I509" s="4"/>
      <c r="J509" s="4"/>
      <c r="K509" s="4">
        <v>232</v>
      </c>
      <c r="L509" s="4">
        <v>15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/>
    </row>
    <row r="510" spans="1:23" x14ac:dyDescent="0.25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2213062.0499999998</v>
      </c>
      <c r="G510" s="4" t="s">
        <v>101</v>
      </c>
      <c r="H510" s="4" t="s">
        <v>102</v>
      </c>
      <c r="I510" s="4"/>
      <c r="J510" s="4"/>
      <c r="K510" s="4">
        <v>214</v>
      </c>
      <c r="L510" s="4">
        <v>16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/>
    </row>
    <row r="511" spans="1:23" x14ac:dyDescent="0.25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0</v>
      </c>
      <c r="G511" s="4" t="s">
        <v>103</v>
      </c>
      <c r="H511" s="4" t="s">
        <v>104</v>
      </c>
      <c r="I511" s="4"/>
      <c r="J511" s="4"/>
      <c r="K511" s="4">
        <v>215</v>
      </c>
      <c r="L511" s="4">
        <v>17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/>
    </row>
    <row r="512" spans="1:23" x14ac:dyDescent="0.25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105</v>
      </c>
      <c r="H512" s="4" t="s">
        <v>106</v>
      </c>
      <c r="I512" s="4"/>
      <c r="J512" s="4"/>
      <c r="K512" s="4">
        <v>217</v>
      </c>
      <c r="L512" s="4">
        <v>18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/>
    </row>
    <row r="513" spans="1:245" x14ac:dyDescent="0.25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107</v>
      </c>
      <c r="H513" s="4" t="s">
        <v>108</v>
      </c>
      <c r="I513" s="4"/>
      <c r="J513" s="4"/>
      <c r="K513" s="4">
        <v>230</v>
      </c>
      <c r="L513" s="4">
        <v>19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/>
    </row>
    <row r="514" spans="1:245" x14ac:dyDescent="0.25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109</v>
      </c>
      <c r="H514" s="4" t="s">
        <v>110</v>
      </c>
      <c r="I514" s="4"/>
      <c r="J514" s="4"/>
      <c r="K514" s="4">
        <v>206</v>
      </c>
      <c r="L514" s="4">
        <v>20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/>
    </row>
    <row r="515" spans="1:245" x14ac:dyDescent="0.25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Source!U493</f>
        <v>7781.2329659999996</v>
      </c>
      <c r="G515" s="4" t="s">
        <v>111</v>
      </c>
      <c r="H515" s="4" t="s">
        <v>112</v>
      </c>
      <c r="I515" s="4"/>
      <c r="J515" s="4"/>
      <c r="K515" s="4">
        <v>207</v>
      </c>
      <c r="L515" s="4">
        <v>21</v>
      </c>
      <c r="M515" s="4">
        <v>3</v>
      </c>
      <c r="N515" s="4" t="s">
        <v>6</v>
      </c>
      <c r="O515" s="4">
        <v>-1</v>
      </c>
      <c r="P515" s="4"/>
      <c r="Q515" s="4"/>
      <c r="R515" s="4"/>
      <c r="S515" s="4"/>
      <c r="T515" s="4"/>
      <c r="U515" s="4"/>
      <c r="V515" s="4"/>
      <c r="W515" s="4"/>
    </row>
    <row r="516" spans="1:245" x14ac:dyDescent="0.25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Source!V493</f>
        <v>5.6155000000000008</v>
      </c>
      <c r="G516" s="4" t="s">
        <v>113</v>
      </c>
      <c r="H516" s="4" t="s">
        <v>114</v>
      </c>
      <c r="I516" s="4"/>
      <c r="J516" s="4"/>
      <c r="K516" s="4">
        <v>208</v>
      </c>
      <c r="L516" s="4">
        <v>22</v>
      </c>
      <c r="M516" s="4">
        <v>3</v>
      </c>
      <c r="N516" s="4" t="s">
        <v>6</v>
      </c>
      <c r="O516" s="4">
        <v>-1</v>
      </c>
      <c r="P516" s="4"/>
      <c r="Q516" s="4"/>
      <c r="R516" s="4"/>
      <c r="S516" s="4"/>
      <c r="T516" s="4"/>
      <c r="U516" s="4"/>
      <c r="V516" s="4"/>
      <c r="W516" s="4"/>
    </row>
    <row r="517" spans="1:245" x14ac:dyDescent="0.25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115</v>
      </c>
      <c r="H517" s="4" t="s">
        <v>116</v>
      </c>
      <c r="I517" s="4"/>
      <c r="J517" s="4"/>
      <c r="K517" s="4">
        <v>209</v>
      </c>
      <c r="L517" s="4">
        <v>23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/>
    </row>
    <row r="518" spans="1:245" x14ac:dyDescent="0.25">
      <c r="A518" s="4">
        <v>50</v>
      </c>
      <c r="B518" s="4">
        <v>0</v>
      </c>
      <c r="C518" s="4">
        <v>0</v>
      </c>
      <c r="D518" s="4">
        <v>1</v>
      </c>
      <c r="E518" s="4">
        <v>210</v>
      </c>
      <c r="F518" s="4">
        <f>ROUND(Source!X493,O518)</f>
        <v>56854.27</v>
      </c>
      <c r="G518" s="4" t="s">
        <v>117</v>
      </c>
      <c r="H518" s="4" t="s">
        <v>118</v>
      </c>
      <c r="I518" s="4"/>
      <c r="J518" s="4"/>
      <c r="K518" s="4">
        <v>210</v>
      </c>
      <c r="L518" s="4">
        <v>24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/>
    </row>
    <row r="519" spans="1:245" x14ac:dyDescent="0.25">
      <c r="A519" s="4">
        <v>50</v>
      </c>
      <c r="B519" s="4">
        <v>0</v>
      </c>
      <c r="C519" s="4">
        <v>0</v>
      </c>
      <c r="D519" s="4">
        <v>1</v>
      </c>
      <c r="E519" s="4">
        <v>211</v>
      </c>
      <c r="F519" s="4">
        <f>ROUND(Source!Y493,O519)</f>
        <v>34366.89</v>
      </c>
      <c r="G519" s="4" t="s">
        <v>119</v>
      </c>
      <c r="H519" s="4" t="s">
        <v>120</v>
      </c>
      <c r="I519" s="4"/>
      <c r="J519" s="4"/>
      <c r="K519" s="4">
        <v>211</v>
      </c>
      <c r="L519" s="4">
        <v>25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/>
    </row>
    <row r="520" spans="1:245" x14ac:dyDescent="0.25">
      <c r="A520" s="4">
        <v>50</v>
      </c>
      <c r="B520" s="4">
        <v>0</v>
      </c>
      <c r="C520" s="4">
        <v>0</v>
      </c>
      <c r="D520" s="4">
        <v>1</v>
      </c>
      <c r="E520" s="4">
        <v>224</v>
      </c>
      <c r="F520" s="4">
        <f>ROUND(Source!AR493,O520)</f>
        <v>2213062.0499999998</v>
      </c>
      <c r="G520" s="4" t="s">
        <v>121</v>
      </c>
      <c r="H520" s="4" t="s">
        <v>122</v>
      </c>
      <c r="I520" s="4"/>
      <c r="J520" s="4"/>
      <c r="K520" s="4">
        <v>224</v>
      </c>
      <c r="L520" s="4">
        <v>26</v>
      </c>
      <c r="M520" s="4">
        <v>3</v>
      </c>
      <c r="N520" s="4" t="s">
        <v>6</v>
      </c>
      <c r="O520" s="4">
        <v>2</v>
      </c>
      <c r="P520" s="4"/>
      <c r="Q520" s="4"/>
      <c r="R520" s="4"/>
      <c r="S520" s="4"/>
      <c r="T520" s="4"/>
      <c r="U520" s="4"/>
      <c r="V520" s="4"/>
      <c r="W520" s="4"/>
    </row>
    <row r="522" spans="1:245" x14ac:dyDescent="0.25">
      <c r="A522" s="1">
        <v>4</v>
      </c>
      <c r="B522" s="1">
        <v>1</v>
      </c>
      <c r="C522" s="1"/>
      <c r="D522" s="1">
        <f>ROW(A531)</f>
        <v>531</v>
      </c>
      <c r="E522" s="1"/>
      <c r="F522" s="1" t="s">
        <v>13</v>
      </c>
      <c r="G522" s="1" t="s">
        <v>356</v>
      </c>
      <c r="H522" s="1" t="s">
        <v>6</v>
      </c>
      <c r="I522" s="1">
        <v>0</v>
      </c>
      <c r="J522" s="1"/>
      <c r="K522" s="1">
        <v>0</v>
      </c>
      <c r="L522" s="1"/>
      <c r="M522" s="1"/>
      <c r="N522" s="1"/>
      <c r="O522" s="1"/>
      <c r="P522" s="1"/>
      <c r="Q522" s="1"/>
      <c r="R522" s="1"/>
      <c r="S522" s="1"/>
      <c r="T522" s="1"/>
      <c r="U522" s="1" t="s">
        <v>6</v>
      </c>
      <c r="V522" s="1">
        <v>0</v>
      </c>
      <c r="W522" s="1"/>
      <c r="X522" s="1"/>
      <c r="Y522" s="1"/>
      <c r="Z522" s="1"/>
      <c r="AA522" s="1"/>
      <c r="AB522" s="1" t="s">
        <v>6</v>
      </c>
      <c r="AC522" s="1" t="s">
        <v>6</v>
      </c>
      <c r="AD522" s="1" t="s">
        <v>6</v>
      </c>
      <c r="AE522" s="1" t="s">
        <v>6</v>
      </c>
      <c r="AF522" s="1" t="s">
        <v>6</v>
      </c>
      <c r="AG522" s="1" t="s">
        <v>6</v>
      </c>
      <c r="AH522" s="1"/>
      <c r="AI522" s="1"/>
      <c r="AJ522" s="1"/>
      <c r="AK522" s="1"/>
      <c r="AL522" s="1"/>
      <c r="AM522" s="1"/>
      <c r="AN522" s="1"/>
      <c r="AO522" s="1"/>
      <c r="AP522" s="1" t="s">
        <v>6</v>
      </c>
      <c r="AQ522" s="1" t="s">
        <v>6</v>
      </c>
      <c r="AR522" s="1" t="s">
        <v>6</v>
      </c>
      <c r="AS522" s="1"/>
      <c r="AT522" s="1"/>
      <c r="AU522" s="1"/>
      <c r="AV522" s="1"/>
      <c r="AW522" s="1"/>
      <c r="AX522" s="1"/>
      <c r="AY522" s="1"/>
      <c r="AZ522" s="1" t="s">
        <v>6</v>
      </c>
      <c r="BA522" s="1"/>
      <c r="BB522" s="1" t="s">
        <v>6</v>
      </c>
      <c r="BC522" s="1" t="s">
        <v>6</v>
      </c>
      <c r="BD522" s="1" t="s">
        <v>6</v>
      </c>
      <c r="BE522" s="1" t="s">
        <v>6</v>
      </c>
      <c r="BF522" s="1" t="s">
        <v>6</v>
      </c>
      <c r="BG522" s="1" t="s">
        <v>6</v>
      </c>
      <c r="BH522" s="1" t="s">
        <v>6</v>
      </c>
      <c r="BI522" s="1" t="s">
        <v>6</v>
      </c>
      <c r="BJ522" s="1" t="s">
        <v>6</v>
      </c>
      <c r="BK522" s="1" t="s">
        <v>6</v>
      </c>
      <c r="BL522" s="1" t="s">
        <v>6</v>
      </c>
      <c r="BM522" s="1" t="s">
        <v>6</v>
      </c>
      <c r="BN522" s="1" t="s">
        <v>6</v>
      </c>
      <c r="BO522" s="1" t="s">
        <v>6</v>
      </c>
      <c r="BP522" s="1" t="s">
        <v>6</v>
      </c>
      <c r="BQ522" s="1"/>
      <c r="BR522" s="1"/>
      <c r="BS522" s="1"/>
      <c r="BT522" s="1"/>
      <c r="BU522" s="1"/>
      <c r="BV522" s="1"/>
      <c r="BW522" s="1"/>
      <c r="BX522" s="1">
        <v>0</v>
      </c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>
        <v>0</v>
      </c>
    </row>
    <row r="524" spans="1:245" x14ac:dyDescent="0.25">
      <c r="A524" s="2">
        <v>52</v>
      </c>
      <c r="B524" s="2">
        <f t="shared" ref="B524:G524" si="468">B531</f>
        <v>1</v>
      </c>
      <c r="C524" s="2">
        <f t="shared" si="468"/>
        <v>4</v>
      </c>
      <c r="D524" s="2">
        <f t="shared" si="468"/>
        <v>522</v>
      </c>
      <c r="E524" s="2">
        <f t="shared" si="468"/>
        <v>0</v>
      </c>
      <c r="F524" s="2" t="str">
        <f t="shared" si="468"/>
        <v>Новый раздел</v>
      </c>
      <c r="G524" s="2" t="str">
        <f t="shared" si="468"/>
        <v>5.Фасады</v>
      </c>
      <c r="H524" s="2"/>
      <c r="I524" s="2"/>
      <c r="J524" s="2"/>
      <c r="K524" s="2"/>
      <c r="L524" s="2"/>
      <c r="M524" s="2"/>
      <c r="N524" s="2"/>
      <c r="O524" s="2">
        <f t="shared" ref="O524:AT524" si="469">O531</f>
        <v>7177.65</v>
      </c>
      <c r="P524" s="2">
        <f t="shared" si="469"/>
        <v>6630.54</v>
      </c>
      <c r="Q524" s="2">
        <f t="shared" si="469"/>
        <v>227.24</v>
      </c>
      <c r="R524" s="2">
        <f t="shared" si="469"/>
        <v>5.93</v>
      </c>
      <c r="S524" s="2">
        <f t="shared" si="469"/>
        <v>319.87</v>
      </c>
      <c r="T524" s="2">
        <f t="shared" si="469"/>
        <v>0</v>
      </c>
      <c r="U524" s="2">
        <f t="shared" si="469"/>
        <v>34.850698537499994</v>
      </c>
      <c r="V524" s="2">
        <f t="shared" si="469"/>
        <v>0.51329531249999993</v>
      </c>
      <c r="W524" s="2">
        <f t="shared" si="469"/>
        <v>0</v>
      </c>
      <c r="X524" s="2">
        <f t="shared" si="469"/>
        <v>322.54000000000002</v>
      </c>
      <c r="Y524" s="2">
        <f t="shared" si="469"/>
        <v>153.13</v>
      </c>
      <c r="Z524" s="2">
        <f t="shared" si="469"/>
        <v>0</v>
      </c>
      <c r="AA524" s="2">
        <f t="shared" si="469"/>
        <v>0</v>
      </c>
      <c r="AB524" s="2">
        <f t="shared" si="469"/>
        <v>7177.65</v>
      </c>
      <c r="AC524" s="2">
        <f t="shared" si="469"/>
        <v>6630.54</v>
      </c>
      <c r="AD524" s="2">
        <f t="shared" si="469"/>
        <v>227.24</v>
      </c>
      <c r="AE524" s="2">
        <f t="shared" si="469"/>
        <v>5.93</v>
      </c>
      <c r="AF524" s="2">
        <f t="shared" si="469"/>
        <v>319.87</v>
      </c>
      <c r="AG524" s="2">
        <f t="shared" si="469"/>
        <v>0</v>
      </c>
      <c r="AH524" s="2">
        <f t="shared" si="469"/>
        <v>34.850698537499994</v>
      </c>
      <c r="AI524" s="2">
        <f t="shared" si="469"/>
        <v>0.51329531249999993</v>
      </c>
      <c r="AJ524" s="2">
        <f t="shared" si="469"/>
        <v>0</v>
      </c>
      <c r="AK524" s="2">
        <f t="shared" si="469"/>
        <v>322.54000000000002</v>
      </c>
      <c r="AL524" s="2">
        <f t="shared" si="469"/>
        <v>153.13</v>
      </c>
      <c r="AM524" s="2">
        <f t="shared" si="469"/>
        <v>0</v>
      </c>
      <c r="AN524" s="2">
        <f t="shared" si="469"/>
        <v>0</v>
      </c>
      <c r="AO524" s="2">
        <f t="shared" si="469"/>
        <v>0</v>
      </c>
      <c r="AP524" s="2">
        <f t="shared" si="469"/>
        <v>0</v>
      </c>
      <c r="AQ524" s="2">
        <f t="shared" si="469"/>
        <v>0</v>
      </c>
      <c r="AR524" s="2">
        <f t="shared" si="469"/>
        <v>7653.32</v>
      </c>
      <c r="AS524" s="2">
        <f t="shared" si="469"/>
        <v>7653.32</v>
      </c>
      <c r="AT524" s="2">
        <f t="shared" si="469"/>
        <v>0</v>
      </c>
      <c r="AU524" s="2">
        <f t="shared" ref="AU524:BZ524" si="470">AU531</f>
        <v>0</v>
      </c>
      <c r="AV524" s="2">
        <f t="shared" si="470"/>
        <v>6630.54</v>
      </c>
      <c r="AW524" s="2">
        <f t="shared" si="470"/>
        <v>6630.54</v>
      </c>
      <c r="AX524" s="2">
        <f t="shared" si="470"/>
        <v>0</v>
      </c>
      <c r="AY524" s="2">
        <f t="shared" si="470"/>
        <v>6630.54</v>
      </c>
      <c r="AZ524" s="2">
        <f t="shared" si="470"/>
        <v>0</v>
      </c>
      <c r="BA524" s="2">
        <f t="shared" si="470"/>
        <v>0</v>
      </c>
      <c r="BB524" s="2">
        <f t="shared" si="470"/>
        <v>0</v>
      </c>
      <c r="BC524" s="2">
        <f t="shared" si="470"/>
        <v>0</v>
      </c>
      <c r="BD524" s="2">
        <f t="shared" si="470"/>
        <v>0</v>
      </c>
      <c r="BE524" s="2">
        <f t="shared" si="470"/>
        <v>0</v>
      </c>
      <c r="BF524" s="2">
        <f t="shared" si="470"/>
        <v>0</v>
      </c>
      <c r="BG524" s="2">
        <f t="shared" si="470"/>
        <v>0</v>
      </c>
      <c r="BH524" s="2">
        <f t="shared" si="470"/>
        <v>0</v>
      </c>
      <c r="BI524" s="2">
        <f t="shared" si="470"/>
        <v>0</v>
      </c>
      <c r="BJ524" s="2">
        <f t="shared" si="470"/>
        <v>0</v>
      </c>
      <c r="BK524" s="2">
        <f t="shared" si="470"/>
        <v>0</v>
      </c>
      <c r="BL524" s="2">
        <f t="shared" si="470"/>
        <v>0</v>
      </c>
      <c r="BM524" s="2">
        <f t="shared" si="470"/>
        <v>0</v>
      </c>
      <c r="BN524" s="2">
        <f t="shared" si="470"/>
        <v>0</v>
      </c>
      <c r="BO524" s="2">
        <f t="shared" si="470"/>
        <v>0</v>
      </c>
      <c r="BP524" s="2">
        <f t="shared" si="470"/>
        <v>0</v>
      </c>
      <c r="BQ524" s="2">
        <f t="shared" si="470"/>
        <v>0</v>
      </c>
      <c r="BR524" s="2">
        <f t="shared" si="470"/>
        <v>0</v>
      </c>
      <c r="BS524" s="2">
        <f t="shared" si="470"/>
        <v>0</v>
      </c>
      <c r="BT524" s="2">
        <f t="shared" si="470"/>
        <v>0</v>
      </c>
      <c r="BU524" s="2">
        <f t="shared" si="470"/>
        <v>0</v>
      </c>
      <c r="BV524" s="2">
        <f t="shared" si="470"/>
        <v>0</v>
      </c>
      <c r="BW524" s="2">
        <f t="shared" si="470"/>
        <v>0</v>
      </c>
      <c r="BX524" s="2">
        <f t="shared" si="470"/>
        <v>0</v>
      </c>
      <c r="BY524" s="2">
        <f t="shared" si="470"/>
        <v>0</v>
      </c>
      <c r="BZ524" s="2">
        <f t="shared" si="470"/>
        <v>0</v>
      </c>
      <c r="CA524" s="2">
        <f t="shared" ref="CA524:DF524" si="471">CA531</f>
        <v>7653.32</v>
      </c>
      <c r="CB524" s="2">
        <f t="shared" si="471"/>
        <v>7653.32</v>
      </c>
      <c r="CC524" s="2">
        <f t="shared" si="471"/>
        <v>0</v>
      </c>
      <c r="CD524" s="2">
        <f t="shared" si="471"/>
        <v>0</v>
      </c>
      <c r="CE524" s="2">
        <f t="shared" si="471"/>
        <v>6630.54</v>
      </c>
      <c r="CF524" s="2">
        <f t="shared" si="471"/>
        <v>6630.54</v>
      </c>
      <c r="CG524" s="2">
        <f t="shared" si="471"/>
        <v>0</v>
      </c>
      <c r="CH524" s="2">
        <f t="shared" si="471"/>
        <v>6630.54</v>
      </c>
      <c r="CI524" s="2">
        <f t="shared" si="471"/>
        <v>0</v>
      </c>
      <c r="CJ524" s="2">
        <f t="shared" si="471"/>
        <v>0</v>
      </c>
      <c r="CK524" s="2">
        <f t="shared" si="471"/>
        <v>0</v>
      </c>
      <c r="CL524" s="2">
        <f t="shared" si="471"/>
        <v>0</v>
      </c>
      <c r="CM524" s="2">
        <f t="shared" si="471"/>
        <v>0</v>
      </c>
      <c r="CN524" s="2">
        <f t="shared" si="471"/>
        <v>0</v>
      </c>
      <c r="CO524" s="2">
        <f t="shared" si="471"/>
        <v>0</v>
      </c>
      <c r="CP524" s="2">
        <f t="shared" si="471"/>
        <v>0</v>
      </c>
      <c r="CQ524" s="2">
        <f t="shared" si="471"/>
        <v>0</v>
      </c>
      <c r="CR524" s="2">
        <f t="shared" si="471"/>
        <v>0</v>
      </c>
      <c r="CS524" s="2">
        <f t="shared" si="471"/>
        <v>0</v>
      </c>
      <c r="CT524" s="2">
        <f t="shared" si="471"/>
        <v>0</v>
      </c>
      <c r="CU524" s="2">
        <f t="shared" si="471"/>
        <v>0</v>
      </c>
      <c r="CV524" s="2">
        <f t="shared" si="471"/>
        <v>0</v>
      </c>
      <c r="CW524" s="2">
        <f t="shared" si="471"/>
        <v>0</v>
      </c>
      <c r="CX524" s="2">
        <f t="shared" si="471"/>
        <v>0</v>
      </c>
      <c r="CY524" s="2">
        <f t="shared" si="471"/>
        <v>0</v>
      </c>
      <c r="CZ524" s="2">
        <f t="shared" si="471"/>
        <v>0</v>
      </c>
      <c r="DA524" s="2">
        <f t="shared" si="471"/>
        <v>0</v>
      </c>
      <c r="DB524" s="2">
        <f t="shared" si="471"/>
        <v>0</v>
      </c>
      <c r="DC524" s="2">
        <f t="shared" si="471"/>
        <v>0</v>
      </c>
      <c r="DD524" s="2">
        <f t="shared" si="471"/>
        <v>0</v>
      </c>
      <c r="DE524" s="2">
        <f t="shared" si="471"/>
        <v>0</v>
      </c>
      <c r="DF524" s="2">
        <f t="shared" si="471"/>
        <v>0</v>
      </c>
      <c r="DG524" s="3">
        <f t="shared" ref="DG524:EL524" si="472">DG531</f>
        <v>0</v>
      </c>
      <c r="DH524" s="3">
        <f t="shared" si="472"/>
        <v>0</v>
      </c>
      <c r="DI524" s="3">
        <f t="shared" si="472"/>
        <v>0</v>
      </c>
      <c r="DJ524" s="3">
        <f t="shared" si="472"/>
        <v>0</v>
      </c>
      <c r="DK524" s="3">
        <f t="shared" si="472"/>
        <v>0</v>
      </c>
      <c r="DL524" s="3">
        <f t="shared" si="472"/>
        <v>0</v>
      </c>
      <c r="DM524" s="3">
        <f t="shared" si="472"/>
        <v>0</v>
      </c>
      <c r="DN524" s="3">
        <f t="shared" si="472"/>
        <v>0</v>
      </c>
      <c r="DO524" s="3">
        <f t="shared" si="472"/>
        <v>0</v>
      </c>
      <c r="DP524" s="3">
        <f t="shared" si="472"/>
        <v>0</v>
      </c>
      <c r="DQ524" s="3">
        <f t="shared" si="472"/>
        <v>0</v>
      </c>
      <c r="DR524" s="3">
        <f t="shared" si="472"/>
        <v>0</v>
      </c>
      <c r="DS524" s="3">
        <f t="shared" si="472"/>
        <v>0</v>
      </c>
      <c r="DT524" s="3">
        <f t="shared" si="472"/>
        <v>0</v>
      </c>
      <c r="DU524" s="3">
        <f t="shared" si="472"/>
        <v>0</v>
      </c>
      <c r="DV524" s="3">
        <f t="shared" si="472"/>
        <v>0</v>
      </c>
      <c r="DW524" s="3">
        <f t="shared" si="472"/>
        <v>0</v>
      </c>
      <c r="DX524" s="3">
        <f t="shared" si="472"/>
        <v>0</v>
      </c>
      <c r="DY524" s="3">
        <f t="shared" si="472"/>
        <v>0</v>
      </c>
      <c r="DZ524" s="3">
        <f t="shared" si="472"/>
        <v>0</v>
      </c>
      <c r="EA524" s="3">
        <f t="shared" si="472"/>
        <v>0</v>
      </c>
      <c r="EB524" s="3">
        <f t="shared" si="472"/>
        <v>0</v>
      </c>
      <c r="EC524" s="3">
        <f t="shared" si="472"/>
        <v>0</v>
      </c>
      <c r="ED524" s="3">
        <f t="shared" si="472"/>
        <v>0</v>
      </c>
      <c r="EE524" s="3">
        <f t="shared" si="472"/>
        <v>0</v>
      </c>
      <c r="EF524" s="3">
        <f t="shared" si="472"/>
        <v>0</v>
      </c>
      <c r="EG524" s="3">
        <f t="shared" si="472"/>
        <v>0</v>
      </c>
      <c r="EH524" s="3">
        <f t="shared" si="472"/>
        <v>0</v>
      </c>
      <c r="EI524" s="3">
        <f t="shared" si="472"/>
        <v>0</v>
      </c>
      <c r="EJ524" s="3">
        <f t="shared" si="472"/>
        <v>0</v>
      </c>
      <c r="EK524" s="3">
        <f t="shared" si="472"/>
        <v>0</v>
      </c>
      <c r="EL524" s="3">
        <f t="shared" si="472"/>
        <v>0</v>
      </c>
      <c r="EM524" s="3">
        <f t="shared" ref="EM524:FR524" si="473">EM531</f>
        <v>0</v>
      </c>
      <c r="EN524" s="3">
        <f t="shared" si="473"/>
        <v>0</v>
      </c>
      <c r="EO524" s="3">
        <f t="shared" si="473"/>
        <v>0</v>
      </c>
      <c r="EP524" s="3">
        <f t="shared" si="473"/>
        <v>0</v>
      </c>
      <c r="EQ524" s="3">
        <f t="shared" si="473"/>
        <v>0</v>
      </c>
      <c r="ER524" s="3">
        <f t="shared" si="473"/>
        <v>0</v>
      </c>
      <c r="ES524" s="3">
        <f t="shared" si="473"/>
        <v>0</v>
      </c>
      <c r="ET524" s="3">
        <f t="shared" si="473"/>
        <v>0</v>
      </c>
      <c r="EU524" s="3">
        <f t="shared" si="473"/>
        <v>0</v>
      </c>
      <c r="EV524" s="3">
        <f t="shared" si="473"/>
        <v>0</v>
      </c>
      <c r="EW524" s="3">
        <f t="shared" si="473"/>
        <v>0</v>
      </c>
      <c r="EX524" s="3">
        <f t="shared" si="473"/>
        <v>0</v>
      </c>
      <c r="EY524" s="3">
        <f t="shared" si="473"/>
        <v>0</v>
      </c>
      <c r="EZ524" s="3">
        <f t="shared" si="473"/>
        <v>0</v>
      </c>
      <c r="FA524" s="3">
        <f t="shared" si="473"/>
        <v>0</v>
      </c>
      <c r="FB524" s="3">
        <f t="shared" si="473"/>
        <v>0</v>
      </c>
      <c r="FC524" s="3">
        <f t="shared" si="473"/>
        <v>0</v>
      </c>
      <c r="FD524" s="3">
        <f t="shared" si="473"/>
        <v>0</v>
      </c>
      <c r="FE524" s="3">
        <f t="shared" si="473"/>
        <v>0</v>
      </c>
      <c r="FF524" s="3">
        <f t="shared" si="473"/>
        <v>0</v>
      </c>
      <c r="FG524" s="3">
        <f t="shared" si="473"/>
        <v>0</v>
      </c>
      <c r="FH524" s="3">
        <f t="shared" si="473"/>
        <v>0</v>
      </c>
      <c r="FI524" s="3">
        <f t="shared" si="473"/>
        <v>0</v>
      </c>
      <c r="FJ524" s="3">
        <f t="shared" si="473"/>
        <v>0</v>
      </c>
      <c r="FK524" s="3">
        <f t="shared" si="473"/>
        <v>0</v>
      </c>
      <c r="FL524" s="3">
        <f t="shared" si="473"/>
        <v>0</v>
      </c>
      <c r="FM524" s="3">
        <f t="shared" si="473"/>
        <v>0</v>
      </c>
      <c r="FN524" s="3">
        <f t="shared" si="473"/>
        <v>0</v>
      </c>
      <c r="FO524" s="3">
        <f t="shared" si="473"/>
        <v>0</v>
      </c>
      <c r="FP524" s="3">
        <f t="shared" si="473"/>
        <v>0</v>
      </c>
      <c r="FQ524" s="3">
        <f t="shared" si="473"/>
        <v>0</v>
      </c>
      <c r="FR524" s="3">
        <f t="shared" si="473"/>
        <v>0</v>
      </c>
      <c r="FS524" s="3">
        <f t="shared" ref="FS524:GX524" si="474">FS531</f>
        <v>0</v>
      </c>
      <c r="FT524" s="3">
        <f t="shared" si="474"/>
        <v>0</v>
      </c>
      <c r="FU524" s="3">
        <f t="shared" si="474"/>
        <v>0</v>
      </c>
      <c r="FV524" s="3">
        <f t="shared" si="474"/>
        <v>0</v>
      </c>
      <c r="FW524" s="3">
        <f t="shared" si="474"/>
        <v>0</v>
      </c>
      <c r="FX524" s="3">
        <f t="shared" si="474"/>
        <v>0</v>
      </c>
      <c r="FY524" s="3">
        <f t="shared" si="474"/>
        <v>0</v>
      </c>
      <c r="FZ524" s="3">
        <f t="shared" si="474"/>
        <v>0</v>
      </c>
      <c r="GA524" s="3">
        <f t="shared" si="474"/>
        <v>0</v>
      </c>
      <c r="GB524" s="3">
        <f t="shared" si="474"/>
        <v>0</v>
      </c>
      <c r="GC524" s="3">
        <f t="shared" si="474"/>
        <v>0</v>
      </c>
      <c r="GD524" s="3">
        <f t="shared" si="474"/>
        <v>0</v>
      </c>
      <c r="GE524" s="3">
        <f t="shared" si="474"/>
        <v>0</v>
      </c>
      <c r="GF524" s="3">
        <f t="shared" si="474"/>
        <v>0</v>
      </c>
      <c r="GG524" s="3">
        <f t="shared" si="474"/>
        <v>0</v>
      </c>
      <c r="GH524" s="3">
        <f t="shared" si="474"/>
        <v>0</v>
      </c>
      <c r="GI524" s="3">
        <f t="shared" si="474"/>
        <v>0</v>
      </c>
      <c r="GJ524" s="3">
        <f t="shared" si="474"/>
        <v>0</v>
      </c>
      <c r="GK524" s="3">
        <f t="shared" si="474"/>
        <v>0</v>
      </c>
      <c r="GL524" s="3">
        <f t="shared" si="474"/>
        <v>0</v>
      </c>
      <c r="GM524" s="3">
        <f t="shared" si="474"/>
        <v>0</v>
      </c>
      <c r="GN524" s="3">
        <f t="shared" si="474"/>
        <v>0</v>
      </c>
      <c r="GO524" s="3">
        <f t="shared" si="474"/>
        <v>0</v>
      </c>
      <c r="GP524" s="3">
        <f t="shared" si="474"/>
        <v>0</v>
      </c>
      <c r="GQ524" s="3">
        <f t="shared" si="474"/>
        <v>0</v>
      </c>
      <c r="GR524" s="3">
        <f t="shared" si="474"/>
        <v>0</v>
      </c>
      <c r="GS524" s="3">
        <f t="shared" si="474"/>
        <v>0</v>
      </c>
      <c r="GT524" s="3">
        <f t="shared" si="474"/>
        <v>0</v>
      </c>
      <c r="GU524" s="3">
        <f t="shared" si="474"/>
        <v>0</v>
      </c>
      <c r="GV524" s="3">
        <f t="shared" si="474"/>
        <v>0</v>
      </c>
      <c r="GW524" s="3">
        <f t="shared" si="474"/>
        <v>0</v>
      </c>
      <c r="GX524" s="3">
        <f t="shared" si="474"/>
        <v>0</v>
      </c>
    </row>
    <row r="526" spans="1:245" x14ac:dyDescent="0.25">
      <c r="A526">
        <v>17</v>
      </c>
      <c r="B526">
        <v>1</v>
      </c>
      <c r="C526">
        <f>ROW(SmtRes!A160)</f>
        <v>160</v>
      </c>
      <c r="D526">
        <f>ROW(EtalonRes!A165)</f>
        <v>165</v>
      </c>
      <c r="E526" t="s">
        <v>357</v>
      </c>
      <c r="F526" t="s">
        <v>358</v>
      </c>
      <c r="G526" t="s">
        <v>359</v>
      </c>
      <c r="H526" t="s">
        <v>36</v>
      </c>
      <c r="I526">
        <f>ROUND(714.15/100,6)</f>
        <v>7.1414999999999997</v>
      </c>
      <c r="J526">
        <v>0</v>
      </c>
      <c r="O526">
        <f>ROUND(CP526,2)</f>
        <v>2063.1799999999998</v>
      </c>
      <c r="P526">
        <f>ROUND(CQ526*I526,2)</f>
        <v>1516.07</v>
      </c>
      <c r="Q526">
        <f>ROUND(CR526*I526,2)</f>
        <v>227.24</v>
      </c>
      <c r="R526">
        <f>ROUND(CS526*I526,2)</f>
        <v>5.93</v>
      </c>
      <c r="S526">
        <f>ROUND(CT526*I526,2)</f>
        <v>319.87</v>
      </c>
      <c r="T526">
        <f>ROUND(CU526*I526,2)</f>
        <v>0</v>
      </c>
      <c r="U526">
        <f>CV526*I526</f>
        <v>34.850698537499994</v>
      </c>
      <c r="V526">
        <f>CW526*I526</f>
        <v>0.51329531249999993</v>
      </c>
      <c r="W526">
        <f>ROUND(CX526*I526,2)</f>
        <v>0</v>
      </c>
      <c r="X526">
        <f t="shared" ref="X526:Y529" si="475">ROUND(CY526,2)</f>
        <v>322.54000000000002</v>
      </c>
      <c r="Y526">
        <f t="shared" si="475"/>
        <v>153.13</v>
      </c>
      <c r="AA526">
        <v>67796431</v>
      </c>
      <c r="AB526">
        <f>ROUND((AC526+AD526+AF526),2)</f>
        <v>288.89999999999998</v>
      </c>
      <c r="AC526">
        <f>ROUND((ES526),2)</f>
        <v>212.29</v>
      </c>
      <c r="AD526">
        <f>ROUND((((((ET526*1.15)*1.25))-(((EU526*1.15)*1.25)))+AE526),2)</f>
        <v>31.82</v>
      </c>
      <c r="AE526">
        <f>ROUND((((EU526*1.15)*1.25)),2)</f>
        <v>0.83</v>
      </c>
      <c r="AF526">
        <f>ROUND((((EV526*1.15)*1.15)),2)</f>
        <v>44.79</v>
      </c>
      <c r="AG526">
        <f>ROUND((AP526),2)</f>
        <v>0</v>
      </c>
      <c r="AH526">
        <f>(((EW526*1.15)*1.15))</f>
        <v>4.8800249999999998</v>
      </c>
      <c r="AI526">
        <f>(((EX526*1.15)*1.25))</f>
        <v>7.1874999999999994E-2</v>
      </c>
      <c r="AJ526">
        <f>(AS526)</f>
        <v>0</v>
      </c>
      <c r="AK526">
        <v>268.3</v>
      </c>
      <c r="AL526">
        <v>212.29</v>
      </c>
      <c r="AM526">
        <v>22.14</v>
      </c>
      <c r="AN526">
        <v>0.57999999999999996</v>
      </c>
      <c r="AO526">
        <v>33.869999999999997</v>
      </c>
      <c r="AP526">
        <v>0</v>
      </c>
      <c r="AQ526">
        <v>3.69</v>
      </c>
      <c r="AR526">
        <v>0.05</v>
      </c>
      <c r="AS526">
        <v>0</v>
      </c>
      <c r="AT526">
        <v>99</v>
      </c>
      <c r="AU526">
        <v>47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6</v>
      </c>
      <c r="BE526" t="s">
        <v>6</v>
      </c>
      <c r="BF526" t="s">
        <v>6</v>
      </c>
      <c r="BG526" t="s">
        <v>6</v>
      </c>
      <c r="BH526">
        <v>0</v>
      </c>
      <c r="BI526">
        <v>1</v>
      </c>
      <c r="BJ526" t="s">
        <v>360</v>
      </c>
      <c r="BM526">
        <v>15001</v>
      </c>
      <c r="BN526">
        <v>0</v>
      </c>
      <c r="BO526" t="s">
        <v>6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6</v>
      </c>
      <c r="BZ526">
        <v>110</v>
      </c>
      <c r="CA526">
        <v>55</v>
      </c>
      <c r="CE526">
        <v>0</v>
      </c>
      <c r="CF526">
        <v>0</v>
      </c>
      <c r="CG526">
        <v>0</v>
      </c>
      <c r="CM526">
        <v>0</v>
      </c>
      <c r="CN526" t="s">
        <v>718</v>
      </c>
      <c r="CO526">
        <v>0</v>
      </c>
      <c r="CP526">
        <f>(P526+Q526+S526)</f>
        <v>2063.1799999999998</v>
      </c>
      <c r="CQ526">
        <f>AC526*BC526</f>
        <v>212.29</v>
      </c>
      <c r="CR526">
        <f>AD526*BB526</f>
        <v>31.82</v>
      </c>
      <c r="CS526">
        <f>AE526*BS526</f>
        <v>0.83</v>
      </c>
      <c r="CT526">
        <f>AF526*BA526</f>
        <v>44.79</v>
      </c>
      <c r="CU526">
        <f t="shared" ref="CU526:CX529" si="476">AG526</f>
        <v>0</v>
      </c>
      <c r="CV526">
        <f t="shared" si="476"/>
        <v>4.8800249999999998</v>
      </c>
      <c r="CW526">
        <f t="shared" si="476"/>
        <v>7.1874999999999994E-2</v>
      </c>
      <c r="CX526">
        <f t="shared" si="476"/>
        <v>0</v>
      </c>
      <c r="CY526">
        <f>(((S526+R526)*AT526)/100)</f>
        <v>322.54200000000003</v>
      </c>
      <c r="CZ526">
        <f>(((S526+R526)*AU526)/100)</f>
        <v>153.126</v>
      </c>
      <c r="DC526" t="s">
        <v>6</v>
      </c>
      <c r="DD526" t="s">
        <v>6</v>
      </c>
      <c r="DE526" t="s">
        <v>361</v>
      </c>
      <c r="DF526" t="s">
        <v>361</v>
      </c>
      <c r="DG526" t="s">
        <v>362</v>
      </c>
      <c r="DH526" t="s">
        <v>6</v>
      </c>
      <c r="DI526" t="s">
        <v>362</v>
      </c>
      <c r="DJ526" t="s">
        <v>361</v>
      </c>
      <c r="DK526" t="s">
        <v>6</v>
      </c>
      <c r="DL526" t="s">
        <v>6</v>
      </c>
      <c r="DM526" t="s">
        <v>6</v>
      </c>
      <c r="DN526">
        <v>0</v>
      </c>
      <c r="DO526">
        <v>0</v>
      </c>
      <c r="DP526">
        <v>1</v>
      </c>
      <c r="DQ526">
        <v>1</v>
      </c>
      <c r="DU526">
        <v>1005</v>
      </c>
      <c r="DV526" t="s">
        <v>36</v>
      </c>
      <c r="DW526" t="s">
        <v>36</v>
      </c>
      <c r="DX526">
        <v>100</v>
      </c>
      <c r="EE526">
        <v>67796211</v>
      </c>
      <c r="EF526">
        <v>2</v>
      </c>
      <c r="EG526" t="s">
        <v>23</v>
      </c>
      <c r="EH526">
        <v>0</v>
      </c>
      <c r="EI526" t="s">
        <v>6</v>
      </c>
      <c r="EJ526">
        <v>1</v>
      </c>
      <c r="EK526">
        <v>15001</v>
      </c>
      <c r="EL526" t="s">
        <v>234</v>
      </c>
      <c r="EM526" t="s">
        <v>235</v>
      </c>
      <c r="EO526" t="s">
        <v>363</v>
      </c>
      <c r="EQ526">
        <v>0</v>
      </c>
      <c r="ER526">
        <v>268.3</v>
      </c>
      <c r="ES526">
        <v>212.29</v>
      </c>
      <c r="ET526">
        <v>22.14</v>
      </c>
      <c r="EU526">
        <v>0.57999999999999996</v>
      </c>
      <c r="EV526">
        <v>33.869999999999997</v>
      </c>
      <c r="EW526">
        <v>3.69</v>
      </c>
      <c r="EX526">
        <v>0.05</v>
      </c>
      <c r="EY526">
        <v>0</v>
      </c>
      <c r="FQ526">
        <v>0</v>
      </c>
      <c r="FR526">
        <f>ROUND(IF(AND(BH526=3,BI526=3),P526,0),2)</f>
        <v>0</v>
      </c>
      <c r="FS526">
        <v>0</v>
      </c>
      <c r="FT526" t="s">
        <v>27</v>
      </c>
      <c r="FU526" t="s">
        <v>28</v>
      </c>
      <c r="FX526">
        <v>99</v>
      </c>
      <c r="FY526">
        <v>46.75</v>
      </c>
      <c r="GA526" t="s">
        <v>6</v>
      </c>
      <c r="GD526">
        <v>1</v>
      </c>
      <c r="GF526">
        <v>-1242069273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>ROUND(IF(AND(BH526=3,BI526=3,FS526&lt;&gt;0),P526,0),2)</f>
        <v>0</v>
      </c>
      <c r="GM526">
        <f>ROUND(O526+X526+Y526,2)+GX526</f>
        <v>2538.85</v>
      </c>
      <c r="GN526">
        <f>IF(OR(BI526=0,BI526=1),ROUND(O526+X526+Y526,2),0)</f>
        <v>2538.85</v>
      </c>
      <c r="GO526">
        <f>IF(BI526=2,ROUND(O526+X526+Y526,2),0)</f>
        <v>0</v>
      </c>
      <c r="GP526">
        <f>IF(BI526=4,ROUND(O526+X526+Y526,2)+GX526,0)</f>
        <v>0</v>
      </c>
      <c r="GR526">
        <v>0</v>
      </c>
      <c r="GS526">
        <v>3</v>
      </c>
      <c r="GT526">
        <v>0</v>
      </c>
      <c r="GU526" t="s">
        <v>6</v>
      </c>
      <c r="GV526">
        <f>ROUND((GT526),2)</f>
        <v>0</v>
      </c>
      <c r="GW526">
        <v>1</v>
      </c>
      <c r="GX526">
        <f>ROUND(HC526*I526,2)</f>
        <v>0</v>
      </c>
      <c r="HA526">
        <v>0</v>
      </c>
      <c r="HB526">
        <v>0</v>
      </c>
      <c r="HC526">
        <f>GV526*GW526</f>
        <v>0</v>
      </c>
      <c r="IK526">
        <v>0</v>
      </c>
    </row>
    <row r="527" spans="1:245" x14ac:dyDescent="0.25">
      <c r="A527">
        <v>18</v>
      </c>
      <c r="B527">
        <v>1</v>
      </c>
      <c r="C527">
        <v>159</v>
      </c>
      <c r="E527" t="s">
        <v>364</v>
      </c>
      <c r="F527" t="s">
        <v>365</v>
      </c>
      <c r="G527" t="s">
        <v>366</v>
      </c>
      <c r="H527" t="s">
        <v>239</v>
      </c>
      <c r="I527">
        <f>I526*J527</f>
        <v>214.245</v>
      </c>
      <c r="J527">
        <v>30</v>
      </c>
      <c r="O527">
        <f>ROUND(CP527,2)</f>
        <v>6570.89</v>
      </c>
      <c r="P527">
        <f>ROUND(CQ527*I527,2)</f>
        <v>6570.89</v>
      </c>
      <c r="Q527">
        <f>ROUND(CR527*I527,2)</f>
        <v>0</v>
      </c>
      <c r="R527">
        <f>ROUND(CS527*I527,2)</f>
        <v>0</v>
      </c>
      <c r="S527">
        <f>ROUND(CT527*I527,2)</f>
        <v>0</v>
      </c>
      <c r="T527">
        <f>ROUND(CU527*I527,2)</f>
        <v>0</v>
      </c>
      <c r="U527">
        <f>CV527*I527</f>
        <v>0</v>
      </c>
      <c r="V527">
        <f>CW527*I527</f>
        <v>0</v>
      </c>
      <c r="W527">
        <f>ROUND(CX527*I527,2)</f>
        <v>0</v>
      </c>
      <c r="X527">
        <f t="shared" si="475"/>
        <v>0</v>
      </c>
      <c r="Y527">
        <f t="shared" si="475"/>
        <v>0</v>
      </c>
      <c r="AA527">
        <v>67796431</v>
      </c>
      <c r="AB527">
        <f>ROUND((AC527+AD527+AF527),2)</f>
        <v>30.67</v>
      </c>
      <c r="AC527">
        <f>ROUND((ES527),2)</f>
        <v>30.67</v>
      </c>
      <c r="AD527">
        <f>ROUND((((ET527)-(EU527))+AE527),2)</f>
        <v>0</v>
      </c>
      <c r="AE527">
        <f t="shared" ref="AE527:AF529" si="477">ROUND((EU527),2)</f>
        <v>0</v>
      </c>
      <c r="AF527">
        <f t="shared" si="477"/>
        <v>0</v>
      </c>
      <c r="AG527">
        <f>ROUND((AP527),2)</f>
        <v>0</v>
      </c>
      <c r="AH527">
        <f t="shared" ref="AH527:AI529" si="478">(EW527)</f>
        <v>0</v>
      </c>
      <c r="AI527">
        <f t="shared" si="478"/>
        <v>0</v>
      </c>
      <c r="AJ527">
        <f>(AS527)</f>
        <v>0</v>
      </c>
      <c r="AK527">
        <v>30.67</v>
      </c>
      <c r="AL527">
        <v>30.67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6</v>
      </c>
      <c r="BE527" t="s">
        <v>6</v>
      </c>
      <c r="BF527" t="s">
        <v>6</v>
      </c>
      <c r="BG527" t="s">
        <v>6</v>
      </c>
      <c r="BH527">
        <v>3</v>
      </c>
      <c r="BI527">
        <v>1</v>
      </c>
      <c r="BJ527" t="s">
        <v>367</v>
      </c>
      <c r="BM527">
        <v>500001</v>
      </c>
      <c r="BN527">
        <v>0</v>
      </c>
      <c r="BO527" t="s">
        <v>6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6</v>
      </c>
      <c r="BZ527">
        <v>0</v>
      </c>
      <c r="CA527">
        <v>0</v>
      </c>
      <c r="CE527">
        <v>0</v>
      </c>
      <c r="CF527">
        <v>0</v>
      </c>
      <c r="CG527">
        <v>0</v>
      </c>
      <c r="CM527">
        <v>0</v>
      </c>
      <c r="CN527" t="s">
        <v>6</v>
      </c>
      <c r="CO527">
        <v>0</v>
      </c>
      <c r="CP527">
        <f>(P527+Q527+S527)</f>
        <v>6570.89</v>
      </c>
      <c r="CQ527">
        <f>AC527*BC527</f>
        <v>30.67</v>
      </c>
      <c r="CR527">
        <f>AD527*BB527</f>
        <v>0</v>
      </c>
      <c r="CS527">
        <f>AE527*BS527</f>
        <v>0</v>
      </c>
      <c r="CT527">
        <f>AF527*BA527</f>
        <v>0</v>
      </c>
      <c r="CU527">
        <f t="shared" si="476"/>
        <v>0</v>
      </c>
      <c r="CV527">
        <f t="shared" si="476"/>
        <v>0</v>
      </c>
      <c r="CW527">
        <f t="shared" si="476"/>
        <v>0</v>
      </c>
      <c r="CX527">
        <f t="shared" si="476"/>
        <v>0</v>
      </c>
      <c r="CY527">
        <f>(((S527+R527)*AT527)/100)</f>
        <v>0</v>
      </c>
      <c r="CZ527">
        <f>(((S527+R527)*AU527)/100)</f>
        <v>0</v>
      </c>
      <c r="DC527" t="s">
        <v>6</v>
      </c>
      <c r="DD527" t="s">
        <v>6</v>
      </c>
      <c r="DE527" t="s">
        <v>6</v>
      </c>
      <c r="DF527" t="s">
        <v>6</v>
      </c>
      <c r="DG527" t="s">
        <v>6</v>
      </c>
      <c r="DH527" t="s">
        <v>6</v>
      </c>
      <c r="DI527" t="s">
        <v>6</v>
      </c>
      <c r="DJ527" t="s">
        <v>6</v>
      </c>
      <c r="DK527" t="s">
        <v>6</v>
      </c>
      <c r="DL527" t="s">
        <v>6</v>
      </c>
      <c r="DM527" t="s">
        <v>6</v>
      </c>
      <c r="DN527">
        <v>0</v>
      </c>
      <c r="DO527">
        <v>0</v>
      </c>
      <c r="DP527">
        <v>1</v>
      </c>
      <c r="DQ527">
        <v>1</v>
      </c>
      <c r="DU527">
        <v>1002</v>
      </c>
      <c r="DV527" t="s">
        <v>239</v>
      </c>
      <c r="DW527" t="s">
        <v>239</v>
      </c>
      <c r="DX527">
        <v>1</v>
      </c>
      <c r="EE527">
        <v>67796365</v>
      </c>
      <c r="EF527">
        <v>8</v>
      </c>
      <c r="EG527" t="s">
        <v>150</v>
      </c>
      <c r="EH527">
        <v>0</v>
      </c>
      <c r="EI527" t="s">
        <v>6</v>
      </c>
      <c r="EJ527">
        <v>1</v>
      </c>
      <c r="EK527">
        <v>500001</v>
      </c>
      <c r="EL527" t="s">
        <v>151</v>
      </c>
      <c r="EM527" t="s">
        <v>152</v>
      </c>
      <c r="EO527" t="s">
        <v>6</v>
      </c>
      <c r="EQ527">
        <v>0</v>
      </c>
      <c r="ER527">
        <v>30.67</v>
      </c>
      <c r="ES527">
        <v>30.67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f>ROUND(IF(AND(BH527=3,BI527=3),P527,0),2)</f>
        <v>0</v>
      </c>
      <c r="FS527">
        <v>0</v>
      </c>
      <c r="FX527">
        <v>0</v>
      </c>
      <c r="FY527">
        <v>0</v>
      </c>
      <c r="GA527" t="s">
        <v>6</v>
      </c>
      <c r="GD527">
        <v>1</v>
      </c>
      <c r="GF527">
        <v>1920460722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>ROUND(IF(AND(BH527=3,BI527=3,FS527&lt;&gt;0),P527,0),2)</f>
        <v>0</v>
      </c>
      <c r="GM527">
        <f>ROUND(O527+X527+Y527,2)+GX527</f>
        <v>6570.89</v>
      </c>
      <c r="GN527">
        <f>IF(OR(BI527=0,BI527=1),ROUND(O527+X527+Y527,2),0)</f>
        <v>6570.89</v>
      </c>
      <c r="GO527">
        <f>IF(BI527=2,ROUND(O527+X527+Y527,2),0)</f>
        <v>0</v>
      </c>
      <c r="GP527">
        <f>IF(BI527=4,ROUND(O527+X527+Y527,2)+GX527,0)</f>
        <v>0</v>
      </c>
      <c r="GR527">
        <v>0</v>
      </c>
      <c r="GS527">
        <v>3</v>
      </c>
      <c r="GT527">
        <v>0</v>
      </c>
      <c r="GU527" t="s">
        <v>6</v>
      </c>
      <c r="GV527">
        <f>ROUND((GT527),2)</f>
        <v>0</v>
      </c>
      <c r="GW527">
        <v>1</v>
      </c>
      <c r="GX527">
        <f>ROUND(HC527*I527,2)</f>
        <v>0</v>
      </c>
      <c r="HA527">
        <v>0</v>
      </c>
      <c r="HB527">
        <v>0</v>
      </c>
      <c r="HC527">
        <f>GV527*GW527</f>
        <v>0</v>
      </c>
      <c r="IK527">
        <v>0</v>
      </c>
    </row>
    <row r="528" spans="1:245" x14ac:dyDescent="0.25">
      <c r="A528">
        <v>18</v>
      </c>
      <c r="B528">
        <v>1</v>
      </c>
      <c r="C528">
        <v>160</v>
      </c>
      <c r="E528" t="s">
        <v>368</v>
      </c>
      <c r="F528" t="s">
        <v>369</v>
      </c>
      <c r="G528" t="s">
        <v>370</v>
      </c>
      <c r="H528" t="s">
        <v>259</v>
      </c>
      <c r="I528">
        <f>I526*J528</f>
        <v>-98.552700000000002</v>
      </c>
      <c r="J528">
        <v>-13.8</v>
      </c>
      <c r="O528">
        <f>ROUND(CP528,2)</f>
        <v>-1502.93</v>
      </c>
      <c r="P528">
        <f>ROUND(CQ528*I528,2)</f>
        <v>-1502.93</v>
      </c>
      <c r="Q528">
        <f>ROUND(CR528*I528,2)</f>
        <v>0</v>
      </c>
      <c r="R528">
        <f>ROUND(CS528*I528,2)</f>
        <v>0</v>
      </c>
      <c r="S528">
        <f>ROUND(CT528*I528,2)</f>
        <v>0</v>
      </c>
      <c r="T528">
        <f>ROUND(CU528*I528,2)</f>
        <v>0</v>
      </c>
      <c r="U528">
        <f>CV528*I528</f>
        <v>0</v>
      </c>
      <c r="V528">
        <f>CW528*I528</f>
        <v>0</v>
      </c>
      <c r="W528">
        <f>ROUND(CX528*I528,2)</f>
        <v>0</v>
      </c>
      <c r="X528">
        <f t="shared" si="475"/>
        <v>0</v>
      </c>
      <c r="Y528">
        <f t="shared" si="475"/>
        <v>0</v>
      </c>
      <c r="AA528">
        <v>67796431</v>
      </c>
      <c r="AB528">
        <f>ROUND((AC528+AD528+AF528),2)</f>
        <v>15.25</v>
      </c>
      <c r="AC528">
        <f>ROUND((ES528),2)</f>
        <v>15.25</v>
      </c>
      <c r="AD528">
        <f>ROUND((((ET528)-(EU528))+AE528),2)</f>
        <v>0</v>
      </c>
      <c r="AE528">
        <f t="shared" si="477"/>
        <v>0</v>
      </c>
      <c r="AF528">
        <f t="shared" si="477"/>
        <v>0</v>
      </c>
      <c r="AG528">
        <f>ROUND((AP528),2)</f>
        <v>0</v>
      </c>
      <c r="AH528">
        <f t="shared" si="478"/>
        <v>0</v>
      </c>
      <c r="AI528">
        <f t="shared" si="478"/>
        <v>0</v>
      </c>
      <c r="AJ528">
        <f>(AS528)</f>
        <v>0</v>
      </c>
      <c r="AK528">
        <v>15.25</v>
      </c>
      <c r="AL528">
        <v>15.25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99</v>
      </c>
      <c r="AU528">
        <v>47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6</v>
      </c>
      <c r="BE528" t="s">
        <v>6</v>
      </c>
      <c r="BF528" t="s">
        <v>6</v>
      </c>
      <c r="BG528" t="s">
        <v>6</v>
      </c>
      <c r="BH528">
        <v>3</v>
      </c>
      <c r="BI528">
        <v>1</v>
      </c>
      <c r="BJ528" t="s">
        <v>371</v>
      </c>
      <c r="BM528">
        <v>15001</v>
      </c>
      <c r="BN528">
        <v>0</v>
      </c>
      <c r="BO528" t="s">
        <v>6</v>
      </c>
      <c r="BP528">
        <v>0</v>
      </c>
      <c r="BQ528">
        <v>2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6</v>
      </c>
      <c r="BZ528">
        <v>110</v>
      </c>
      <c r="CA528">
        <v>55</v>
      </c>
      <c r="CE528">
        <v>0</v>
      </c>
      <c r="CF528">
        <v>0</v>
      </c>
      <c r="CG528">
        <v>0</v>
      </c>
      <c r="CM528">
        <v>0</v>
      </c>
      <c r="CN528" t="s">
        <v>6</v>
      </c>
      <c r="CO528">
        <v>0</v>
      </c>
      <c r="CP528">
        <f>(P528+Q528+S528)</f>
        <v>-1502.93</v>
      </c>
      <c r="CQ528">
        <f>AC528*BC528</f>
        <v>15.25</v>
      </c>
      <c r="CR528">
        <f>AD528*BB528</f>
        <v>0</v>
      </c>
      <c r="CS528">
        <f>AE528*BS528</f>
        <v>0</v>
      </c>
      <c r="CT528">
        <f>AF528*BA528</f>
        <v>0</v>
      </c>
      <c r="CU528">
        <f t="shared" si="476"/>
        <v>0</v>
      </c>
      <c r="CV528">
        <f t="shared" si="476"/>
        <v>0</v>
      </c>
      <c r="CW528">
        <f t="shared" si="476"/>
        <v>0</v>
      </c>
      <c r="CX528">
        <f t="shared" si="476"/>
        <v>0</v>
      </c>
      <c r="CY528">
        <f>(((S528+R528)*AT528)/100)</f>
        <v>0</v>
      </c>
      <c r="CZ528">
        <f>(((S528+R528)*AU528)/100)</f>
        <v>0</v>
      </c>
      <c r="DC528" t="s">
        <v>6</v>
      </c>
      <c r="DD528" t="s">
        <v>6</v>
      </c>
      <c r="DE528" t="s">
        <v>6</v>
      </c>
      <c r="DF528" t="s">
        <v>6</v>
      </c>
      <c r="DG528" t="s">
        <v>6</v>
      </c>
      <c r="DH528" t="s">
        <v>6</v>
      </c>
      <c r="DI528" t="s">
        <v>6</v>
      </c>
      <c r="DJ528" t="s">
        <v>6</v>
      </c>
      <c r="DK528" t="s">
        <v>6</v>
      </c>
      <c r="DL528" t="s">
        <v>6</v>
      </c>
      <c r="DM528" t="s">
        <v>6</v>
      </c>
      <c r="DN528">
        <v>0</v>
      </c>
      <c r="DO528">
        <v>0</v>
      </c>
      <c r="DP528">
        <v>1</v>
      </c>
      <c r="DQ528">
        <v>1</v>
      </c>
      <c r="DU528">
        <v>1009</v>
      </c>
      <c r="DV528" t="s">
        <v>259</v>
      </c>
      <c r="DW528" t="s">
        <v>259</v>
      </c>
      <c r="DX528">
        <v>1</v>
      </c>
      <c r="EE528">
        <v>67796211</v>
      </c>
      <c r="EF528">
        <v>2</v>
      </c>
      <c r="EG528" t="s">
        <v>23</v>
      </c>
      <c r="EH528">
        <v>0</v>
      </c>
      <c r="EI528" t="s">
        <v>6</v>
      </c>
      <c r="EJ528">
        <v>1</v>
      </c>
      <c r="EK528">
        <v>15001</v>
      </c>
      <c r="EL528" t="s">
        <v>234</v>
      </c>
      <c r="EM528" t="s">
        <v>235</v>
      </c>
      <c r="EO528" t="s">
        <v>6</v>
      </c>
      <c r="EQ528">
        <v>0</v>
      </c>
      <c r="ER528">
        <v>15.25</v>
      </c>
      <c r="ES528">
        <v>15.25</v>
      </c>
      <c r="ET528">
        <v>0</v>
      </c>
      <c r="EU528">
        <v>0</v>
      </c>
      <c r="EV528">
        <v>0</v>
      </c>
      <c r="EW528">
        <v>0</v>
      </c>
      <c r="EX528">
        <v>0</v>
      </c>
      <c r="FQ528">
        <v>0</v>
      </c>
      <c r="FR528">
        <f>ROUND(IF(AND(BH528=3,BI528=3),P528,0),2)</f>
        <v>0</v>
      </c>
      <c r="FS528">
        <v>0</v>
      </c>
      <c r="FT528" t="s">
        <v>27</v>
      </c>
      <c r="FU528" t="s">
        <v>28</v>
      </c>
      <c r="FX528">
        <v>99</v>
      </c>
      <c r="FY528">
        <v>46.75</v>
      </c>
      <c r="GA528" t="s">
        <v>6</v>
      </c>
      <c r="GD528">
        <v>1</v>
      </c>
      <c r="GF528">
        <v>303141801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>ROUND(IF(AND(BH528=3,BI528=3,FS528&lt;&gt;0),P528,0),2)</f>
        <v>0</v>
      </c>
      <c r="GM528">
        <f>ROUND(O528+X528+Y528,2)+GX528</f>
        <v>-1502.93</v>
      </c>
      <c r="GN528">
        <f>IF(OR(BI528=0,BI528=1),ROUND(O528+X528+Y528,2),0)</f>
        <v>-1502.93</v>
      </c>
      <c r="GO528">
        <f>IF(BI528=2,ROUND(O528+X528+Y528,2),0)</f>
        <v>0</v>
      </c>
      <c r="GP528">
        <f>IF(BI528=4,ROUND(O528+X528+Y528,2)+GX528,0)</f>
        <v>0</v>
      </c>
      <c r="GR528">
        <v>0</v>
      </c>
      <c r="GS528">
        <v>3</v>
      </c>
      <c r="GT528">
        <v>0</v>
      </c>
      <c r="GU528" t="s">
        <v>6</v>
      </c>
      <c r="GV528">
        <f>ROUND((GT528),2)</f>
        <v>0</v>
      </c>
      <c r="GW528">
        <v>1</v>
      </c>
      <c r="GX528">
        <f>ROUND(HC528*I528,2)</f>
        <v>0</v>
      </c>
      <c r="HA528">
        <v>0</v>
      </c>
      <c r="HB528">
        <v>0</v>
      </c>
      <c r="HC528">
        <f>GV528*GW528</f>
        <v>0</v>
      </c>
      <c r="IK528">
        <v>0</v>
      </c>
    </row>
    <row r="529" spans="1:245" x14ac:dyDescent="0.25">
      <c r="A529">
        <v>17</v>
      </c>
      <c r="B529">
        <v>1</v>
      </c>
      <c r="E529" t="s">
        <v>372</v>
      </c>
      <c r="F529" t="s">
        <v>373</v>
      </c>
      <c r="G529" t="s">
        <v>374</v>
      </c>
      <c r="H529" t="s">
        <v>46</v>
      </c>
      <c r="I529">
        <f>ROUND(0.0455,6)</f>
        <v>4.5499999999999999E-2</v>
      </c>
      <c r="J529">
        <v>0</v>
      </c>
      <c r="O529">
        <f>ROUND(CP529,2)</f>
        <v>46.51</v>
      </c>
      <c r="P529">
        <f>ROUND(CQ529*I529,2)</f>
        <v>46.51</v>
      </c>
      <c r="Q529">
        <f>ROUND(CR529*I529,2)</f>
        <v>0</v>
      </c>
      <c r="R529">
        <f>ROUND(CS529*I529,2)</f>
        <v>0</v>
      </c>
      <c r="S529">
        <f>ROUND(CT529*I529,2)</f>
        <v>0</v>
      </c>
      <c r="T529">
        <f>ROUND(CU529*I529,2)</f>
        <v>0</v>
      </c>
      <c r="U529">
        <f>CV529*I529</f>
        <v>0</v>
      </c>
      <c r="V529">
        <f>CW529*I529</f>
        <v>0</v>
      </c>
      <c r="W529">
        <f>ROUND(CX529*I529,2)</f>
        <v>0</v>
      </c>
      <c r="X529">
        <f t="shared" si="475"/>
        <v>0</v>
      </c>
      <c r="Y529">
        <f t="shared" si="475"/>
        <v>0</v>
      </c>
      <c r="AA529">
        <v>67796431</v>
      </c>
      <c r="AB529">
        <f>ROUND((AC529+AD529+AF529),2)</f>
        <v>1022.24</v>
      </c>
      <c r="AC529">
        <f>ROUND((ES529),2)</f>
        <v>1022.24</v>
      </c>
      <c r="AD529">
        <f>ROUND((((ET529)-(EU529))+AE529),2)</f>
        <v>0</v>
      </c>
      <c r="AE529">
        <f t="shared" si="477"/>
        <v>0</v>
      </c>
      <c r="AF529">
        <f t="shared" si="477"/>
        <v>0</v>
      </c>
      <c r="AG529">
        <f>ROUND((AP529),2)</f>
        <v>0</v>
      </c>
      <c r="AH529">
        <f t="shared" si="478"/>
        <v>0</v>
      </c>
      <c r="AI529">
        <f t="shared" si="478"/>
        <v>0</v>
      </c>
      <c r="AJ529">
        <f>(AS529)</f>
        <v>0</v>
      </c>
      <c r="AK529">
        <v>1022.24</v>
      </c>
      <c r="AL529">
        <v>1022.24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6</v>
      </c>
      <c r="BE529" t="s">
        <v>6</v>
      </c>
      <c r="BF529" t="s">
        <v>6</v>
      </c>
      <c r="BG529" t="s">
        <v>6</v>
      </c>
      <c r="BH529">
        <v>3</v>
      </c>
      <c r="BI529">
        <v>1</v>
      </c>
      <c r="BJ529" t="s">
        <v>375</v>
      </c>
      <c r="BM529">
        <v>500001</v>
      </c>
      <c r="BN529">
        <v>0</v>
      </c>
      <c r="BO529" t="s">
        <v>6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6</v>
      </c>
      <c r="BZ529">
        <v>0</v>
      </c>
      <c r="CA529">
        <v>0</v>
      </c>
      <c r="CE529">
        <v>0</v>
      </c>
      <c r="CF529">
        <v>0</v>
      </c>
      <c r="CG529">
        <v>0</v>
      </c>
      <c r="CM529">
        <v>0</v>
      </c>
      <c r="CN529" t="s">
        <v>6</v>
      </c>
      <c r="CO529">
        <v>0</v>
      </c>
      <c r="CP529">
        <f>(P529+Q529+S529)</f>
        <v>46.51</v>
      </c>
      <c r="CQ529">
        <f>AC529*BC529</f>
        <v>1022.24</v>
      </c>
      <c r="CR529">
        <f>AD529*BB529</f>
        <v>0</v>
      </c>
      <c r="CS529">
        <f>AE529*BS529</f>
        <v>0</v>
      </c>
      <c r="CT529">
        <f>AF529*BA529</f>
        <v>0</v>
      </c>
      <c r="CU529">
        <f t="shared" si="476"/>
        <v>0</v>
      </c>
      <c r="CV529">
        <f t="shared" si="476"/>
        <v>0</v>
      </c>
      <c r="CW529">
        <f t="shared" si="476"/>
        <v>0</v>
      </c>
      <c r="CX529">
        <f t="shared" si="476"/>
        <v>0</v>
      </c>
      <c r="CY529">
        <f>(((S529+R529)*AT529)/100)</f>
        <v>0</v>
      </c>
      <c r="CZ529">
        <f>(((S529+R529)*AU529)/100)</f>
        <v>0</v>
      </c>
      <c r="DC529" t="s">
        <v>6</v>
      </c>
      <c r="DD529" t="s">
        <v>6</v>
      </c>
      <c r="DE529" t="s">
        <v>6</v>
      </c>
      <c r="DF529" t="s">
        <v>6</v>
      </c>
      <c r="DG529" t="s">
        <v>6</v>
      </c>
      <c r="DH529" t="s">
        <v>6</v>
      </c>
      <c r="DI529" t="s">
        <v>6</v>
      </c>
      <c r="DJ529" t="s">
        <v>6</v>
      </c>
      <c r="DK529" t="s">
        <v>6</v>
      </c>
      <c r="DL529" t="s">
        <v>6</v>
      </c>
      <c r="DM529" t="s">
        <v>6</v>
      </c>
      <c r="DN529">
        <v>0</v>
      </c>
      <c r="DO529">
        <v>0</v>
      </c>
      <c r="DP529">
        <v>1</v>
      </c>
      <c r="DQ529">
        <v>1</v>
      </c>
      <c r="DU529">
        <v>1009</v>
      </c>
      <c r="DV529" t="s">
        <v>46</v>
      </c>
      <c r="DW529" t="s">
        <v>46</v>
      </c>
      <c r="DX529">
        <v>1000</v>
      </c>
      <c r="EE529">
        <v>67796365</v>
      </c>
      <c r="EF529">
        <v>8</v>
      </c>
      <c r="EG529" t="s">
        <v>150</v>
      </c>
      <c r="EH529">
        <v>0</v>
      </c>
      <c r="EI529" t="s">
        <v>6</v>
      </c>
      <c r="EJ529">
        <v>1</v>
      </c>
      <c r="EK529">
        <v>500001</v>
      </c>
      <c r="EL529" t="s">
        <v>151</v>
      </c>
      <c r="EM529" t="s">
        <v>152</v>
      </c>
      <c r="EO529" t="s">
        <v>6</v>
      </c>
      <c r="EQ529">
        <v>131072</v>
      </c>
      <c r="ER529">
        <v>1022.24</v>
      </c>
      <c r="ES529">
        <v>1022.24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f>ROUND(IF(AND(BH529=3,BI529=3),P529,0),2)</f>
        <v>0</v>
      </c>
      <c r="FS529">
        <v>0</v>
      </c>
      <c r="FX529">
        <v>0</v>
      </c>
      <c r="FY529">
        <v>0</v>
      </c>
      <c r="GA529" t="s">
        <v>6</v>
      </c>
      <c r="GD529">
        <v>1</v>
      </c>
      <c r="GF529">
        <v>-308924306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>ROUND(IF(AND(BH529=3,BI529=3,FS529&lt;&gt;0),P529,0),2)</f>
        <v>0</v>
      </c>
      <c r="GM529">
        <f>ROUND(O529+X529+Y529,2)+GX529</f>
        <v>46.51</v>
      </c>
      <c r="GN529">
        <f>IF(OR(BI529=0,BI529=1),ROUND(O529+X529+Y529,2),0)</f>
        <v>46.51</v>
      </c>
      <c r="GO529">
        <f>IF(BI529=2,ROUND(O529+X529+Y529,2),0)</f>
        <v>0</v>
      </c>
      <c r="GP529">
        <f>IF(BI529=4,ROUND(O529+X529+Y529,2)+GX529,0)</f>
        <v>0</v>
      </c>
      <c r="GR529">
        <v>0</v>
      </c>
      <c r="GS529">
        <v>3</v>
      </c>
      <c r="GT529">
        <v>0</v>
      </c>
      <c r="GU529" t="s">
        <v>6</v>
      </c>
      <c r="GV529">
        <f>ROUND((GT529),2)</f>
        <v>0</v>
      </c>
      <c r="GW529">
        <v>1</v>
      </c>
      <c r="GX529">
        <f>ROUND(HC529*I529,2)</f>
        <v>0</v>
      </c>
      <c r="HA529">
        <v>0</v>
      </c>
      <c r="HB529">
        <v>0</v>
      </c>
      <c r="HC529">
        <f>GV529*GW529</f>
        <v>0</v>
      </c>
      <c r="IK529">
        <v>0</v>
      </c>
    </row>
    <row r="531" spans="1:245" x14ac:dyDescent="0.25">
      <c r="A531" s="2">
        <v>51</v>
      </c>
      <c r="B531" s="2">
        <f>B522</f>
        <v>1</v>
      </c>
      <c r="C531" s="2">
        <f>A522</f>
        <v>4</v>
      </c>
      <c r="D531" s="2">
        <f>ROW(A522)</f>
        <v>522</v>
      </c>
      <c r="E531" s="2"/>
      <c r="F531" s="2" t="str">
        <f>IF(F522&lt;&gt;"",F522,"")</f>
        <v>Новый раздел</v>
      </c>
      <c r="G531" s="2" t="str">
        <f>IF(G522&lt;&gt;"",G522,"")</f>
        <v>5.Фасады</v>
      </c>
      <c r="H531" s="2">
        <v>0</v>
      </c>
      <c r="I531" s="2"/>
      <c r="J531" s="2"/>
      <c r="K531" s="2"/>
      <c r="L531" s="2"/>
      <c r="M531" s="2"/>
      <c r="N531" s="2"/>
      <c r="O531" s="2">
        <f t="shared" ref="O531:T531" si="479">ROUND(AB531,2)</f>
        <v>7177.65</v>
      </c>
      <c r="P531" s="2">
        <f t="shared" si="479"/>
        <v>6630.54</v>
      </c>
      <c r="Q531" s="2">
        <f t="shared" si="479"/>
        <v>227.24</v>
      </c>
      <c r="R531" s="2">
        <f t="shared" si="479"/>
        <v>5.93</v>
      </c>
      <c r="S531" s="2">
        <f t="shared" si="479"/>
        <v>319.87</v>
      </c>
      <c r="T531" s="2">
        <f t="shared" si="479"/>
        <v>0</v>
      </c>
      <c r="U531" s="2">
        <f>AH531</f>
        <v>34.850698537499994</v>
      </c>
      <c r="V531" s="2">
        <f>AI531</f>
        <v>0.51329531249999993</v>
      </c>
      <c r="W531" s="2">
        <f>ROUND(AJ531,2)</f>
        <v>0</v>
      </c>
      <c r="X531" s="2">
        <f>ROUND(AK531,2)</f>
        <v>322.54000000000002</v>
      </c>
      <c r="Y531" s="2">
        <f>ROUND(AL531,2)</f>
        <v>153.13</v>
      </c>
      <c r="Z531" s="2"/>
      <c r="AA531" s="2"/>
      <c r="AB531" s="2">
        <f>ROUND(SUMIF(AA526:AA529,"=67796431",O526:O529),2)</f>
        <v>7177.65</v>
      </c>
      <c r="AC531" s="2">
        <f>ROUND(SUMIF(AA526:AA529,"=67796431",P526:P529),2)</f>
        <v>6630.54</v>
      </c>
      <c r="AD531" s="2">
        <f>ROUND(SUMIF(AA526:AA529,"=67796431",Q526:Q529),2)</f>
        <v>227.24</v>
      </c>
      <c r="AE531" s="2">
        <f>ROUND(SUMIF(AA526:AA529,"=67796431",R526:R529),2)</f>
        <v>5.93</v>
      </c>
      <c r="AF531" s="2">
        <f>ROUND(SUMIF(AA526:AA529,"=67796431",S526:S529),2)</f>
        <v>319.87</v>
      </c>
      <c r="AG531" s="2">
        <f>ROUND(SUMIF(AA526:AA529,"=67796431",T526:T529),2)</f>
        <v>0</v>
      </c>
      <c r="AH531" s="2">
        <f>SUMIF(AA526:AA529,"=67796431",U526:U529)</f>
        <v>34.850698537499994</v>
      </c>
      <c r="AI531" s="2">
        <f>SUMIF(AA526:AA529,"=67796431",V526:V529)</f>
        <v>0.51329531249999993</v>
      </c>
      <c r="AJ531" s="2">
        <f>ROUND(SUMIF(AA526:AA529,"=67796431",W526:W529),2)</f>
        <v>0</v>
      </c>
      <c r="AK531" s="2">
        <f>ROUND(SUMIF(AA526:AA529,"=67796431",X526:X529),2)</f>
        <v>322.54000000000002</v>
      </c>
      <c r="AL531" s="2">
        <f>ROUND(SUMIF(AA526:AA529,"=67796431",Y526:Y529),2)</f>
        <v>153.13</v>
      </c>
      <c r="AM531" s="2"/>
      <c r="AN531" s="2"/>
      <c r="AO531" s="2">
        <f t="shared" ref="AO531:BC531" si="480">ROUND(BX531,2)</f>
        <v>0</v>
      </c>
      <c r="AP531" s="2">
        <f t="shared" si="480"/>
        <v>0</v>
      </c>
      <c r="AQ531" s="2">
        <f t="shared" si="480"/>
        <v>0</v>
      </c>
      <c r="AR531" s="2">
        <f t="shared" si="480"/>
        <v>7653.32</v>
      </c>
      <c r="AS531" s="2">
        <f t="shared" si="480"/>
        <v>7653.32</v>
      </c>
      <c r="AT531" s="2">
        <f t="shared" si="480"/>
        <v>0</v>
      </c>
      <c r="AU531" s="2">
        <f t="shared" si="480"/>
        <v>0</v>
      </c>
      <c r="AV531" s="2">
        <f t="shared" si="480"/>
        <v>6630.54</v>
      </c>
      <c r="AW531" s="2">
        <f t="shared" si="480"/>
        <v>6630.54</v>
      </c>
      <c r="AX531" s="2">
        <f t="shared" si="480"/>
        <v>0</v>
      </c>
      <c r="AY531" s="2">
        <f t="shared" si="480"/>
        <v>6630.54</v>
      </c>
      <c r="AZ531" s="2">
        <f t="shared" si="480"/>
        <v>0</v>
      </c>
      <c r="BA531" s="2">
        <f t="shared" si="480"/>
        <v>0</v>
      </c>
      <c r="BB531" s="2">
        <f t="shared" si="480"/>
        <v>0</v>
      </c>
      <c r="BC531" s="2">
        <f t="shared" si="480"/>
        <v>0</v>
      </c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>
        <f>ROUND(SUMIF(AA526:AA529,"=67796431",FQ526:FQ529),2)</f>
        <v>0</v>
      </c>
      <c r="BY531" s="2">
        <f>ROUND(SUMIF(AA526:AA529,"=67796431",FR526:FR529),2)</f>
        <v>0</v>
      </c>
      <c r="BZ531" s="2">
        <f>ROUND(SUMIF(AA526:AA529,"=67796431",GL526:GL529),2)</f>
        <v>0</v>
      </c>
      <c r="CA531" s="2">
        <f>ROUND(SUMIF(AA526:AA529,"=67796431",GM526:GM529),2)</f>
        <v>7653.32</v>
      </c>
      <c r="CB531" s="2">
        <f>ROUND(SUMIF(AA526:AA529,"=67796431",GN526:GN529),2)</f>
        <v>7653.32</v>
      </c>
      <c r="CC531" s="2">
        <f>ROUND(SUMIF(AA526:AA529,"=67796431",GO526:GO529),2)</f>
        <v>0</v>
      </c>
      <c r="CD531" s="2">
        <f>ROUND(SUMIF(AA526:AA529,"=67796431",GP526:GP529),2)</f>
        <v>0</v>
      </c>
      <c r="CE531" s="2">
        <f>AC531-BX531</f>
        <v>6630.54</v>
      </c>
      <c r="CF531" s="2">
        <f>AC531-BY531</f>
        <v>6630.54</v>
      </c>
      <c r="CG531" s="2">
        <f>BX531-BZ531</f>
        <v>0</v>
      </c>
      <c r="CH531" s="2">
        <f>AC531-BX531-BY531+BZ531</f>
        <v>6630.54</v>
      </c>
      <c r="CI531" s="2">
        <f>BY531-BZ531</f>
        <v>0</v>
      </c>
      <c r="CJ531" s="2">
        <f>ROUND(SUMIF(AA526:AA529,"=67796431",GX526:GX529),2)</f>
        <v>0</v>
      </c>
      <c r="CK531" s="2">
        <f>ROUND(SUMIF(AA526:AA529,"=67796431",GY526:GY529),2)</f>
        <v>0</v>
      </c>
      <c r="CL531" s="2">
        <f>ROUND(SUMIF(AA526:AA529,"=67796431",GZ526:GZ529),2)</f>
        <v>0</v>
      </c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>
        <v>0</v>
      </c>
    </row>
    <row r="533" spans="1:245" x14ac:dyDescent="0.25">
      <c r="A533" s="4">
        <v>50</v>
      </c>
      <c r="B533" s="4">
        <v>0</v>
      </c>
      <c r="C533" s="4">
        <v>0</v>
      </c>
      <c r="D533" s="4">
        <v>1</v>
      </c>
      <c r="E533" s="4">
        <v>201</v>
      </c>
      <c r="F533" s="4">
        <f>ROUND(Source!O531,O533)</f>
        <v>7177.65</v>
      </c>
      <c r="G533" s="4" t="s">
        <v>71</v>
      </c>
      <c r="H533" s="4" t="s">
        <v>72</v>
      </c>
      <c r="I533" s="4"/>
      <c r="J533" s="4"/>
      <c r="K533" s="4">
        <v>201</v>
      </c>
      <c r="L533" s="4">
        <v>1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/>
    </row>
    <row r="534" spans="1:245" x14ac:dyDescent="0.25">
      <c r="A534" s="4">
        <v>50</v>
      </c>
      <c r="B534" s="4">
        <v>0</v>
      </c>
      <c r="C534" s="4">
        <v>0</v>
      </c>
      <c r="D534" s="4">
        <v>1</v>
      </c>
      <c r="E534" s="4">
        <v>202</v>
      </c>
      <c r="F534" s="4">
        <f>ROUND(Source!P531,O534)</f>
        <v>6630.54</v>
      </c>
      <c r="G534" s="4" t="s">
        <v>73</v>
      </c>
      <c r="H534" s="4" t="s">
        <v>74</v>
      </c>
      <c r="I534" s="4"/>
      <c r="J534" s="4"/>
      <c r="K534" s="4">
        <v>202</v>
      </c>
      <c r="L534" s="4">
        <v>2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/>
    </row>
    <row r="535" spans="1:245" x14ac:dyDescent="0.25">
      <c r="A535" s="4">
        <v>50</v>
      </c>
      <c r="B535" s="4">
        <v>0</v>
      </c>
      <c r="C535" s="4">
        <v>0</v>
      </c>
      <c r="D535" s="4">
        <v>1</v>
      </c>
      <c r="E535" s="4">
        <v>222</v>
      </c>
      <c r="F535" s="4">
        <f>ROUND(Source!AO531,O535)</f>
        <v>0</v>
      </c>
      <c r="G535" s="4" t="s">
        <v>75</v>
      </c>
      <c r="H535" s="4" t="s">
        <v>76</v>
      </c>
      <c r="I535" s="4"/>
      <c r="J535" s="4"/>
      <c r="K535" s="4">
        <v>222</v>
      </c>
      <c r="L535" s="4">
        <v>3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/>
    </row>
    <row r="536" spans="1:245" x14ac:dyDescent="0.25">
      <c r="A536" s="4">
        <v>50</v>
      </c>
      <c r="B536" s="4">
        <v>0</v>
      </c>
      <c r="C536" s="4">
        <v>0</v>
      </c>
      <c r="D536" s="4">
        <v>1</v>
      </c>
      <c r="E536" s="4">
        <v>225</v>
      </c>
      <c r="F536" s="4">
        <f>ROUND(Source!AV531,O536)</f>
        <v>6630.54</v>
      </c>
      <c r="G536" s="4" t="s">
        <v>77</v>
      </c>
      <c r="H536" s="4" t="s">
        <v>78</v>
      </c>
      <c r="I536" s="4"/>
      <c r="J536" s="4"/>
      <c r="K536" s="4">
        <v>225</v>
      </c>
      <c r="L536" s="4">
        <v>4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/>
    </row>
    <row r="537" spans="1:245" x14ac:dyDescent="0.25">
      <c r="A537" s="4">
        <v>50</v>
      </c>
      <c r="B537" s="4">
        <v>0</v>
      </c>
      <c r="C537" s="4">
        <v>0</v>
      </c>
      <c r="D537" s="4">
        <v>1</v>
      </c>
      <c r="E537" s="4">
        <v>226</v>
      </c>
      <c r="F537" s="4">
        <f>ROUND(Source!AW531,O537)</f>
        <v>6630.54</v>
      </c>
      <c r="G537" s="4" t="s">
        <v>79</v>
      </c>
      <c r="H537" s="4" t="s">
        <v>80</v>
      </c>
      <c r="I537" s="4"/>
      <c r="J537" s="4"/>
      <c r="K537" s="4">
        <v>226</v>
      </c>
      <c r="L537" s="4">
        <v>5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/>
    </row>
    <row r="538" spans="1:245" x14ac:dyDescent="0.25">
      <c r="A538" s="4">
        <v>50</v>
      </c>
      <c r="B538" s="4">
        <v>0</v>
      </c>
      <c r="C538" s="4">
        <v>0</v>
      </c>
      <c r="D538" s="4">
        <v>1</v>
      </c>
      <c r="E538" s="4">
        <v>227</v>
      </c>
      <c r="F538" s="4">
        <f>ROUND(Source!AX531,O538)</f>
        <v>0</v>
      </c>
      <c r="G538" s="4" t="s">
        <v>81</v>
      </c>
      <c r="H538" s="4" t="s">
        <v>82</v>
      </c>
      <c r="I538" s="4"/>
      <c r="J538" s="4"/>
      <c r="K538" s="4">
        <v>227</v>
      </c>
      <c r="L538" s="4">
        <v>6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/>
    </row>
    <row r="539" spans="1:245" x14ac:dyDescent="0.25">
      <c r="A539" s="4">
        <v>50</v>
      </c>
      <c r="B539" s="4">
        <v>0</v>
      </c>
      <c r="C539" s="4">
        <v>0</v>
      </c>
      <c r="D539" s="4">
        <v>1</v>
      </c>
      <c r="E539" s="4">
        <v>228</v>
      </c>
      <c r="F539" s="4">
        <f>ROUND(Source!AY531,O539)</f>
        <v>6630.54</v>
      </c>
      <c r="G539" s="4" t="s">
        <v>83</v>
      </c>
      <c r="H539" s="4" t="s">
        <v>84</v>
      </c>
      <c r="I539" s="4"/>
      <c r="J539" s="4"/>
      <c r="K539" s="4">
        <v>228</v>
      </c>
      <c r="L539" s="4">
        <v>7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/>
    </row>
    <row r="540" spans="1:245" x14ac:dyDescent="0.25">
      <c r="A540" s="4">
        <v>50</v>
      </c>
      <c r="B540" s="4">
        <v>0</v>
      </c>
      <c r="C540" s="4">
        <v>0</v>
      </c>
      <c r="D540" s="4">
        <v>1</v>
      </c>
      <c r="E540" s="4">
        <v>216</v>
      </c>
      <c r="F540" s="4">
        <f>ROUND(Source!AP531,O540)</f>
        <v>0</v>
      </c>
      <c r="G540" s="4" t="s">
        <v>85</v>
      </c>
      <c r="H540" s="4" t="s">
        <v>86</v>
      </c>
      <c r="I540" s="4"/>
      <c r="J540" s="4"/>
      <c r="K540" s="4">
        <v>216</v>
      </c>
      <c r="L540" s="4">
        <v>8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/>
    </row>
    <row r="541" spans="1:245" x14ac:dyDescent="0.25">
      <c r="A541" s="4">
        <v>50</v>
      </c>
      <c r="B541" s="4">
        <v>0</v>
      </c>
      <c r="C541" s="4">
        <v>0</v>
      </c>
      <c r="D541" s="4">
        <v>1</v>
      </c>
      <c r="E541" s="4">
        <v>223</v>
      </c>
      <c r="F541" s="4">
        <f>ROUND(Source!AQ531,O541)</f>
        <v>0</v>
      </c>
      <c r="G541" s="4" t="s">
        <v>87</v>
      </c>
      <c r="H541" s="4" t="s">
        <v>88</v>
      </c>
      <c r="I541" s="4"/>
      <c r="J541" s="4"/>
      <c r="K541" s="4">
        <v>223</v>
      </c>
      <c r="L541" s="4">
        <v>9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/>
    </row>
    <row r="542" spans="1:245" x14ac:dyDescent="0.25">
      <c r="A542" s="4">
        <v>50</v>
      </c>
      <c r="B542" s="4">
        <v>0</v>
      </c>
      <c r="C542" s="4">
        <v>0</v>
      </c>
      <c r="D542" s="4">
        <v>1</v>
      </c>
      <c r="E542" s="4">
        <v>229</v>
      </c>
      <c r="F542" s="4">
        <f>ROUND(Source!AZ531,O542)</f>
        <v>0</v>
      </c>
      <c r="G542" s="4" t="s">
        <v>89</v>
      </c>
      <c r="H542" s="4" t="s">
        <v>90</v>
      </c>
      <c r="I542" s="4"/>
      <c r="J542" s="4"/>
      <c r="K542" s="4">
        <v>229</v>
      </c>
      <c r="L542" s="4">
        <v>10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/>
    </row>
    <row r="543" spans="1:245" x14ac:dyDescent="0.25">
      <c r="A543" s="4">
        <v>50</v>
      </c>
      <c r="B543" s="4">
        <v>0</v>
      </c>
      <c r="C543" s="4">
        <v>0</v>
      </c>
      <c r="D543" s="4">
        <v>1</v>
      </c>
      <c r="E543" s="4">
        <v>203</v>
      </c>
      <c r="F543" s="4">
        <f>ROUND(Source!Q531,O543)</f>
        <v>227.24</v>
      </c>
      <c r="G543" s="4" t="s">
        <v>91</v>
      </c>
      <c r="H543" s="4" t="s">
        <v>92</v>
      </c>
      <c r="I543" s="4"/>
      <c r="J543" s="4"/>
      <c r="K543" s="4">
        <v>203</v>
      </c>
      <c r="L543" s="4">
        <v>11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/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231</v>
      </c>
      <c r="F544" s="4">
        <f>ROUND(Source!BB531,O544)</f>
        <v>0</v>
      </c>
      <c r="G544" s="4" t="s">
        <v>93</v>
      </c>
      <c r="H544" s="4" t="s">
        <v>94</v>
      </c>
      <c r="I544" s="4"/>
      <c r="J544" s="4"/>
      <c r="K544" s="4">
        <v>231</v>
      </c>
      <c r="L544" s="4">
        <v>12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/>
    </row>
    <row r="545" spans="1:88" x14ac:dyDescent="0.25">
      <c r="A545" s="4">
        <v>50</v>
      </c>
      <c r="B545" s="4">
        <v>0</v>
      </c>
      <c r="C545" s="4">
        <v>0</v>
      </c>
      <c r="D545" s="4">
        <v>1</v>
      </c>
      <c r="E545" s="4">
        <v>204</v>
      </c>
      <c r="F545" s="4">
        <f>ROUND(Source!R531,O545)</f>
        <v>5.93</v>
      </c>
      <c r="G545" s="4" t="s">
        <v>95</v>
      </c>
      <c r="H545" s="4" t="s">
        <v>96</v>
      </c>
      <c r="I545" s="4"/>
      <c r="J545" s="4"/>
      <c r="K545" s="4">
        <v>204</v>
      </c>
      <c r="L545" s="4">
        <v>13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/>
    </row>
    <row r="546" spans="1:88" x14ac:dyDescent="0.25">
      <c r="A546" s="4">
        <v>50</v>
      </c>
      <c r="B546" s="4">
        <v>0</v>
      </c>
      <c r="C546" s="4">
        <v>0</v>
      </c>
      <c r="D546" s="4">
        <v>1</v>
      </c>
      <c r="E546" s="4">
        <v>205</v>
      </c>
      <c r="F546" s="4">
        <f>ROUND(Source!S531,O546)</f>
        <v>319.87</v>
      </c>
      <c r="G546" s="4" t="s">
        <v>97</v>
      </c>
      <c r="H546" s="4" t="s">
        <v>98</v>
      </c>
      <c r="I546" s="4"/>
      <c r="J546" s="4"/>
      <c r="K546" s="4">
        <v>205</v>
      </c>
      <c r="L546" s="4">
        <v>14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/>
    </row>
    <row r="547" spans="1:88" x14ac:dyDescent="0.25">
      <c r="A547" s="4">
        <v>50</v>
      </c>
      <c r="B547" s="4">
        <v>0</v>
      </c>
      <c r="C547" s="4">
        <v>0</v>
      </c>
      <c r="D547" s="4">
        <v>1</v>
      </c>
      <c r="E547" s="4">
        <v>232</v>
      </c>
      <c r="F547" s="4">
        <f>ROUND(Source!BC531,O547)</f>
        <v>0</v>
      </c>
      <c r="G547" s="4" t="s">
        <v>99</v>
      </c>
      <c r="H547" s="4" t="s">
        <v>100</v>
      </c>
      <c r="I547" s="4"/>
      <c r="J547" s="4"/>
      <c r="K547" s="4">
        <v>232</v>
      </c>
      <c r="L547" s="4">
        <v>15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/>
    </row>
    <row r="548" spans="1:88" x14ac:dyDescent="0.25">
      <c r="A548" s="4">
        <v>50</v>
      </c>
      <c r="B548" s="4">
        <v>0</v>
      </c>
      <c r="C548" s="4">
        <v>0</v>
      </c>
      <c r="D548" s="4">
        <v>1</v>
      </c>
      <c r="E548" s="4">
        <v>214</v>
      </c>
      <c r="F548" s="4">
        <f>ROUND(Source!AS531,O548)</f>
        <v>7653.32</v>
      </c>
      <c r="G548" s="4" t="s">
        <v>101</v>
      </c>
      <c r="H548" s="4" t="s">
        <v>102</v>
      </c>
      <c r="I548" s="4"/>
      <c r="J548" s="4"/>
      <c r="K548" s="4">
        <v>214</v>
      </c>
      <c r="L548" s="4">
        <v>16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/>
    </row>
    <row r="549" spans="1:88" x14ac:dyDescent="0.25">
      <c r="A549" s="4">
        <v>50</v>
      </c>
      <c r="B549" s="4">
        <v>0</v>
      </c>
      <c r="C549" s="4">
        <v>0</v>
      </c>
      <c r="D549" s="4">
        <v>1</v>
      </c>
      <c r="E549" s="4">
        <v>215</v>
      </c>
      <c r="F549" s="4">
        <f>ROUND(Source!AT531,O549)</f>
        <v>0</v>
      </c>
      <c r="G549" s="4" t="s">
        <v>103</v>
      </c>
      <c r="H549" s="4" t="s">
        <v>104</v>
      </c>
      <c r="I549" s="4"/>
      <c r="J549" s="4"/>
      <c r="K549" s="4">
        <v>215</v>
      </c>
      <c r="L549" s="4">
        <v>17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/>
    </row>
    <row r="550" spans="1:88" x14ac:dyDescent="0.25">
      <c r="A550" s="4">
        <v>50</v>
      </c>
      <c r="B550" s="4">
        <v>0</v>
      </c>
      <c r="C550" s="4">
        <v>0</v>
      </c>
      <c r="D550" s="4">
        <v>1</v>
      </c>
      <c r="E550" s="4">
        <v>217</v>
      </c>
      <c r="F550" s="4">
        <f>ROUND(Source!AU531,O550)</f>
        <v>0</v>
      </c>
      <c r="G550" s="4" t="s">
        <v>105</v>
      </c>
      <c r="H550" s="4" t="s">
        <v>106</v>
      </c>
      <c r="I550" s="4"/>
      <c r="J550" s="4"/>
      <c r="K550" s="4">
        <v>217</v>
      </c>
      <c r="L550" s="4">
        <v>18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/>
    </row>
    <row r="551" spans="1:88" x14ac:dyDescent="0.25">
      <c r="A551" s="4">
        <v>50</v>
      </c>
      <c r="B551" s="4">
        <v>0</v>
      </c>
      <c r="C551" s="4">
        <v>0</v>
      </c>
      <c r="D551" s="4">
        <v>1</v>
      </c>
      <c r="E551" s="4">
        <v>230</v>
      </c>
      <c r="F551" s="4">
        <f>ROUND(Source!BA531,O551)</f>
        <v>0</v>
      </c>
      <c r="G551" s="4" t="s">
        <v>107</v>
      </c>
      <c r="H551" s="4" t="s">
        <v>108</v>
      </c>
      <c r="I551" s="4"/>
      <c r="J551" s="4"/>
      <c r="K551" s="4">
        <v>230</v>
      </c>
      <c r="L551" s="4">
        <v>19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/>
    </row>
    <row r="552" spans="1:88" x14ac:dyDescent="0.25">
      <c r="A552" s="4">
        <v>50</v>
      </c>
      <c r="B552" s="4">
        <v>0</v>
      </c>
      <c r="C552" s="4">
        <v>0</v>
      </c>
      <c r="D552" s="4">
        <v>1</v>
      </c>
      <c r="E552" s="4">
        <v>206</v>
      </c>
      <c r="F552" s="4">
        <f>ROUND(Source!T531,O552)</f>
        <v>0</v>
      </c>
      <c r="G552" s="4" t="s">
        <v>109</v>
      </c>
      <c r="H552" s="4" t="s">
        <v>110</v>
      </c>
      <c r="I552" s="4"/>
      <c r="J552" s="4"/>
      <c r="K552" s="4">
        <v>206</v>
      </c>
      <c r="L552" s="4">
        <v>20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/>
    </row>
    <row r="553" spans="1:88" x14ac:dyDescent="0.25">
      <c r="A553" s="4">
        <v>50</v>
      </c>
      <c r="B553" s="4">
        <v>0</v>
      </c>
      <c r="C553" s="4">
        <v>0</v>
      </c>
      <c r="D553" s="4">
        <v>1</v>
      </c>
      <c r="E553" s="4">
        <v>207</v>
      </c>
      <c r="F553" s="4">
        <f>Source!U531</f>
        <v>34.850698537499994</v>
      </c>
      <c r="G553" s="4" t="s">
        <v>111</v>
      </c>
      <c r="H553" s="4" t="s">
        <v>112</v>
      </c>
      <c r="I553" s="4"/>
      <c r="J553" s="4"/>
      <c r="K553" s="4">
        <v>207</v>
      </c>
      <c r="L553" s="4">
        <v>21</v>
      </c>
      <c r="M553" s="4">
        <v>3</v>
      </c>
      <c r="N553" s="4" t="s">
        <v>6</v>
      </c>
      <c r="O553" s="4">
        <v>-1</v>
      </c>
      <c r="P553" s="4"/>
      <c r="Q553" s="4"/>
      <c r="R553" s="4"/>
      <c r="S553" s="4"/>
      <c r="T553" s="4"/>
      <c r="U553" s="4"/>
      <c r="V553" s="4"/>
      <c r="W553" s="4"/>
    </row>
    <row r="554" spans="1:88" x14ac:dyDescent="0.25">
      <c r="A554" s="4">
        <v>50</v>
      </c>
      <c r="B554" s="4">
        <v>0</v>
      </c>
      <c r="C554" s="4">
        <v>0</v>
      </c>
      <c r="D554" s="4">
        <v>1</v>
      </c>
      <c r="E554" s="4">
        <v>208</v>
      </c>
      <c r="F554" s="4">
        <f>Source!V531</f>
        <v>0.51329531249999993</v>
      </c>
      <c r="G554" s="4" t="s">
        <v>113</v>
      </c>
      <c r="H554" s="4" t="s">
        <v>114</v>
      </c>
      <c r="I554" s="4"/>
      <c r="J554" s="4"/>
      <c r="K554" s="4">
        <v>208</v>
      </c>
      <c r="L554" s="4">
        <v>22</v>
      </c>
      <c r="M554" s="4">
        <v>3</v>
      </c>
      <c r="N554" s="4" t="s">
        <v>6</v>
      </c>
      <c r="O554" s="4">
        <v>-1</v>
      </c>
      <c r="P554" s="4"/>
      <c r="Q554" s="4"/>
      <c r="R554" s="4"/>
      <c r="S554" s="4"/>
      <c r="T554" s="4"/>
      <c r="U554" s="4"/>
      <c r="V554" s="4"/>
      <c r="W554" s="4"/>
    </row>
    <row r="555" spans="1:88" x14ac:dyDescent="0.25">
      <c r="A555" s="4">
        <v>50</v>
      </c>
      <c r="B555" s="4">
        <v>0</v>
      </c>
      <c r="C555" s="4">
        <v>0</v>
      </c>
      <c r="D555" s="4">
        <v>1</v>
      </c>
      <c r="E555" s="4">
        <v>209</v>
      </c>
      <c r="F555" s="4">
        <f>ROUND(Source!W531,O555)</f>
        <v>0</v>
      </c>
      <c r="G555" s="4" t="s">
        <v>115</v>
      </c>
      <c r="H555" s="4" t="s">
        <v>116</v>
      </c>
      <c r="I555" s="4"/>
      <c r="J555" s="4"/>
      <c r="K555" s="4">
        <v>209</v>
      </c>
      <c r="L555" s="4">
        <v>23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/>
    </row>
    <row r="556" spans="1:88" x14ac:dyDescent="0.25">
      <c r="A556" s="4">
        <v>50</v>
      </c>
      <c r="B556" s="4">
        <v>0</v>
      </c>
      <c r="C556" s="4">
        <v>0</v>
      </c>
      <c r="D556" s="4">
        <v>1</v>
      </c>
      <c r="E556" s="4">
        <v>210</v>
      </c>
      <c r="F556" s="4">
        <f>ROUND(Source!X531,O556)</f>
        <v>322.54000000000002</v>
      </c>
      <c r="G556" s="4" t="s">
        <v>117</v>
      </c>
      <c r="H556" s="4" t="s">
        <v>118</v>
      </c>
      <c r="I556" s="4"/>
      <c r="J556" s="4"/>
      <c r="K556" s="4">
        <v>210</v>
      </c>
      <c r="L556" s="4">
        <v>24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/>
    </row>
    <row r="557" spans="1:88" x14ac:dyDescent="0.25">
      <c r="A557" s="4">
        <v>50</v>
      </c>
      <c r="B557" s="4">
        <v>0</v>
      </c>
      <c r="C557" s="4">
        <v>0</v>
      </c>
      <c r="D557" s="4">
        <v>1</v>
      </c>
      <c r="E557" s="4">
        <v>211</v>
      </c>
      <c r="F557" s="4">
        <f>ROUND(Source!Y531,O557)</f>
        <v>153.13</v>
      </c>
      <c r="G557" s="4" t="s">
        <v>119</v>
      </c>
      <c r="H557" s="4" t="s">
        <v>120</v>
      </c>
      <c r="I557" s="4"/>
      <c r="J557" s="4"/>
      <c r="K557" s="4">
        <v>211</v>
      </c>
      <c r="L557" s="4">
        <v>25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/>
    </row>
    <row r="558" spans="1:88" x14ac:dyDescent="0.25">
      <c r="A558" s="4">
        <v>50</v>
      </c>
      <c r="B558" s="4">
        <v>0</v>
      </c>
      <c r="C558" s="4">
        <v>0</v>
      </c>
      <c r="D558" s="4">
        <v>1</v>
      </c>
      <c r="E558" s="4">
        <v>224</v>
      </c>
      <c r="F558" s="4">
        <f>ROUND(Source!AR531,O558)</f>
        <v>7653.32</v>
      </c>
      <c r="G558" s="4" t="s">
        <v>121</v>
      </c>
      <c r="H558" s="4" t="s">
        <v>122</v>
      </c>
      <c r="I558" s="4"/>
      <c r="J558" s="4"/>
      <c r="K558" s="4">
        <v>224</v>
      </c>
      <c r="L558" s="4">
        <v>26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/>
    </row>
    <row r="560" spans="1:88" x14ac:dyDescent="0.25">
      <c r="A560" s="1">
        <v>4</v>
      </c>
      <c r="B560" s="1">
        <v>1</v>
      </c>
      <c r="C560" s="1"/>
      <c r="D560" s="1">
        <f>ROW(A569)</f>
        <v>569</v>
      </c>
      <c r="E560" s="1"/>
      <c r="F560" s="1" t="s">
        <v>13</v>
      </c>
      <c r="G560" s="1" t="s">
        <v>376</v>
      </c>
      <c r="H560" s="1" t="s">
        <v>6</v>
      </c>
      <c r="I560" s="1">
        <v>0</v>
      </c>
      <c r="J560" s="1"/>
      <c r="K560" s="1">
        <v>0</v>
      </c>
      <c r="L560" s="1"/>
      <c r="M560" s="1"/>
      <c r="N560" s="1"/>
      <c r="O560" s="1"/>
      <c r="P560" s="1"/>
      <c r="Q560" s="1"/>
      <c r="R560" s="1"/>
      <c r="S560" s="1"/>
      <c r="T560" s="1"/>
      <c r="U560" s="1" t="s">
        <v>6</v>
      </c>
      <c r="V560" s="1">
        <v>0</v>
      </c>
      <c r="W560" s="1"/>
      <c r="X560" s="1"/>
      <c r="Y560" s="1"/>
      <c r="Z560" s="1"/>
      <c r="AA560" s="1"/>
      <c r="AB560" s="1" t="s">
        <v>6</v>
      </c>
      <c r="AC560" s="1" t="s">
        <v>6</v>
      </c>
      <c r="AD560" s="1" t="s">
        <v>6</v>
      </c>
      <c r="AE560" s="1" t="s">
        <v>6</v>
      </c>
      <c r="AF560" s="1" t="s">
        <v>6</v>
      </c>
      <c r="AG560" s="1" t="s">
        <v>6</v>
      </c>
      <c r="AH560" s="1"/>
      <c r="AI560" s="1"/>
      <c r="AJ560" s="1"/>
      <c r="AK560" s="1"/>
      <c r="AL560" s="1"/>
      <c r="AM560" s="1"/>
      <c r="AN560" s="1"/>
      <c r="AO560" s="1"/>
      <c r="AP560" s="1" t="s">
        <v>6</v>
      </c>
      <c r="AQ560" s="1" t="s">
        <v>6</v>
      </c>
      <c r="AR560" s="1" t="s">
        <v>6</v>
      </c>
      <c r="AS560" s="1"/>
      <c r="AT560" s="1"/>
      <c r="AU560" s="1"/>
      <c r="AV560" s="1"/>
      <c r="AW560" s="1"/>
      <c r="AX560" s="1"/>
      <c r="AY560" s="1"/>
      <c r="AZ560" s="1" t="s">
        <v>6</v>
      </c>
      <c r="BA560" s="1"/>
      <c r="BB560" s="1" t="s">
        <v>6</v>
      </c>
      <c r="BC560" s="1" t="s">
        <v>6</v>
      </c>
      <c r="BD560" s="1" t="s">
        <v>6</v>
      </c>
      <c r="BE560" s="1" t="s">
        <v>6</v>
      </c>
      <c r="BF560" s="1" t="s">
        <v>6</v>
      </c>
      <c r="BG560" s="1" t="s">
        <v>6</v>
      </c>
      <c r="BH560" s="1" t="s">
        <v>6</v>
      </c>
      <c r="BI560" s="1" t="s">
        <v>6</v>
      </c>
      <c r="BJ560" s="1" t="s">
        <v>6</v>
      </c>
      <c r="BK560" s="1" t="s">
        <v>6</v>
      </c>
      <c r="BL560" s="1" t="s">
        <v>6</v>
      </c>
      <c r="BM560" s="1" t="s">
        <v>6</v>
      </c>
      <c r="BN560" s="1" t="s">
        <v>6</v>
      </c>
      <c r="BO560" s="1" t="s">
        <v>6</v>
      </c>
      <c r="BP560" s="1" t="s">
        <v>6</v>
      </c>
      <c r="BQ560" s="1"/>
      <c r="BR560" s="1"/>
      <c r="BS560" s="1"/>
      <c r="BT560" s="1"/>
      <c r="BU560" s="1"/>
      <c r="BV560" s="1"/>
      <c r="BW560" s="1"/>
      <c r="BX560" s="1">
        <v>0</v>
      </c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>
        <v>0</v>
      </c>
    </row>
    <row r="562" spans="1:245" x14ac:dyDescent="0.25">
      <c r="A562" s="2">
        <v>52</v>
      </c>
      <c r="B562" s="2">
        <f t="shared" ref="B562:G562" si="481">B569</f>
        <v>1</v>
      </c>
      <c r="C562" s="2">
        <f t="shared" si="481"/>
        <v>4</v>
      </c>
      <c r="D562" s="2">
        <f t="shared" si="481"/>
        <v>560</v>
      </c>
      <c r="E562" s="2">
        <f t="shared" si="481"/>
        <v>0</v>
      </c>
      <c r="F562" s="2" t="str">
        <f t="shared" si="481"/>
        <v>Новый раздел</v>
      </c>
      <c r="G562" s="2" t="str">
        <f t="shared" si="481"/>
        <v>6.Интерьеры</v>
      </c>
      <c r="H562" s="2"/>
      <c r="I562" s="2"/>
      <c r="J562" s="2"/>
      <c r="K562" s="2"/>
      <c r="L562" s="2"/>
      <c r="M562" s="2"/>
      <c r="N562" s="2"/>
      <c r="O562" s="2">
        <f t="shared" ref="O562:AT562" si="482">O569</f>
        <v>19558.650000000001</v>
      </c>
      <c r="P562" s="2">
        <f t="shared" si="482"/>
        <v>18274.59</v>
      </c>
      <c r="Q562" s="2">
        <f t="shared" si="482"/>
        <v>533.44000000000005</v>
      </c>
      <c r="R562" s="2">
        <f t="shared" si="482"/>
        <v>14.07</v>
      </c>
      <c r="S562" s="2">
        <f t="shared" si="482"/>
        <v>750.62</v>
      </c>
      <c r="T562" s="2">
        <f t="shared" si="482"/>
        <v>0</v>
      </c>
      <c r="U562" s="2">
        <f t="shared" si="482"/>
        <v>81.77861025</v>
      </c>
      <c r="V562" s="2">
        <f t="shared" si="482"/>
        <v>1.20446875</v>
      </c>
      <c r="W562" s="2">
        <f t="shared" si="482"/>
        <v>0</v>
      </c>
      <c r="X562" s="2">
        <f t="shared" si="482"/>
        <v>757.04</v>
      </c>
      <c r="Y562" s="2">
        <f t="shared" si="482"/>
        <v>359.4</v>
      </c>
      <c r="Z562" s="2">
        <f t="shared" si="482"/>
        <v>0</v>
      </c>
      <c r="AA562" s="2">
        <f t="shared" si="482"/>
        <v>0</v>
      </c>
      <c r="AB562" s="2">
        <f t="shared" si="482"/>
        <v>19558.650000000001</v>
      </c>
      <c r="AC562" s="2">
        <f t="shared" si="482"/>
        <v>18274.59</v>
      </c>
      <c r="AD562" s="2">
        <f t="shared" si="482"/>
        <v>533.44000000000005</v>
      </c>
      <c r="AE562" s="2">
        <f t="shared" si="482"/>
        <v>14.07</v>
      </c>
      <c r="AF562" s="2">
        <f t="shared" si="482"/>
        <v>750.62</v>
      </c>
      <c r="AG562" s="2">
        <f t="shared" si="482"/>
        <v>0</v>
      </c>
      <c r="AH562" s="2">
        <f t="shared" si="482"/>
        <v>81.77861025</v>
      </c>
      <c r="AI562" s="2">
        <f t="shared" si="482"/>
        <v>1.20446875</v>
      </c>
      <c r="AJ562" s="2">
        <f t="shared" si="482"/>
        <v>0</v>
      </c>
      <c r="AK562" s="2">
        <f t="shared" si="482"/>
        <v>757.04</v>
      </c>
      <c r="AL562" s="2">
        <f t="shared" si="482"/>
        <v>359.4</v>
      </c>
      <c r="AM562" s="2">
        <f t="shared" si="482"/>
        <v>0</v>
      </c>
      <c r="AN562" s="2">
        <f t="shared" si="482"/>
        <v>0</v>
      </c>
      <c r="AO562" s="2">
        <f t="shared" si="482"/>
        <v>0</v>
      </c>
      <c r="AP562" s="2">
        <f t="shared" si="482"/>
        <v>0</v>
      </c>
      <c r="AQ562" s="2">
        <f t="shared" si="482"/>
        <v>0</v>
      </c>
      <c r="AR562" s="2">
        <f t="shared" si="482"/>
        <v>20675.09</v>
      </c>
      <c r="AS562" s="2">
        <f t="shared" si="482"/>
        <v>20675.09</v>
      </c>
      <c r="AT562" s="2">
        <f t="shared" si="482"/>
        <v>0</v>
      </c>
      <c r="AU562" s="2">
        <f t="shared" ref="AU562:BZ562" si="483">AU569</f>
        <v>0</v>
      </c>
      <c r="AV562" s="2">
        <f t="shared" si="483"/>
        <v>18274.59</v>
      </c>
      <c r="AW562" s="2">
        <f t="shared" si="483"/>
        <v>18274.59</v>
      </c>
      <c r="AX562" s="2">
        <f t="shared" si="483"/>
        <v>0</v>
      </c>
      <c r="AY562" s="2">
        <f t="shared" si="483"/>
        <v>18274.59</v>
      </c>
      <c r="AZ562" s="2">
        <f t="shared" si="483"/>
        <v>0</v>
      </c>
      <c r="BA562" s="2">
        <f t="shared" si="483"/>
        <v>0</v>
      </c>
      <c r="BB562" s="2">
        <f t="shared" si="483"/>
        <v>0</v>
      </c>
      <c r="BC562" s="2">
        <f t="shared" si="483"/>
        <v>0</v>
      </c>
      <c r="BD562" s="2">
        <f t="shared" si="483"/>
        <v>0</v>
      </c>
      <c r="BE562" s="2">
        <f t="shared" si="483"/>
        <v>0</v>
      </c>
      <c r="BF562" s="2">
        <f t="shared" si="483"/>
        <v>0</v>
      </c>
      <c r="BG562" s="2">
        <f t="shared" si="483"/>
        <v>0</v>
      </c>
      <c r="BH562" s="2">
        <f t="shared" si="483"/>
        <v>0</v>
      </c>
      <c r="BI562" s="2">
        <f t="shared" si="483"/>
        <v>0</v>
      </c>
      <c r="BJ562" s="2">
        <f t="shared" si="483"/>
        <v>0</v>
      </c>
      <c r="BK562" s="2">
        <f t="shared" si="483"/>
        <v>0</v>
      </c>
      <c r="BL562" s="2">
        <f t="shared" si="483"/>
        <v>0</v>
      </c>
      <c r="BM562" s="2">
        <f t="shared" si="483"/>
        <v>0</v>
      </c>
      <c r="BN562" s="2">
        <f t="shared" si="483"/>
        <v>0</v>
      </c>
      <c r="BO562" s="2">
        <f t="shared" si="483"/>
        <v>0</v>
      </c>
      <c r="BP562" s="2">
        <f t="shared" si="483"/>
        <v>0</v>
      </c>
      <c r="BQ562" s="2">
        <f t="shared" si="483"/>
        <v>0</v>
      </c>
      <c r="BR562" s="2">
        <f t="shared" si="483"/>
        <v>0</v>
      </c>
      <c r="BS562" s="2">
        <f t="shared" si="483"/>
        <v>0</v>
      </c>
      <c r="BT562" s="2">
        <f t="shared" si="483"/>
        <v>0</v>
      </c>
      <c r="BU562" s="2">
        <f t="shared" si="483"/>
        <v>0</v>
      </c>
      <c r="BV562" s="2">
        <f t="shared" si="483"/>
        <v>0</v>
      </c>
      <c r="BW562" s="2">
        <f t="shared" si="483"/>
        <v>0</v>
      </c>
      <c r="BX562" s="2">
        <f t="shared" si="483"/>
        <v>0</v>
      </c>
      <c r="BY562" s="2">
        <f t="shared" si="483"/>
        <v>0</v>
      </c>
      <c r="BZ562" s="2">
        <f t="shared" si="483"/>
        <v>0</v>
      </c>
      <c r="CA562" s="2">
        <f t="shared" ref="CA562:DF562" si="484">CA569</f>
        <v>20675.09</v>
      </c>
      <c r="CB562" s="2">
        <f t="shared" si="484"/>
        <v>20675.09</v>
      </c>
      <c r="CC562" s="2">
        <f t="shared" si="484"/>
        <v>0</v>
      </c>
      <c r="CD562" s="2">
        <f t="shared" si="484"/>
        <v>0</v>
      </c>
      <c r="CE562" s="2">
        <f t="shared" si="484"/>
        <v>18274.59</v>
      </c>
      <c r="CF562" s="2">
        <f t="shared" si="484"/>
        <v>18274.59</v>
      </c>
      <c r="CG562" s="2">
        <f t="shared" si="484"/>
        <v>0</v>
      </c>
      <c r="CH562" s="2">
        <f t="shared" si="484"/>
        <v>18274.59</v>
      </c>
      <c r="CI562" s="2">
        <f t="shared" si="484"/>
        <v>0</v>
      </c>
      <c r="CJ562" s="2">
        <f t="shared" si="484"/>
        <v>0</v>
      </c>
      <c r="CK562" s="2">
        <f t="shared" si="484"/>
        <v>0</v>
      </c>
      <c r="CL562" s="2">
        <f t="shared" si="484"/>
        <v>0</v>
      </c>
      <c r="CM562" s="2">
        <f t="shared" si="484"/>
        <v>0</v>
      </c>
      <c r="CN562" s="2">
        <f t="shared" si="484"/>
        <v>0</v>
      </c>
      <c r="CO562" s="2">
        <f t="shared" si="484"/>
        <v>0</v>
      </c>
      <c r="CP562" s="2">
        <f t="shared" si="484"/>
        <v>0</v>
      </c>
      <c r="CQ562" s="2">
        <f t="shared" si="484"/>
        <v>0</v>
      </c>
      <c r="CR562" s="2">
        <f t="shared" si="484"/>
        <v>0</v>
      </c>
      <c r="CS562" s="2">
        <f t="shared" si="484"/>
        <v>0</v>
      </c>
      <c r="CT562" s="2">
        <f t="shared" si="484"/>
        <v>0</v>
      </c>
      <c r="CU562" s="2">
        <f t="shared" si="484"/>
        <v>0</v>
      </c>
      <c r="CV562" s="2">
        <f t="shared" si="484"/>
        <v>0</v>
      </c>
      <c r="CW562" s="2">
        <f t="shared" si="484"/>
        <v>0</v>
      </c>
      <c r="CX562" s="2">
        <f t="shared" si="484"/>
        <v>0</v>
      </c>
      <c r="CY562" s="2">
        <f t="shared" si="484"/>
        <v>0</v>
      </c>
      <c r="CZ562" s="2">
        <f t="shared" si="484"/>
        <v>0</v>
      </c>
      <c r="DA562" s="2">
        <f t="shared" si="484"/>
        <v>0</v>
      </c>
      <c r="DB562" s="2">
        <f t="shared" si="484"/>
        <v>0</v>
      </c>
      <c r="DC562" s="2">
        <f t="shared" si="484"/>
        <v>0</v>
      </c>
      <c r="DD562" s="2">
        <f t="shared" si="484"/>
        <v>0</v>
      </c>
      <c r="DE562" s="2">
        <f t="shared" si="484"/>
        <v>0</v>
      </c>
      <c r="DF562" s="2">
        <f t="shared" si="484"/>
        <v>0</v>
      </c>
      <c r="DG562" s="3">
        <f t="shared" ref="DG562:EL562" si="485">DG569</f>
        <v>0</v>
      </c>
      <c r="DH562" s="3">
        <f t="shared" si="485"/>
        <v>0</v>
      </c>
      <c r="DI562" s="3">
        <f t="shared" si="485"/>
        <v>0</v>
      </c>
      <c r="DJ562" s="3">
        <f t="shared" si="485"/>
        <v>0</v>
      </c>
      <c r="DK562" s="3">
        <f t="shared" si="485"/>
        <v>0</v>
      </c>
      <c r="DL562" s="3">
        <f t="shared" si="485"/>
        <v>0</v>
      </c>
      <c r="DM562" s="3">
        <f t="shared" si="485"/>
        <v>0</v>
      </c>
      <c r="DN562" s="3">
        <f t="shared" si="485"/>
        <v>0</v>
      </c>
      <c r="DO562" s="3">
        <f t="shared" si="485"/>
        <v>0</v>
      </c>
      <c r="DP562" s="3">
        <f t="shared" si="485"/>
        <v>0</v>
      </c>
      <c r="DQ562" s="3">
        <f t="shared" si="485"/>
        <v>0</v>
      </c>
      <c r="DR562" s="3">
        <f t="shared" si="485"/>
        <v>0</v>
      </c>
      <c r="DS562" s="3">
        <f t="shared" si="485"/>
        <v>0</v>
      </c>
      <c r="DT562" s="3">
        <f t="shared" si="485"/>
        <v>0</v>
      </c>
      <c r="DU562" s="3">
        <f t="shared" si="485"/>
        <v>0</v>
      </c>
      <c r="DV562" s="3">
        <f t="shared" si="485"/>
        <v>0</v>
      </c>
      <c r="DW562" s="3">
        <f t="shared" si="485"/>
        <v>0</v>
      </c>
      <c r="DX562" s="3">
        <f t="shared" si="485"/>
        <v>0</v>
      </c>
      <c r="DY562" s="3">
        <f t="shared" si="485"/>
        <v>0</v>
      </c>
      <c r="DZ562" s="3">
        <f t="shared" si="485"/>
        <v>0</v>
      </c>
      <c r="EA562" s="3">
        <f t="shared" si="485"/>
        <v>0</v>
      </c>
      <c r="EB562" s="3">
        <f t="shared" si="485"/>
        <v>0</v>
      </c>
      <c r="EC562" s="3">
        <f t="shared" si="485"/>
        <v>0</v>
      </c>
      <c r="ED562" s="3">
        <f t="shared" si="485"/>
        <v>0</v>
      </c>
      <c r="EE562" s="3">
        <f t="shared" si="485"/>
        <v>0</v>
      </c>
      <c r="EF562" s="3">
        <f t="shared" si="485"/>
        <v>0</v>
      </c>
      <c r="EG562" s="3">
        <f t="shared" si="485"/>
        <v>0</v>
      </c>
      <c r="EH562" s="3">
        <f t="shared" si="485"/>
        <v>0</v>
      </c>
      <c r="EI562" s="3">
        <f t="shared" si="485"/>
        <v>0</v>
      </c>
      <c r="EJ562" s="3">
        <f t="shared" si="485"/>
        <v>0</v>
      </c>
      <c r="EK562" s="3">
        <f t="shared" si="485"/>
        <v>0</v>
      </c>
      <c r="EL562" s="3">
        <f t="shared" si="485"/>
        <v>0</v>
      </c>
      <c r="EM562" s="3">
        <f t="shared" ref="EM562:FR562" si="486">EM569</f>
        <v>0</v>
      </c>
      <c r="EN562" s="3">
        <f t="shared" si="486"/>
        <v>0</v>
      </c>
      <c r="EO562" s="3">
        <f t="shared" si="486"/>
        <v>0</v>
      </c>
      <c r="EP562" s="3">
        <f t="shared" si="486"/>
        <v>0</v>
      </c>
      <c r="EQ562" s="3">
        <f t="shared" si="486"/>
        <v>0</v>
      </c>
      <c r="ER562" s="3">
        <f t="shared" si="486"/>
        <v>0</v>
      </c>
      <c r="ES562" s="3">
        <f t="shared" si="486"/>
        <v>0</v>
      </c>
      <c r="ET562" s="3">
        <f t="shared" si="486"/>
        <v>0</v>
      </c>
      <c r="EU562" s="3">
        <f t="shared" si="486"/>
        <v>0</v>
      </c>
      <c r="EV562" s="3">
        <f t="shared" si="486"/>
        <v>0</v>
      </c>
      <c r="EW562" s="3">
        <f t="shared" si="486"/>
        <v>0</v>
      </c>
      <c r="EX562" s="3">
        <f t="shared" si="486"/>
        <v>0</v>
      </c>
      <c r="EY562" s="3">
        <f t="shared" si="486"/>
        <v>0</v>
      </c>
      <c r="EZ562" s="3">
        <f t="shared" si="486"/>
        <v>0</v>
      </c>
      <c r="FA562" s="3">
        <f t="shared" si="486"/>
        <v>0</v>
      </c>
      <c r="FB562" s="3">
        <f t="shared" si="486"/>
        <v>0</v>
      </c>
      <c r="FC562" s="3">
        <f t="shared" si="486"/>
        <v>0</v>
      </c>
      <c r="FD562" s="3">
        <f t="shared" si="486"/>
        <v>0</v>
      </c>
      <c r="FE562" s="3">
        <f t="shared" si="486"/>
        <v>0</v>
      </c>
      <c r="FF562" s="3">
        <f t="shared" si="486"/>
        <v>0</v>
      </c>
      <c r="FG562" s="3">
        <f t="shared" si="486"/>
        <v>0</v>
      </c>
      <c r="FH562" s="3">
        <f t="shared" si="486"/>
        <v>0</v>
      </c>
      <c r="FI562" s="3">
        <f t="shared" si="486"/>
        <v>0</v>
      </c>
      <c r="FJ562" s="3">
        <f t="shared" si="486"/>
        <v>0</v>
      </c>
      <c r="FK562" s="3">
        <f t="shared" si="486"/>
        <v>0</v>
      </c>
      <c r="FL562" s="3">
        <f t="shared" si="486"/>
        <v>0</v>
      </c>
      <c r="FM562" s="3">
        <f t="shared" si="486"/>
        <v>0</v>
      </c>
      <c r="FN562" s="3">
        <f t="shared" si="486"/>
        <v>0</v>
      </c>
      <c r="FO562" s="3">
        <f t="shared" si="486"/>
        <v>0</v>
      </c>
      <c r="FP562" s="3">
        <f t="shared" si="486"/>
        <v>0</v>
      </c>
      <c r="FQ562" s="3">
        <f t="shared" si="486"/>
        <v>0</v>
      </c>
      <c r="FR562" s="3">
        <f t="shared" si="486"/>
        <v>0</v>
      </c>
      <c r="FS562" s="3">
        <f t="shared" ref="FS562:GX562" si="487">FS569</f>
        <v>0</v>
      </c>
      <c r="FT562" s="3">
        <f t="shared" si="487"/>
        <v>0</v>
      </c>
      <c r="FU562" s="3">
        <f t="shared" si="487"/>
        <v>0</v>
      </c>
      <c r="FV562" s="3">
        <f t="shared" si="487"/>
        <v>0</v>
      </c>
      <c r="FW562" s="3">
        <f t="shared" si="487"/>
        <v>0</v>
      </c>
      <c r="FX562" s="3">
        <f t="shared" si="487"/>
        <v>0</v>
      </c>
      <c r="FY562" s="3">
        <f t="shared" si="487"/>
        <v>0</v>
      </c>
      <c r="FZ562" s="3">
        <f t="shared" si="487"/>
        <v>0</v>
      </c>
      <c r="GA562" s="3">
        <f t="shared" si="487"/>
        <v>0</v>
      </c>
      <c r="GB562" s="3">
        <f t="shared" si="487"/>
        <v>0</v>
      </c>
      <c r="GC562" s="3">
        <f t="shared" si="487"/>
        <v>0</v>
      </c>
      <c r="GD562" s="3">
        <f t="shared" si="487"/>
        <v>0</v>
      </c>
      <c r="GE562" s="3">
        <f t="shared" si="487"/>
        <v>0</v>
      </c>
      <c r="GF562" s="3">
        <f t="shared" si="487"/>
        <v>0</v>
      </c>
      <c r="GG562" s="3">
        <f t="shared" si="487"/>
        <v>0</v>
      </c>
      <c r="GH562" s="3">
        <f t="shared" si="487"/>
        <v>0</v>
      </c>
      <c r="GI562" s="3">
        <f t="shared" si="487"/>
        <v>0</v>
      </c>
      <c r="GJ562" s="3">
        <f t="shared" si="487"/>
        <v>0</v>
      </c>
      <c r="GK562" s="3">
        <f t="shared" si="487"/>
        <v>0</v>
      </c>
      <c r="GL562" s="3">
        <f t="shared" si="487"/>
        <v>0</v>
      </c>
      <c r="GM562" s="3">
        <f t="shared" si="487"/>
        <v>0</v>
      </c>
      <c r="GN562" s="3">
        <f t="shared" si="487"/>
        <v>0</v>
      </c>
      <c r="GO562" s="3">
        <f t="shared" si="487"/>
        <v>0</v>
      </c>
      <c r="GP562" s="3">
        <f t="shared" si="487"/>
        <v>0</v>
      </c>
      <c r="GQ562" s="3">
        <f t="shared" si="487"/>
        <v>0</v>
      </c>
      <c r="GR562" s="3">
        <f t="shared" si="487"/>
        <v>0</v>
      </c>
      <c r="GS562" s="3">
        <f t="shared" si="487"/>
        <v>0</v>
      </c>
      <c r="GT562" s="3">
        <f t="shared" si="487"/>
        <v>0</v>
      </c>
      <c r="GU562" s="3">
        <f t="shared" si="487"/>
        <v>0</v>
      </c>
      <c r="GV562" s="3">
        <f t="shared" si="487"/>
        <v>0</v>
      </c>
      <c r="GW562" s="3">
        <f t="shared" si="487"/>
        <v>0</v>
      </c>
      <c r="GX562" s="3">
        <f t="shared" si="487"/>
        <v>0</v>
      </c>
    </row>
    <row r="564" spans="1:245" x14ac:dyDescent="0.25">
      <c r="A564">
        <v>17</v>
      </c>
      <c r="B564">
        <v>1</v>
      </c>
      <c r="C564">
        <f>ROW(SmtRes!A169)</f>
        <v>169</v>
      </c>
      <c r="D564">
        <f>ROW(EtalonRes!A173)</f>
        <v>173</v>
      </c>
      <c r="E564" t="s">
        <v>377</v>
      </c>
      <c r="F564" t="s">
        <v>358</v>
      </c>
      <c r="G564" t="s">
        <v>359</v>
      </c>
      <c r="H564" t="s">
        <v>36</v>
      </c>
      <c r="I564">
        <f>ROUND(1927.15/100,6)</f>
        <v>19.2715</v>
      </c>
      <c r="J564">
        <v>0</v>
      </c>
      <c r="O564">
        <f>ROUND(CP564,2)</f>
        <v>5375.21</v>
      </c>
      <c r="P564">
        <f>ROUND(CQ564*I564,2)</f>
        <v>4091.15</v>
      </c>
      <c r="Q564">
        <f>ROUND(CR564*I564,2)</f>
        <v>533.44000000000005</v>
      </c>
      <c r="R564">
        <f>ROUND(CS564*I564,2)</f>
        <v>14.07</v>
      </c>
      <c r="S564">
        <f>ROUND(CT564*I564,2)</f>
        <v>750.62</v>
      </c>
      <c r="T564">
        <f>ROUND(CU564*I564,2)</f>
        <v>0</v>
      </c>
      <c r="U564">
        <f>CV564*I564</f>
        <v>81.77861025</v>
      </c>
      <c r="V564">
        <f>CW564*I564</f>
        <v>1.20446875</v>
      </c>
      <c r="W564">
        <f>ROUND(CX564*I564,2)</f>
        <v>0</v>
      </c>
      <c r="X564">
        <f t="shared" ref="X564:Y567" si="488">ROUND(CY564,2)</f>
        <v>757.04</v>
      </c>
      <c r="Y564">
        <f t="shared" si="488"/>
        <v>359.4</v>
      </c>
      <c r="AA564">
        <v>67796431</v>
      </c>
      <c r="AB564">
        <f>ROUND((AC564+AD564+AF564),2)</f>
        <v>278.92</v>
      </c>
      <c r="AC564">
        <f>ROUND((ES564),2)</f>
        <v>212.29</v>
      </c>
      <c r="AD564">
        <f>ROUND(((((ET564*1.25))-((EU564*1.25)))+AE564),2)</f>
        <v>27.68</v>
      </c>
      <c r="AE564">
        <f>ROUND(((EU564*1.25)),2)</f>
        <v>0.73</v>
      </c>
      <c r="AF564">
        <f>ROUND(((EV564*1.15)),2)</f>
        <v>38.950000000000003</v>
      </c>
      <c r="AG564">
        <f>ROUND((AP564),2)</f>
        <v>0</v>
      </c>
      <c r="AH564">
        <f>((EW564*1.15))</f>
        <v>4.2435</v>
      </c>
      <c r="AI564">
        <f>((EX564*1.25))</f>
        <v>6.25E-2</v>
      </c>
      <c r="AJ564">
        <f>(AS564)</f>
        <v>0</v>
      </c>
      <c r="AK564">
        <v>268.3</v>
      </c>
      <c r="AL564">
        <v>212.29</v>
      </c>
      <c r="AM564">
        <v>22.14</v>
      </c>
      <c r="AN564">
        <v>0.57999999999999996</v>
      </c>
      <c r="AO564">
        <v>33.869999999999997</v>
      </c>
      <c r="AP564">
        <v>0</v>
      </c>
      <c r="AQ564">
        <v>3.69</v>
      </c>
      <c r="AR564">
        <v>0.05</v>
      </c>
      <c r="AS564">
        <v>0</v>
      </c>
      <c r="AT564">
        <v>99</v>
      </c>
      <c r="AU564">
        <v>47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</v>
      </c>
      <c r="BD564" t="s">
        <v>6</v>
      </c>
      <c r="BE564" t="s">
        <v>6</v>
      </c>
      <c r="BF564" t="s">
        <v>6</v>
      </c>
      <c r="BG564" t="s">
        <v>6</v>
      </c>
      <c r="BH564">
        <v>0</v>
      </c>
      <c r="BI564">
        <v>1</v>
      </c>
      <c r="BJ564" t="s">
        <v>360</v>
      </c>
      <c r="BM564">
        <v>15001</v>
      </c>
      <c r="BN564">
        <v>0</v>
      </c>
      <c r="BO564" t="s">
        <v>6</v>
      </c>
      <c r="BP564">
        <v>0</v>
      </c>
      <c r="BQ564">
        <v>2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110</v>
      </c>
      <c r="CA564">
        <v>55</v>
      </c>
      <c r="CE564">
        <v>0</v>
      </c>
      <c r="CF564">
        <v>0</v>
      </c>
      <c r="CG564">
        <v>0</v>
      </c>
      <c r="CM564">
        <v>0</v>
      </c>
      <c r="CN564" t="s">
        <v>20</v>
      </c>
      <c r="CO564">
        <v>0</v>
      </c>
      <c r="CP564">
        <f>(P564+Q564+S564)</f>
        <v>5375.21</v>
      </c>
      <c r="CQ564">
        <f>AC564*BC564</f>
        <v>212.29</v>
      </c>
      <c r="CR564">
        <f>AD564*BB564</f>
        <v>27.68</v>
      </c>
      <c r="CS564">
        <f>AE564*BS564</f>
        <v>0.73</v>
      </c>
      <c r="CT564">
        <f>AF564*BA564</f>
        <v>38.950000000000003</v>
      </c>
      <c r="CU564">
        <f t="shared" ref="CU564:CX567" si="489">AG564</f>
        <v>0</v>
      </c>
      <c r="CV564">
        <f t="shared" si="489"/>
        <v>4.2435</v>
      </c>
      <c r="CW564">
        <f t="shared" si="489"/>
        <v>6.25E-2</v>
      </c>
      <c r="CX564">
        <f t="shared" si="489"/>
        <v>0</v>
      </c>
      <c r="CY564">
        <f>(((S564+R564)*AT564)/100)</f>
        <v>757.04310000000009</v>
      </c>
      <c r="CZ564">
        <f>(((S564+R564)*AU564)/100)</f>
        <v>359.40429999999998</v>
      </c>
      <c r="DC564" t="s">
        <v>6</v>
      </c>
      <c r="DD564" t="s">
        <v>6</v>
      </c>
      <c r="DE564" t="s">
        <v>21</v>
      </c>
      <c r="DF564" t="s">
        <v>21</v>
      </c>
      <c r="DG564" t="s">
        <v>22</v>
      </c>
      <c r="DH564" t="s">
        <v>6</v>
      </c>
      <c r="DI564" t="s">
        <v>22</v>
      </c>
      <c r="DJ564" t="s">
        <v>21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1005</v>
      </c>
      <c r="DV564" t="s">
        <v>36</v>
      </c>
      <c r="DW564" t="s">
        <v>36</v>
      </c>
      <c r="DX564">
        <v>100</v>
      </c>
      <c r="EE564">
        <v>67796211</v>
      </c>
      <c r="EF564">
        <v>2</v>
      </c>
      <c r="EG564" t="s">
        <v>23</v>
      </c>
      <c r="EH564">
        <v>0</v>
      </c>
      <c r="EI564" t="s">
        <v>6</v>
      </c>
      <c r="EJ564">
        <v>1</v>
      </c>
      <c r="EK564">
        <v>15001</v>
      </c>
      <c r="EL564" t="s">
        <v>234</v>
      </c>
      <c r="EM564" t="s">
        <v>235</v>
      </c>
      <c r="EO564" t="s">
        <v>26</v>
      </c>
      <c r="EQ564">
        <v>0</v>
      </c>
      <c r="ER564">
        <v>268.3</v>
      </c>
      <c r="ES564">
        <v>212.29</v>
      </c>
      <c r="ET564">
        <v>22.14</v>
      </c>
      <c r="EU564">
        <v>0.57999999999999996</v>
      </c>
      <c r="EV564">
        <v>33.869999999999997</v>
      </c>
      <c r="EW564">
        <v>3.69</v>
      </c>
      <c r="EX564">
        <v>0.05</v>
      </c>
      <c r="EY564">
        <v>0</v>
      </c>
      <c r="FQ564">
        <v>0</v>
      </c>
      <c r="FR564">
        <f>ROUND(IF(AND(BH564=3,BI564=3),P564,0),2)</f>
        <v>0</v>
      </c>
      <c r="FS564">
        <v>0</v>
      </c>
      <c r="FT564" t="s">
        <v>27</v>
      </c>
      <c r="FU564" t="s">
        <v>28</v>
      </c>
      <c r="FX564">
        <v>99</v>
      </c>
      <c r="FY564">
        <v>46.75</v>
      </c>
      <c r="GA564" t="s">
        <v>6</v>
      </c>
      <c r="GD564">
        <v>1</v>
      </c>
      <c r="GF564">
        <v>-1242069273</v>
      </c>
      <c r="GG564">
        <v>2</v>
      </c>
      <c r="GH564">
        <v>1</v>
      </c>
      <c r="GI564">
        <v>-2</v>
      </c>
      <c r="GJ564">
        <v>0</v>
      </c>
      <c r="GK564">
        <v>0</v>
      </c>
      <c r="GL564">
        <f>ROUND(IF(AND(BH564=3,BI564=3,FS564&lt;&gt;0),P564,0),2)</f>
        <v>0</v>
      </c>
      <c r="GM564">
        <f>ROUND(O564+X564+Y564,2)+GX564</f>
        <v>6491.65</v>
      </c>
      <c r="GN564">
        <f>IF(OR(BI564=0,BI564=1),ROUND(O564+X564+Y564,2),0)</f>
        <v>6491.65</v>
      </c>
      <c r="GO564">
        <f>IF(BI564=2,ROUND(O564+X564+Y564,2),0)</f>
        <v>0</v>
      </c>
      <c r="GP564">
        <f>IF(BI564=4,ROUND(O564+X564+Y564,2)+GX564,0)</f>
        <v>0</v>
      </c>
      <c r="GR564">
        <v>0</v>
      </c>
      <c r="GS564">
        <v>3</v>
      </c>
      <c r="GT564">
        <v>0</v>
      </c>
      <c r="GU564" t="s">
        <v>6</v>
      </c>
      <c r="GV564">
        <f>ROUND((GT564),2)</f>
        <v>0</v>
      </c>
      <c r="GW564">
        <v>1</v>
      </c>
      <c r="GX564">
        <f>ROUND(HC564*I564,2)</f>
        <v>0</v>
      </c>
      <c r="HA564">
        <v>0</v>
      </c>
      <c r="HB564">
        <v>0</v>
      </c>
      <c r="HC564">
        <f>GV564*GW564</f>
        <v>0</v>
      </c>
      <c r="IK564">
        <v>0</v>
      </c>
    </row>
    <row r="565" spans="1:245" x14ac:dyDescent="0.25">
      <c r="A565">
        <v>18</v>
      </c>
      <c r="B565">
        <v>1</v>
      </c>
      <c r="C565">
        <v>168</v>
      </c>
      <c r="E565" t="s">
        <v>378</v>
      </c>
      <c r="F565" t="s">
        <v>365</v>
      </c>
      <c r="G565" t="s">
        <v>366</v>
      </c>
      <c r="H565" t="s">
        <v>239</v>
      </c>
      <c r="I565">
        <f>I564*J565</f>
        <v>578.14499999999998</v>
      </c>
      <c r="J565">
        <v>30</v>
      </c>
      <c r="O565">
        <f>ROUND(CP565,2)</f>
        <v>17731.71</v>
      </c>
      <c r="P565">
        <f>ROUND(CQ565*I565,2)</f>
        <v>17731.71</v>
      </c>
      <c r="Q565">
        <f>ROUND(CR565*I565,2)</f>
        <v>0</v>
      </c>
      <c r="R565">
        <f>ROUND(CS565*I565,2)</f>
        <v>0</v>
      </c>
      <c r="S565">
        <f>ROUND(CT565*I565,2)</f>
        <v>0</v>
      </c>
      <c r="T565">
        <f>ROUND(CU565*I565,2)</f>
        <v>0</v>
      </c>
      <c r="U565">
        <f>CV565*I565</f>
        <v>0</v>
      </c>
      <c r="V565">
        <f>CW565*I565</f>
        <v>0</v>
      </c>
      <c r="W565">
        <f>ROUND(CX565*I565,2)</f>
        <v>0</v>
      </c>
      <c r="X565">
        <f t="shared" si="488"/>
        <v>0</v>
      </c>
      <c r="Y565">
        <f t="shared" si="488"/>
        <v>0</v>
      </c>
      <c r="AA565">
        <v>67796431</v>
      </c>
      <c r="AB565">
        <f>ROUND((AC565+AD565+AF565),2)</f>
        <v>30.67</v>
      </c>
      <c r="AC565">
        <f>ROUND((ES565),2)</f>
        <v>30.67</v>
      </c>
      <c r="AD565">
        <f>ROUND((((ET565)-(EU565))+AE565),2)</f>
        <v>0</v>
      </c>
      <c r="AE565">
        <f t="shared" ref="AE565:AF567" si="490">ROUND((EU565),2)</f>
        <v>0</v>
      </c>
      <c r="AF565">
        <f t="shared" si="490"/>
        <v>0</v>
      </c>
      <c r="AG565">
        <f>ROUND((AP565),2)</f>
        <v>0</v>
      </c>
      <c r="AH565">
        <f t="shared" ref="AH565:AI567" si="491">(EW565)</f>
        <v>0</v>
      </c>
      <c r="AI565">
        <f t="shared" si="491"/>
        <v>0</v>
      </c>
      <c r="AJ565">
        <f>(AS565)</f>
        <v>0</v>
      </c>
      <c r="AK565">
        <v>30.67</v>
      </c>
      <c r="AL565">
        <v>30.67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1</v>
      </c>
      <c r="BD565" t="s">
        <v>6</v>
      </c>
      <c r="BE565" t="s">
        <v>6</v>
      </c>
      <c r="BF565" t="s">
        <v>6</v>
      </c>
      <c r="BG565" t="s">
        <v>6</v>
      </c>
      <c r="BH565">
        <v>3</v>
      </c>
      <c r="BI565">
        <v>1</v>
      </c>
      <c r="BJ565" t="s">
        <v>367</v>
      </c>
      <c r="BM565">
        <v>500001</v>
      </c>
      <c r="BN565">
        <v>0</v>
      </c>
      <c r="BO565" t="s">
        <v>6</v>
      </c>
      <c r="BP565">
        <v>0</v>
      </c>
      <c r="BQ565">
        <v>8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0</v>
      </c>
      <c r="CA565">
        <v>0</v>
      </c>
      <c r="CE565">
        <v>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>(P565+Q565+S565)</f>
        <v>17731.71</v>
      </c>
      <c r="CQ565">
        <f>AC565*BC565</f>
        <v>30.67</v>
      </c>
      <c r="CR565">
        <f>AD565*BB565</f>
        <v>0</v>
      </c>
      <c r="CS565">
        <f>AE565*BS565</f>
        <v>0</v>
      </c>
      <c r="CT565">
        <f>AF565*BA565</f>
        <v>0</v>
      </c>
      <c r="CU565">
        <f t="shared" si="489"/>
        <v>0</v>
      </c>
      <c r="CV565">
        <f t="shared" si="489"/>
        <v>0</v>
      </c>
      <c r="CW565">
        <f t="shared" si="489"/>
        <v>0</v>
      </c>
      <c r="CX565">
        <f t="shared" si="489"/>
        <v>0</v>
      </c>
      <c r="CY565">
        <f>(((S565+R565)*AT565)/100)</f>
        <v>0</v>
      </c>
      <c r="CZ565">
        <f>(((S565+R565)*AU565)/100)</f>
        <v>0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0</v>
      </c>
      <c r="DO565">
        <v>0</v>
      </c>
      <c r="DP565">
        <v>1</v>
      </c>
      <c r="DQ565">
        <v>1</v>
      </c>
      <c r="DU565">
        <v>1002</v>
      </c>
      <c r="DV565" t="s">
        <v>239</v>
      </c>
      <c r="DW565" t="s">
        <v>239</v>
      </c>
      <c r="DX565">
        <v>1</v>
      </c>
      <c r="EE565">
        <v>67796365</v>
      </c>
      <c r="EF565">
        <v>8</v>
      </c>
      <c r="EG565" t="s">
        <v>150</v>
      </c>
      <c r="EH565">
        <v>0</v>
      </c>
      <c r="EI565" t="s">
        <v>6</v>
      </c>
      <c r="EJ565">
        <v>1</v>
      </c>
      <c r="EK565">
        <v>500001</v>
      </c>
      <c r="EL565" t="s">
        <v>151</v>
      </c>
      <c r="EM565" t="s">
        <v>152</v>
      </c>
      <c r="EO565" t="s">
        <v>6</v>
      </c>
      <c r="EQ565">
        <v>0</v>
      </c>
      <c r="ER565">
        <v>30.67</v>
      </c>
      <c r="ES565">
        <v>30.67</v>
      </c>
      <c r="ET565">
        <v>0</v>
      </c>
      <c r="EU565">
        <v>0</v>
      </c>
      <c r="EV565">
        <v>0</v>
      </c>
      <c r="EW565">
        <v>0</v>
      </c>
      <c r="EX565">
        <v>0</v>
      </c>
      <c r="FQ565">
        <v>0</v>
      </c>
      <c r="FR565">
        <f>ROUND(IF(AND(BH565=3,BI565=3),P565,0),2)</f>
        <v>0</v>
      </c>
      <c r="FS565">
        <v>0</v>
      </c>
      <c r="FX565">
        <v>0</v>
      </c>
      <c r="FY565">
        <v>0</v>
      </c>
      <c r="GA565" t="s">
        <v>6</v>
      </c>
      <c r="GD565">
        <v>1</v>
      </c>
      <c r="GF565">
        <v>1920460722</v>
      </c>
      <c r="GG565">
        <v>2</v>
      </c>
      <c r="GH565">
        <v>1</v>
      </c>
      <c r="GI565">
        <v>-2</v>
      </c>
      <c r="GJ565">
        <v>0</v>
      </c>
      <c r="GK565">
        <v>0</v>
      </c>
      <c r="GL565">
        <f>ROUND(IF(AND(BH565=3,BI565=3,FS565&lt;&gt;0),P565,0),2)</f>
        <v>0</v>
      </c>
      <c r="GM565">
        <f>ROUND(O565+X565+Y565,2)+GX565</f>
        <v>17731.71</v>
      </c>
      <c r="GN565">
        <f>IF(OR(BI565=0,BI565=1),ROUND(O565+X565+Y565,2),0)</f>
        <v>17731.71</v>
      </c>
      <c r="GO565">
        <f>IF(BI565=2,ROUND(O565+X565+Y565,2),0)</f>
        <v>0</v>
      </c>
      <c r="GP565">
        <f>IF(BI565=4,ROUND(O565+X565+Y565,2)+GX565,0)</f>
        <v>0</v>
      </c>
      <c r="GR565">
        <v>0</v>
      </c>
      <c r="GS565">
        <v>3</v>
      </c>
      <c r="GT565">
        <v>0</v>
      </c>
      <c r="GU565" t="s">
        <v>6</v>
      </c>
      <c r="GV565">
        <f>ROUND((GT565),2)</f>
        <v>0</v>
      </c>
      <c r="GW565">
        <v>1</v>
      </c>
      <c r="GX565">
        <f>ROUND(HC565*I565,2)</f>
        <v>0</v>
      </c>
      <c r="HA565">
        <v>0</v>
      </c>
      <c r="HB565">
        <v>0</v>
      </c>
      <c r="HC565">
        <f>GV565*GW565</f>
        <v>0</v>
      </c>
      <c r="IK565">
        <v>0</v>
      </c>
    </row>
    <row r="566" spans="1:245" x14ac:dyDescent="0.25">
      <c r="A566">
        <v>18</v>
      </c>
      <c r="B566">
        <v>1</v>
      </c>
      <c r="C566">
        <v>169</v>
      </c>
      <c r="E566" t="s">
        <v>379</v>
      </c>
      <c r="F566" t="s">
        <v>369</v>
      </c>
      <c r="G566" t="s">
        <v>370</v>
      </c>
      <c r="H566" t="s">
        <v>259</v>
      </c>
      <c r="I566">
        <f>I564*J566</f>
        <v>-265.94670000000002</v>
      </c>
      <c r="J566">
        <v>-13.8</v>
      </c>
      <c r="O566">
        <f>ROUND(CP566,2)</f>
        <v>-4055.69</v>
      </c>
      <c r="P566">
        <f>ROUND(CQ566*I566,2)</f>
        <v>-4055.69</v>
      </c>
      <c r="Q566">
        <f>ROUND(CR566*I566,2)</f>
        <v>0</v>
      </c>
      <c r="R566">
        <f>ROUND(CS566*I566,2)</f>
        <v>0</v>
      </c>
      <c r="S566">
        <f>ROUND(CT566*I566,2)</f>
        <v>0</v>
      </c>
      <c r="T566">
        <f>ROUND(CU566*I566,2)</f>
        <v>0</v>
      </c>
      <c r="U566">
        <f>CV566*I566</f>
        <v>0</v>
      </c>
      <c r="V566">
        <f>CW566*I566</f>
        <v>0</v>
      </c>
      <c r="W566">
        <f>ROUND(CX566*I566,2)</f>
        <v>0</v>
      </c>
      <c r="X566">
        <f t="shared" si="488"/>
        <v>0</v>
      </c>
      <c r="Y566">
        <f t="shared" si="488"/>
        <v>0</v>
      </c>
      <c r="AA566">
        <v>67796431</v>
      </c>
      <c r="AB566">
        <f>ROUND((AC566+AD566+AF566),2)</f>
        <v>15.25</v>
      </c>
      <c r="AC566">
        <f>ROUND((ES566),2)</f>
        <v>15.25</v>
      </c>
      <c r="AD566">
        <f>ROUND((((ET566)-(EU566))+AE566),2)</f>
        <v>0</v>
      </c>
      <c r="AE566">
        <f t="shared" si="490"/>
        <v>0</v>
      </c>
      <c r="AF566">
        <f t="shared" si="490"/>
        <v>0</v>
      </c>
      <c r="AG566">
        <f>ROUND((AP566),2)</f>
        <v>0</v>
      </c>
      <c r="AH566">
        <f t="shared" si="491"/>
        <v>0</v>
      </c>
      <c r="AI566">
        <f t="shared" si="491"/>
        <v>0</v>
      </c>
      <c r="AJ566">
        <f>(AS566)</f>
        <v>0</v>
      </c>
      <c r="AK566">
        <v>15.25</v>
      </c>
      <c r="AL566">
        <v>15.25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99</v>
      </c>
      <c r="AU566">
        <v>47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</v>
      </c>
      <c r="BD566" t="s">
        <v>6</v>
      </c>
      <c r="BE566" t="s">
        <v>6</v>
      </c>
      <c r="BF566" t="s">
        <v>6</v>
      </c>
      <c r="BG566" t="s">
        <v>6</v>
      </c>
      <c r="BH566">
        <v>3</v>
      </c>
      <c r="BI566">
        <v>1</v>
      </c>
      <c r="BJ566" t="s">
        <v>371</v>
      </c>
      <c r="BM566">
        <v>15001</v>
      </c>
      <c r="BN566">
        <v>0</v>
      </c>
      <c r="BO566" t="s">
        <v>6</v>
      </c>
      <c r="BP566">
        <v>0</v>
      </c>
      <c r="BQ566">
        <v>2</v>
      </c>
      <c r="BR566">
        <v>1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6</v>
      </c>
      <c r="BZ566">
        <v>110</v>
      </c>
      <c r="CA566">
        <v>55</v>
      </c>
      <c r="CE566">
        <v>0</v>
      </c>
      <c r="CF566">
        <v>0</v>
      </c>
      <c r="CG566">
        <v>0</v>
      </c>
      <c r="CM566">
        <v>0</v>
      </c>
      <c r="CN566" t="s">
        <v>6</v>
      </c>
      <c r="CO566">
        <v>0</v>
      </c>
      <c r="CP566">
        <f>(P566+Q566+S566)</f>
        <v>-4055.69</v>
      </c>
      <c r="CQ566">
        <f>AC566*BC566</f>
        <v>15.25</v>
      </c>
      <c r="CR566">
        <f>AD566*BB566</f>
        <v>0</v>
      </c>
      <c r="CS566">
        <f>AE566*BS566</f>
        <v>0</v>
      </c>
      <c r="CT566">
        <f>AF566*BA566</f>
        <v>0</v>
      </c>
      <c r="CU566">
        <f t="shared" si="489"/>
        <v>0</v>
      </c>
      <c r="CV566">
        <f t="shared" si="489"/>
        <v>0</v>
      </c>
      <c r="CW566">
        <f t="shared" si="489"/>
        <v>0</v>
      </c>
      <c r="CX566">
        <f t="shared" si="489"/>
        <v>0</v>
      </c>
      <c r="CY566">
        <f>(((S566+R566)*AT566)/100)</f>
        <v>0</v>
      </c>
      <c r="CZ566">
        <f>(((S566+R566)*AU566)/100)</f>
        <v>0</v>
      </c>
      <c r="DC566" t="s">
        <v>6</v>
      </c>
      <c r="DD566" t="s">
        <v>6</v>
      </c>
      <c r="DE566" t="s">
        <v>6</v>
      </c>
      <c r="DF566" t="s">
        <v>6</v>
      </c>
      <c r="DG566" t="s">
        <v>6</v>
      </c>
      <c r="DH566" t="s">
        <v>6</v>
      </c>
      <c r="DI566" t="s">
        <v>6</v>
      </c>
      <c r="DJ566" t="s">
        <v>6</v>
      </c>
      <c r="DK566" t="s">
        <v>6</v>
      </c>
      <c r="DL566" t="s">
        <v>6</v>
      </c>
      <c r="DM566" t="s">
        <v>6</v>
      </c>
      <c r="DN566">
        <v>0</v>
      </c>
      <c r="DO566">
        <v>0</v>
      </c>
      <c r="DP566">
        <v>1</v>
      </c>
      <c r="DQ566">
        <v>1</v>
      </c>
      <c r="DU566">
        <v>1009</v>
      </c>
      <c r="DV566" t="s">
        <v>259</v>
      </c>
      <c r="DW566" t="s">
        <v>259</v>
      </c>
      <c r="DX566">
        <v>1</v>
      </c>
      <c r="EE566">
        <v>67796211</v>
      </c>
      <c r="EF566">
        <v>2</v>
      </c>
      <c r="EG566" t="s">
        <v>23</v>
      </c>
      <c r="EH566">
        <v>0</v>
      </c>
      <c r="EI566" t="s">
        <v>6</v>
      </c>
      <c r="EJ566">
        <v>1</v>
      </c>
      <c r="EK566">
        <v>15001</v>
      </c>
      <c r="EL566" t="s">
        <v>234</v>
      </c>
      <c r="EM566" t="s">
        <v>235</v>
      </c>
      <c r="EO566" t="s">
        <v>6</v>
      </c>
      <c r="EQ566">
        <v>0</v>
      </c>
      <c r="ER566">
        <v>15.25</v>
      </c>
      <c r="ES566">
        <v>15.25</v>
      </c>
      <c r="ET566">
        <v>0</v>
      </c>
      <c r="EU566">
        <v>0</v>
      </c>
      <c r="EV566">
        <v>0</v>
      </c>
      <c r="EW566">
        <v>0</v>
      </c>
      <c r="EX566">
        <v>0</v>
      </c>
      <c r="FQ566">
        <v>0</v>
      </c>
      <c r="FR566">
        <f>ROUND(IF(AND(BH566=3,BI566=3),P566,0),2)</f>
        <v>0</v>
      </c>
      <c r="FS566">
        <v>0</v>
      </c>
      <c r="FT566" t="s">
        <v>27</v>
      </c>
      <c r="FU566" t="s">
        <v>28</v>
      </c>
      <c r="FX566">
        <v>99</v>
      </c>
      <c r="FY566">
        <v>46.75</v>
      </c>
      <c r="GA566" t="s">
        <v>6</v>
      </c>
      <c r="GD566">
        <v>1</v>
      </c>
      <c r="GF566">
        <v>303141801</v>
      </c>
      <c r="GG566">
        <v>2</v>
      </c>
      <c r="GH566">
        <v>1</v>
      </c>
      <c r="GI566">
        <v>-2</v>
      </c>
      <c r="GJ566">
        <v>0</v>
      </c>
      <c r="GK566">
        <v>0</v>
      </c>
      <c r="GL566">
        <f>ROUND(IF(AND(BH566=3,BI566=3,FS566&lt;&gt;0),P566,0),2)</f>
        <v>0</v>
      </c>
      <c r="GM566">
        <f>ROUND(O566+X566+Y566,2)+GX566</f>
        <v>-4055.69</v>
      </c>
      <c r="GN566">
        <f>IF(OR(BI566=0,BI566=1),ROUND(O566+X566+Y566,2),0)</f>
        <v>-4055.69</v>
      </c>
      <c r="GO566">
        <f>IF(BI566=2,ROUND(O566+X566+Y566,2),0)</f>
        <v>0</v>
      </c>
      <c r="GP566">
        <f>IF(BI566=4,ROUND(O566+X566+Y566,2)+GX566,0)</f>
        <v>0</v>
      </c>
      <c r="GR566">
        <v>0</v>
      </c>
      <c r="GS566">
        <v>3</v>
      </c>
      <c r="GT566">
        <v>0</v>
      </c>
      <c r="GU566" t="s">
        <v>6</v>
      </c>
      <c r="GV566">
        <f>ROUND((GT566),2)</f>
        <v>0</v>
      </c>
      <c r="GW566">
        <v>1</v>
      </c>
      <c r="GX566">
        <f>ROUND(HC566*I566,2)</f>
        <v>0</v>
      </c>
      <c r="HA566">
        <v>0</v>
      </c>
      <c r="HB566">
        <v>0</v>
      </c>
      <c r="HC566">
        <f>GV566*GW566</f>
        <v>0</v>
      </c>
      <c r="IK566">
        <v>0</v>
      </c>
    </row>
    <row r="567" spans="1:245" x14ac:dyDescent="0.25">
      <c r="A567">
        <v>17</v>
      </c>
      <c r="B567">
        <v>1</v>
      </c>
      <c r="E567" t="s">
        <v>380</v>
      </c>
      <c r="F567" t="s">
        <v>373</v>
      </c>
      <c r="G567" t="s">
        <v>381</v>
      </c>
      <c r="H567" t="s">
        <v>46</v>
      </c>
      <c r="I567">
        <f>ROUND(0.49638,6)</f>
        <v>0.49637999999999999</v>
      </c>
      <c r="J567">
        <v>0</v>
      </c>
      <c r="O567">
        <f>ROUND(CP567,2)</f>
        <v>507.42</v>
      </c>
      <c r="P567">
        <f>ROUND(CQ567*I567,2)</f>
        <v>507.42</v>
      </c>
      <c r="Q567">
        <f>ROUND(CR567*I567,2)</f>
        <v>0</v>
      </c>
      <c r="R567">
        <f>ROUND(CS567*I567,2)</f>
        <v>0</v>
      </c>
      <c r="S567">
        <f>ROUND(CT567*I567,2)</f>
        <v>0</v>
      </c>
      <c r="T567">
        <f>ROUND(CU567*I567,2)</f>
        <v>0</v>
      </c>
      <c r="U567">
        <f>CV567*I567</f>
        <v>0</v>
      </c>
      <c r="V567">
        <f>CW567*I567</f>
        <v>0</v>
      </c>
      <c r="W567">
        <f>ROUND(CX567*I567,2)</f>
        <v>0</v>
      </c>
      <c r="X567">
        <f t="shared" si="488"/>
        <v>0</v>
      </c>
      <c r="Y567">
        <f t="shared" si="488"/>
        <v>0</v>
      </c>
      <c r="AA567">
        <v>67796431</v>
      </c>
      <c r="AB567">
        <f>ROUND((AC567+AD567+AF567),2)</f>
        <v>1022.24</v>
      </c>
      <c r="AC567">
        <f>ROUND((ES567),2)</f>
        <v>1022.24</v>
      </c>
      <c r="AD567">
        <f>ROUND((((ET567)-(EU567))+AE567),2)</f>
        <v>0</v>
      </c>
      <c r="AE567">
        <f t="shared" si="490"/>
        <v>0</v>
      </c>
      <c r="AF567">
        <f t="shared" si="490"/>
        <v>0</v>
      </c>
      <c r="AG567">
        <f>ROUND((AP567),2)</f>
        <v>0</v>
      </c>
      <c r="AH567">
        <f t="shared" si="491"/>
        <v>0</v>
      </c>
      <c r="AI567">
        <f t="shared" si="491"/>
        <v>0</v>
      </c>
      <c r="AJ567">
        <f>(AS567)</f>
        <v>0</v>
      </c>
      <c r="AK567">
        <v>1022.24</v>
      </c>
      <c r="AL567">
        <v>1022.24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1</v>
      </c>
      <c r="BD567" t="s">
        <v>6</v>
      </c>
      <c r="BE567" t="s">
        <v>6</v>
      </c>
      <c r="BF567" t="s">
        <v>6</v>
      </c>
      <c r="BG567" t="s">
        <v>6</v>
      </c>
      <c r="BH567">
        <v>3</v>
      </c>
      <c r="BI567">
        <v>1</v>
      </c>
      <c r="BJ567" t="s">
        <v>375</v>
      </c>
      <c r="BM567">
        <v>500001</v>
      </c>
      <c r="BN567">
        <v>0</v>
      </c>
      <c r="BO567" t="s">
        <v>6</v>
      </c>
      <c r="BP567">
        <v>0</v>
      </c>
      <c r="BQ567">
        <v>8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6</v>
      </c>
      <c r="BZ567">
        <v>0</v>
      </c>
      <c r="CA567">
        <v>0</v>
      </c>
      <c r="CE567">
        <v>0</v>
      </c>
      <c r="CF567">
        <v>0</v>
      </c>
      <c r="CG567">
        <v>0</v>
      </c>
      <c r="CM567">
        <v>0</v>
      </c>
      <c r="CN567" t="s">
        <v>6</v>
      </c>
      <c r="CO567">
        <v>0</v>
      </c>
      <c r="CP567">
        <f>(P567+Q567+S567)</f>
        <v>507.42</v>
      </c>
      <c r="CQ567">
        <f>AC567*BC567</f>
        <v>1022.24</v>
      </c>
      <c r="CR567">
        <f>AD567*BB567</f>
        <v>0</v>
      </c>
      <c r="CS567">
        <f>AE567*BS567</f>
        <v>0</v>
      </c>
      <c r="CT567">
        <f>AF567*BA567</f>
        <v>0</v>
      </c>
      <c r="CU567">
        <f t="shared" si="489"/>
        <v>0</v>
      </c>
      <c r="CV567">
        <f t="shared" si="489"/>
        <v>0</v>
      </c>
      <c r="CW567">
        <f t="shared" si="489"/>
        <v>0</v>
      </c>
      <c r="CX567">
        <f t="shared" si="489"/>
        <v>0</v>
      </c>
      <c r="CY567">
        <f>(((S567+R567)*AT567)/100)</f>
        <v>0</v>
      </c>
      <c r="CZ567">
        <f>(((S567+R567)*AU567)/100)</f>
        <v>0</v>
      </c>
      <c r="DC567" t="s">
        <v>6</v>
      </c>
      <c r="DD567" t="s">
        <v>6</v>
      </c>
      <c r="DE567" t="s">
        <v>6</v>
      </c>
      <c r="DF567" t="s">
        <v>6</v>
      </c>
      <c r="DG567" t="s">
        <v>6</v>
      </c>
      <c r="DH567" t="s">
        <v>6</v>
      </c>
      <c r="DI567" t="s">
        <v>6</v>
      </c>
      <c r="DJ567" t="s">
        <v>6</v>
      </c>
      <c r="DK567" t="s">
        <v>6</v>
      </c>
      <c r="DL567" t="s">
        <v>6</v>
      </c>
      <c r="DM567" t="s">
        <v>6</v>
      </c>
      <c r="DN567">
        <v>0</v>
      </c>
      <c r="DO567">
        <v>0</v>
      </c>
      <c r="DP567">
        <v>1</v>
      </c>
      <c r="DQ567">
        <v>1</v>
      </c>
      <c r="DU567">
        <v>1009</v>
      </c>
      <c r="DV567" t="s">
        <v>46</v>
      </c>
      <c r="DW567" t="s">
        <v>46</v>
      </c>
      <c r="DX567">
        <v>1000</v>
      </c>
      <c r="EE567">
        <v>67796365</v>
      </c>
      <c r="EF567">
        <v>8</v>
      </c>
      <c r="EG567" t="s">
        <v>150</v>
      </c>
      <c r="EH567">
        <v>0</v>
      </c>
      <c r="EI567" t="s">
        <v>6</v>
      </c>
      <c r="EJ567">
        <v>1</v>
      </c>
      <c r="EK567">
        <v>500001</v>
      </c>
      <c r="EL567" t="s">
        <v>151</v>
      </c>
      <c r="EM567" t="s">
        <v>152</v>
      </c>
      <c r="EO567" t="s">
        <v>6</v>
      </c>
      <c r="EQ567">
        <v>131072</v>
      </c>
      <c r="ER567">
        <v>1022.24</v>
      </c>
      <c r="ES567">
        <v>1022.24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FQ567">
        <v>0</v>
      </c>
      <c r="FR567">
        <f>ROUND(IF(AND(BH567=3,BI567=3),P567,0),2)</f>
        <v>0</v>
      </c>
      <c r="FS567">
        <v>0</v>
      </c>
      <c r="FX567">
        <v>0</v>
      </c>
      <c r="FY567">
        <v>0</v>
      </c>
      <c r="GA567" t="s">
        <v>6</v>
      </c>
      <c r="GD567">
        <v>1</v>
      </c>
      <c r="GF567">
        <v>464369132</v>
      </c>
      <c r="GG567">
        <v>2</v>
      </c>
      <c r="GH567">
        <v>1</v>
      </c>
      <c r="GI567">
        <v>-2</v>
      </c>
      <c r="GJ567">
        <v>0</v>
      </c>
      <c r="GK567">
        <v>0</v>
      </c>
      <c r="GL567">
        <f>ROUND(IF(AND(BH567=3,BI567=3,FS567&lt;&gt;0),P567,0),2)</f>
        <v>0</v>
      </c>
      <c r="GM567">
        <f>ROUND(O567+X567+Y567,2)+GX567</f>
        <v>507.42</v>
      </c>
      <c r="GN567">
        <f>IF(OR(BI567=0,BI567=1),ROUND(O567+X567+Y567,2),0)</f>
        <v>507.42</v>
      </c>
      <c r="GO567">
        <f>IF(BI567=2,ROUND(O567+X567+Y567,2),0)</f>
        <v>0</v>
      </c>
      <c r="GP567">
        <f>IF(BI567=4,ROUND(O567+X567+Y567,2)+GX567,0)</f>
        <v>0</v>
      </c>
      <c r="GR567">
        <v>0</v>
      </c>
      <c r="GS567">
        <v>3</v>
      </c>
      <c r="GT567">
        <v>0</v>
      </c>
      <c r="GU567" t="s">
        <v>6</v>
      </c>
      <c r="GV567">
        <f>ROUND((GT567),2)</f>
        <v>0</v>
      </c>
      <c r="GW567">
        <v>1</v>
      </c>
      <c r="GX567">
        <f>ROUND(HC567*I567,2)</f>
        <v>0</v>
      </c>
      <c r="HA567">
        <v>0</v>
      </c>
      <c r="HB567">
        <v>0</v>
      </c>
      <c r="HC567">
        <f>GV567*GW567</f>
        <v>0</v>
      </c>
      <c r="IK567">
        <v>0</v>
      </c>
    </row>
    <row r="569" spans="1:245" x14ac:dyDescent="0.25">
      <c r="A569" s="2">
        <v>51</v>
      </c>
      <c r="B569" s="2">
        <f>B560</f>
        <v>1</v>
      </c>
      <c r="C569" s="2">
        <f>A560</f>
        <v>4</v>
      </c>
      <c r="D569" s="2">
        <f>ROW(A560)</f>
        <v>560</v>
      </c>
      <c r="E569" s="2"/>
      <c r="F569" s="2" t="str">
        <f>IF(F560&lt;&gt;"",F560,"")</f>
        <v>Новый раздел</v>
      </c>
      <c r="G569" s="2" t="str">
        <f>IF(G560&lt;&gt;"",G560,"")</f>
        <v>6.Интерьеры</v>
      </c>
      <c r="H569" s="2">
        <v>0</v>
      </c>
      <c r="I569" s="2"/>
      <c r="J569" s="2"/>
      <c r="K569" s="2"/>
      <c r="L569" s="2"/>
      <c r="M569" s="2"/>
      <c r="N569" s="2"/>
      <c r="O569" s="2">
        <f t="shared" ref="O569:T569" si="492">ROUND(AB569,2)</f>
        <v>19558.650000000001</v>
      </c>
      <c r="P569" s="2">
        <f t="shared" si="492"/>
        <v>18274.59</v>
      </c>
      <c r="Q569" s="2">
        <f t="shared" si="492"/>
        <v>533.44000000000005</v>
      </c>
      <c r="R569" s="2">
        <f t="shared" si="492"/>
        <v>14.07</v>
      </c>
      <c r="S569" s="2">
        <f t="shared" si="492"/>
        <v>750.62</v>
      </c>
      <c r="T569" s="2">
        <f t="shared" si="492"/>
        <v>0</v>
      </c>
      <c r="U569" s="2">
        <f>AH569</f>
        <v>81.77861025</v>
      </c>
      <c r="V569" s="2">
        <f>AI569</f>
        <v>1.20446875</v>
      </c>
      <c r="W569" s="2">
        <f>ROUND(AJ569,2)</f>
        <v>0</v>
      </c>
      <c r="X569" s="2">
        <f>ROUND(AK569,2)</f>
        <v>757.04</v>
      </c>
      <c r="Y569" s="2">
        <f>ROUND(AL569,2)</f>
        <v>359.4</v>
      </c>
      <c r="Z569" s="2"/>
      <c r="AA569" s="2"/>
      <c r="AB569" s="2">
        <f>ROUND(SUMIF(AA564:AA567,"=67796431",O564:O567),2)</f>
        <v>19558.650000000001</v>
      </c>
      <c r="AC569" s="2">
        <f>ROUND(SUMIF(AA564:AA567,"=67796431",P564:P567),2)</f>
        <v>18274.59</v>
      </c>
      <c r="AD569" s="2">
        <f>ROUND(SUMIF(AA564:AA567,"=67796431",Q564:Q567),2)</f>
        <v>533.44000000000005</v>
      </c>
      <c r="AE569" s="2">
        <f>ROUND(SUMIF(AA564:AA567,"=67796431",R564:R567),2)</f>
        <v>14.07</v>
      </c>
      <c r="AF569" s="2">
        <f>ROUND(SUMIF(AA564:AA567,"=67796431",S564:S567),2)</f>
        <v>750.62</v>
      </c>
      <c r="AG569" s="2">
        <f>ROUND(SUMIF(AA564:AA567,"=67796431",T564:T567),2)</f>
        <v>0</v>
      </c>
      <c r="AH569" s="2">
        <f>SUMIF(AA564:AA567,"=67796431",U564:U567)</f>
        <v>81.77861025</v>
      </c>
      <c r="AI569" s="2">
        <f>SUMIF(AA564:AA567,"=67796431",V564:V567)</f>
        <v>1.20446875</v>
      </c>
      <c r="AJ569" s="2">
        <f>ROUND(SUMIF(AA564:AA567,"=67796431",W564:W567),2)</f>
        <v>0</v>
      </c>
      <c r="AK569" s="2">
        <f>ROUND(SUMIF(AA564:AA567,"=67796431",X564:X567),2)</f>
        <v>757.04</v>
      </c>
      <c r="AL569" s="2">
        <f>ROUND(SUMIF(AA564:AA567,"=67796431",Y564:Y567),2)</f>
        <v>359.4</v>
      </c>
      <c r="AM569" s="2"/>
      <c r="AN569" s="2"/>
      <c r="AO569" s="2">
        <f t="shared" ref="AO569:BC569" si="493">ROUND(BX569,2)</f>
        <v>0</v>
      </c>
      <c r="AP569" s="2">
        <f t="shared" si="493"/>
        <v>0</v>
      </c>
      <c r="AQ569" s="2">
        <f t="shared" si="493"/>
        <v>0</v>
      </c>
      <c r="AR569" s="2">
        <f t="shared" si="493"/>
        <v>20675.09</v>
      </c>
      <c r="AS569" s="2">
        <f t="shared" si="493"/>
        <v>20675.09</v>
      </c>
      <c r="AT569" s="2">
        <f t="shared" si="493"/>
        <v>0</v>
      </c>
      <c r="AU569" s="2">
        <f t="shared" si="493"/>
        <v>0</v>
      </c>
      <c r="AV569" s="2">
        <f t="shared" si="493"/>
        <v>18274.59</v>
      </c>
      <c r="AW569" s="2">
        <f t="shared" si="493"/>
        <v>18274.59</v>
      </c>
      <c r="AX569" s="2">
        <f t="shared" si="493"/>
        <v>0</v>
      </c>
      <c r="AY569" s="2">
        <f t="shared" si="493"/>
        <v>18274.59</v>
      </c>
      <c r="AZ569" s="2">
        <f t="shared" si="493"/>
        <v>0</v>
      </c>
      <c r="BA569" s="2">
        <f t="shared" si="493"/>
        <v>0</v>
      </c>
      <c r="BB569" s="2">
        <f t="shared" si="493"/>
        <v>0</v>
      </c>
      <c r="BC569" s="2">
        <f t="shared" si="493"/>
        <v>0</v>
      </c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>
        <f>ROUND(SUMIF(AA564:AA567,"=67796431",FQ564:FQ567),2)</f>
        <v>0</v>
      </c>
      <c r="BY569" s="2">
        <f>ROUND(SUMIF(AA564:AA567,"=67796431",FR564:FR567),2)</f>
        <v>0</v>
      </c>
      <c r="BZ569" s="2">
        <f>ROUND(SUMIF(AA564:AA567,"=67796431",GL564:GL567),2)</f>
        <v>0</v>
      </c>
      <c r="CA569" s="2">
        <f>ROUND(SUMIF(AA564:AA567,"=67796431",GM564:GM567),2)</f>
        <v>20675.09</v>
      </c>
      <c r="CB569" s="2">
        <f>ROUND(SUMIF(AA564:AA567,"=67796431",GN564:GN567),2)</f>
        <v>20675.09</v>
      </c>
      <c r="CC569" s="2">
        <f>ROUND(SUMIF(AA564:AA567,"=67796431",GO564:GO567),2)</f>
        <v>0</v>
      </c>
      <c r="CD569" s="2">
        <f>ROUND(SUMIF(AA564:AA567,"=67796431",GP564:GP567),2)</f>
        <v>0</v>
      </c>
      <c r="CE569" s="2">
        <f>AC569-BX569</f>
        <v>18274.59</v>
      </c>
      <c r="CF569" s="2">
        <f>AC569-BY569</f>
        <v>18274.59</v>
      </c>
      <c r="CG569" s="2">
        <f>BX569-BZ569</f>
        <v>0</v>
      </c>
      <c r="CH569" s="2">
        <f>AC569-BX569-BY569+BZ569</f>
        <v>18274.59</v>
      </c>
      <c r="CI569" s="2">
        <f>BY569-BZ569</f>
        <v>0</v>
      </c>
      <c r="CJ569" s="2">
        <f>ROUND(SUMIF(AA564:AA567,"=67796431",GX564:GX567),2)</f>
        <v>0</v>
      </c>
      <c r="CK569" s="2">
        <f>ROUND(SUMIF(AA564:AA567,"=67796431",GY564:GY567),2)</f>
        <v>0</v>
      </c>
      <c r="CL569" s="2">
        <f>ROUND(SUMIF(AA564:AA567,"=67796431",GZ564:GZ567),2)</f>
        <v>0</v>
      </c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>
        <v>0</v>
      </c>
    </row>
    <row r="571" spans="1:245" x14ac:dyDescent="0.25">
      <c r="A571" s="4">
        <v>50</v>
      </c>
      <c r="B571" s="4">
        <v>0</v>
      </c>
      <c r="C571" s="4">
        <v>0</v>
      </c>
      <c r="D571" s="4">
        <v>1</v>
      </c>
      <c r="E571" s="4">
        <v>201</v>
      </c>
      <c r="F571" s="4">
        <f>ROUND(Source!O569,O571)</f>
        <v>19558.650000000001</v>
      </c>
      <c r="G571" s="4" t="s">
        <v>71</v>
      </c>
      <c r="H571" s="4" t="s">
        <v>72</v>
      </c>
      <c r="I571" s="4"/>
      <c r="J571" s="4"/>
      <c r="K571" s="4">
        <v>201</v>
      </c>
      <c r="L571" s="4">
        <v>1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/>
    </row>
    <row r="572" spans="1:245" x14ac:dyDescent="0.25">
      <c r="A572" s="4">
        <v>50</v>
      </c>
      <c r="B572" s="4">
        <v>0</v>
      </c>
      <c r="C572" s="4">
        <v>0</v>
      </c>
      <c r="D572" s="4">
        <v>1</v>
      </c>
      <c r="E572" s="4">
        <v>202</v>
      </c>
      <c r="F572" s="4">
        <f>ROUND(Source!P569,O572)</f>
        <v>18274.59</v>
      </c>
      <c r="G572" s="4" t="s">
        <v>73</v>
      </c>
      <c r="H572" s="4" t="s">
        <v>74</v>
      </c>
      <c r="I572" s="4"/>
      <c r="J572" s="4"/>
      <c r="K572" s="4">
        <v>202</v>
      </c>
      <c r="L572" s="4">
        <v>2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/>
    </row>
    <row r="573" spans="1:245" x14ac:dyDescent="0.25">
      <c r="A573" s="4">
        <v>50</v>
      </c>
      <c r="B573" s="4">
        <v>0</v>
      </c>
      <c r="C573" s="4">
        <v>0</v>
      </c>
      <c r="D573" s="4">
        <v>1</v>
      </c>
      <c r="E573" s="4">
        <v>222</v>
      </c>
      <c r="F573" s="4">
        <f>ROUND(Source!AO569,O573)</f>
        <v>0</v>
      </c>
      <c r="G573" s="4" t="s">
        <v>75</v>
      </c>
      <c r="H573" s="4" t="s">
        <v>76</v>
      </c>
      <c r="I573" s="4"/>
      <c r="J573" s="4"/>
      <c r="K573" s="4">
        <v>222</v>
      </c>
      <c r="L573" s="4">
        <v>3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/>
    </row>
    <row r="574" spans="1:245" x14ac:dyDescent="0.25">
      <c r="A574" s="4">
        <v>50</v>
      </c>
      <c r="B574" s="4">
        <v>0</v>
      </c>
      <c r="C574" s="4">
        <v>0</v>
      </c>
      <c r="D574" s="4">
        <v>1</v>
      </c>
      <c r="E574" s="4">
        <v>225</v>
      </c>
      <c r="F574" s="4">
        <f>ROUND(Source!AV569,O574)</f>
        <v>18274.59</v>
      </c>
      <c r="G574" s="4" t="s">
        <v>77</v>
      </c>
      <c r="H574" s="4" t="s">
        <v>78</v>
      </c>
      <c r="I574" s="4"/>
      <c r="J574" s="4"/>
      <c r="K574" s="4">
        <v>225</v>
      </c>
      <c r="L574" s="4">
        <v>4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/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226</v>
      </c>
      <c r="F575" s="4">
        <f>ROUND(Source!AW569,O575)</f>
        <v>18274.59</v>
      </c>
      <c r="G575" s="4" t="s">
        <v>79</v>
      </c>
      <c r="H575" s="4" t="s">
        <v>80</v>
      </c>
      <c r="I575" s="4"/>
      <c r="J575" s="4"/>
      <c r="K575" s="4">
        <v>226</v>
      </c>
      <c r="L575" s="4">
        <v>5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227</v>
      </c>
      <c r="F576" s="4">
        <f>ROUND(Source!AX569,O576)</f>
        <v>0</v>
      </c>
      <c r="G576" s="4" t="s">
        <v>81</v>
      </c>
      <c r="H576" s="4" t="s">
        <v>82</v>
      </c>
      <c r="I576" s="4"/>
      <c r="J576" s="4"/>
      <c r="K576" s="4">
        <v>227</v>
      </c>
      <c r="L576" s="4">
        <v>6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/>
    </row>
    <row r="577" spans="1:23" x14ac:dyDescent="0.25">
      <c r="A577" s="4">
        <v>50</v>
      </c>
      <c r="B577" s="4">
        <v>0</v>
      </c>
      <c r="C577" s="4">
        <v>0</v>
      </c>
      <c r="D577" s="4">
        <v>1</v>
      </c>
      <c r="E577" s="4">
        <v>228</v>
      </c>
      <c r="F577" s="4">
        <f>ROUND(Source!AY569,O577)</f>
        <v>18274.59</v>
      </c>
      <c r="G577" s="4" t="s">
        <v>83</v>
      </c>
      <c r="H577" s="4" t="s">
        <v>84</v>
      </c>
      <c r="I577" s="4"/>
      <c r="J577" s="4"/>
      <c r="K577" s="4">
        <v>228</v>
      </c>
      <c r="L577" s="4">
        <v>7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/>
    </row>
    <row r="578" spans="1:23" x14ac:dyDescent="0.25">
      <c r="A578" s="4">
        <v>50</v>
      </c>
      <c r="B578" s="4">
        <v>0</v>
      </c>
      <c r="C578" s="4">
        <v>0</v>
      </c>
      <c r="D578" s="4">
        <v>1</v>
      </c>
      <c r="E578" s="4">
        <v>216</v>
      </c>
      <c r="F578" s="4">
        <f>ROUND(Source!AP569,O578)</f>
        <v>0</v>
      </c>
      <c r="G578" s="4" t="s">
        <v>85</v>
      </c>
      <c r="H578" s="4" t="s">
        <v>86</v>
      </c>
      <c r="I578" s="4"/>
      <c r="J578" s="4"/>
      <c r="K578" s="4">
        <v>216</v>
      </c>
      <c r="L578" s="4">
        <v>8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/>
    </row>
    <row r="579" spans="1:23" x14ac:dyDescent="0.25">
      <c r="A579" s="4">
        <v>50</v>
      </c>
      <c r="B579" s="4">
        <v>0</v>
      </c>
      <c r="C579" s="4">
        <v>0</v>
      </c>
      <c r="D579" s="4">
        <v>1</v>
      </c>
      <c r="E579" s="4">
        <v>223</v>
      </c>
      <c r="F579" s="4">
        <f>ROUND(Source!AQ569,O579)</f>
        <v>0</v>
      </c>
      <c r="G579" s="4" t="s">
        <v>87</v>
      </c>
      <c r="H579" s="4" t="s">
        <v>88</v>
      </c>
      <c r="I579" s="4"/>
      <c r="J579" s="4"/>
      <c r="K579" s="4">
        <v>223</v>
      </c>
      <c r="L579" s="4">
        <v>9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/>
    </row>
    <row r="580" spans="1:23" x14ac:dyDescent="0.25">
      <c r="A580" s="4">
        <v>50</v>
      </c>
      <c r="B580" s="4">
        <v>0</v>
      </c>
      <c r="C580" s="4">
        <v>0</v>
      </c>
      <c r="D580" s="4">
        <v>1</v>
      </c>
      <c r="E580" s="4">
        <v>229</v>
      </c>
      <c r="F580" s="4">
        <f>ROUND(Source!AZ569,O580)</f>
        <v>0</v>
      </c>
      <c r="G580" s="4" t="s">
        <v>89</v>
      </c>
      <c r="H580" s="4" t="s">
        <v>90</v>
      </c>
      <c r="I580" s="4"/>
      <c r="J580" s="4"/>
      <c r="K580" s="4">
        <v>229</v>
      </c>
      <c r="L580" s="4">
        <v>10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/>
    </row>
    <row r="581" spans="1:23" x14ac:dyDescent="0.25">
      <c r="A581" s="4">
        <v>50</v>
      </c>
      <c r="B581" s="4">
        <v>0</v>
      </c>
      <c r="C581" s="4">
        <v>0</v>
      </c>
      <c r="D581" s="4">
        <v>1</v>
      </c>
      <c r="E581" s="4">
        <v>203</v>
      </c>
      <c r="F581" s="4">
        <f>ROUND(Source!Q569,O581)</f>
        <v>533.44000000000005</v>
      </c>
      <c r="G581" s="4" t="s">
        <v>91</v>
      </c>
      <c r="H581" s="4" t="s">
        <v>92</v>
      </c>
      <c r="I581" s="4"/>
      <c r="J581" s="4"/>
      <c r="K581" s="4">
        <v>203</v>
      </c>
      <c r="L581" s="4">
        <v>11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/>
    </row>
    <row r="582" spans="1:23" x14ac:dyDescent="0.25">
      <c r="A582" s="4">
        <v>50</v>
      </c>
      <c r="B582" s="4">
        <v>0</v>
      </c>
      <c r="C582" s="4">
        <v>0</v>
      </c>
      <c r="D582" s="4">
        <v>1</v>
      </c>
      <c r="E582" s="4">
        <v>231</v>
      </c>
      <c r="F582" s="4">
        <f>ROUND(Source!BB569,O582)</f>
        <v>0</v>
      </c>
      <c r="G582" s="4" t="s">
        <v>93</v>
      </c>
      <c r="H582" s="4" t="s">
        <v>94</v>
      </c>
      <c r="I582" s="4"/>
      <c r="J582" s="4"/>
      <c r="K582" s="4">
        <v>231</v>
      </c>
      <c r="L582" s="4">
        <v>12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/>
    </row>
    <row r="583" spans="1:23" x14ac:dyDescent="0.25">
      <c r="A583" s="4">
        <v>50</v>
      </c>
      <c r="B583" s="4">
        <v>0</v>
      </c>
      <c r="C583" s="4">
        <v>0</v>
      </c>
      <c r="D583" s="4">
        <v>1</v>
      </c>
      <c r="E583" s="4">
        <v>204</v>
      </c>
      <c r="F583" s="4">
        <f>ROUND(Source!R569,O583)</f>
        <v>14.07</v>
      </c>
      <c r="G583" s="4" t="s">
        <v>95</v>
      </c>
      <c r="H583" s="4" t="s">
        <v>96</v>
      </c>
      <c r="I583" s="4"/>
      <c r="J583" s="4"/>
      <c r="K583" s="4">
        <v>204</v>
      </c>
      <c r="L583" s="4">
        <v>13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/>
    </row>
    <row r="584" spans="1:23" x14ac:dyDescent="0.25">
      <c r="A584" s="4">
        <v>50</v>
      </c>
      <c r="B584" s="4">
        <v>0</v>
      </c>
      <c r="C584" s="4">
        <v>0</v>
      </c>
      <c r="D584" s="4">
        <v>1</v>
      </c>
      <c r="E584" s="4">
        <v>205</v>
      </c>
      <c r="F584" s="4">
        <f>ROUND(Source!S569,O584)</f>
        <v>750.62</v>
      </c>
      <c r="G584" s="4" t="s">
        <v>97</v>
      </c>
      <c r="H584" s="4" t="s">
        <v>98</v>
      </c>
      <c r="I584" s="4"/>
      <c r="J584" s="4"/>
      <c r="K584" s="4">
        <v>205</v>
      </c>
      <c r="L584" s="4">
        <v>14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/>
    </row>
    <row r="585" spans="1:23" x14ac:dyDescent="0.25">
      <c r="A585" s="4">
        <v>50</v>
      </c>
      <c r="B585" s="4">
        <v>0</v>
      </c>
      <c r="C585" s="4">
        <v>0</v>
      </c>
      <c r="D585" s="4">
        <v>1</v>
      </c>
      <c r="E585" s="4">
        <v>232</v>
      </c>
      <c r="F585" s="4">
        <f>ROUND(Source!BC569,O585)</f>
        <v>0</v>
      </c>
      <c r="G585" s="4" t="s">
        <v>99</v>
      </c>
      <c r="H585" s="4" t="s">
        <v>100</v>
      </c>
      <c r="I585" s="4"/>
      <c r="J585" s="4"/>
      <c r="K585" s="4">
        <v>232</v>
      </c>
      <c r="L585" s="4">
        <v>15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/>
    </row>
    <row r="586" spans="1:23" x14ac:dyDescent="0.25">
      <c r="A586" s="4">
        <v>50</v>
      </c>
      <c r="B586" s="4">
        <v>0</v>
      </c>
      <c r="C586" s="4">
        <v>0</v>
      </c>
      <c r="D586" s="4">
        <v>1</v>
      </c>
      <c r="E586" s="4">
        <v>214</v>
      </c>
      <c r="F586" s="4">
        <f>ROUND(Source!AS569,O586)</f>
        <v>20675.09</v>
      </c>
      <c r="G586" s="4" t="s">
        <v>101</v>
      </c>
      <c r="H586" s="4" t="s">
        <v>102</v>
      </c>
      <c r="I586" s="4"/>
      <c r="J586" s="4"/>
      <c r="K586" s="4">
        <v>214</v>
      </c>
      <c r="L586" s="4">
        <v>16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/>
    </row>
    <row r="587" spans="1:23" x14ac:dyDescent="0.25">
      <c r="A587" s="4">
        <v>50</v>
      </c>
      <c r="B587" s="4">
        <v>0</v>
      </c>
      <c r="C587" s="4">
        <v>0</v>
      </c>
      <c r="D587" s="4">
        <v>1</v>
      </c>
      <c r="E587" s="4">
        <v>215</v>
      </c>
      <c r="F587" s="4">
        <f>ROUND(Source!AT569,O587)</f>
        <v>0</v>
      </c>
      <c r="G587" s="4" t="s">
        <v>103</v>
      </c>
      <c r="H587" s="4" t="s">
        <v>104</v>
      </c>
      <c r="I587" s="4"/>
      <c r="J587" s="4"/>
      <c r="K587" s="4">
        <v>215</v>
      </c>
      <c r="L587" s="4">
        <v>17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/>
    </row>
    <row r="588" spans="1:23" x14ac:dyDescent="0.25">
      <c r="A588" s="4">
        <v>50</v>
      </c>
      <c r="B588" s="4">
        <v>0</v>
      </c>
      <c r="C588" s="4">
        <v>0</v>
      </c>
      <c r="D588" s="4">
        <v>1</v>
      </c>
      <c r="E588" s="4">
        <v>217</v>
      </c>
      <c r="F588" s="4">
        <f>ROUND(Source!AU569,O588)</f>
        <v>0</v>
      </c>
      <c r="G588" s="4" t="s">
        <v>105</v>
      </c>
      <c r="H588" s="4" t="s">
        <v>106</v>
      </c>
      <c r="I588" s="4"/>
      <c r="J588" s="4"/>
      <c r="K588" s="4">
        <v>217</v>
      </c>
      <c r="L588" s="4">
        <v>18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/>
    </row>
    <row r="589" spans="1:23" x14ac:dyDescent="0.25">
      <c r="A589" s="4">
        <v>50</v>
      </c>
      <c r="B589" s="4">
        <v>0</v>
      </c>
      <c r="C589" s="4">
        <v>0</v>
      </c>
      <c r="D589" s="4">
        <v>1</v>
      </c>
      <c r="E589" s="4">
        <v>230</v>
      </c>
      <c r="F589" s="4">
        <f>ROUND(Source!BA569,O589)</f>
        <v>0</v>
      </c>
      <c r="G589" s="4" t="s">
        <v>107</v>
      </c>
      <c r="H589" s="4" t="s">
        <v>108</v>
      </c>
      <c r="I589" s="4"/>
      <c r="J589" s="4"/>
      <c r="K589" s="4">
        <v>230</v>
      </c>
      <c r="L589" s="4">
        <v>19</v>
      </c>
      <c r="M589" s="4">
        <v>3</v>
      </c>
      <c r="N589" s="4" t="s">
        <v>6</v>
      </c>
      <c r="O589" s="4">
        <v>2</v>
      </c>
      <c r="P589" s="4"/>
      <c r="Q589" s="4"/>
      <c r="R589" s="4"/>
      <c r="S589" s="4"/>
      <c r="T589" s="4"/>
      <c r="U589" s="4"/>
      <c r="V589" s="4"/>
      <c r="W589" s="4"/>
    </row>
    <row r="590" spans="1:23" x14ac:dyDescent="0.25">
      <c r="A590" s="4">
        <v>50</v>
      </c>
      <c r="B590" s="4">
        <v>0</v>
      </c>
      <c r="C590" s="4">
        <v>0</v>
      </c>
      <c r="D590" s="4">
        <v>1</v>
      </c>
      <c r="E590" s="4">
        <v>206</v>
      </c>
      <c r="F590" s="4">
        <f>ROUND(Source!T569,O590)</f>
        <v>0</v>
      </c>
      <c r="G590" s="4" t="s">
        <v>109</v>
      </c>
      <c r="H590" s="4" t="s">
        <v>110</v>
      </c>
      <c r="I590" s="4"/>
      <c r="J590" s="4"/>
      <c r="K590" s="4">
        <v>206</v>
      </c>
      <c r="L590" s="4">
        <v>20</v>
      </c>
      <c r="M590" s="4">
        <v>3</v>
      </c>
      <c r="N590" s="4" t="s">
        <v>6</v>
      </c>
      <c r="O590" s="4">
        <v>2</v>
      </c>
      <c r="P590" s="4"/>
      <c r="Q590" s="4"/>
      <c r="R590" s="4"/>
      <c r="S590" s="4"/>
      <c r="T590" s="4"/>
      <c r="U590" s="4"/>
      <c r="V590" s="4"/>
      <c r="W590" s="4"/>
    </row>
    <row r="591" spans="1:23" x14ac:dyDescent="0.25">
      <c r="A591" s="4">
        <v>50</v>
      </c>
      <c r="B591" s="4">
        <v>0</v>
      </c>
      <c r="C591" s="4">
        <v>0</v>
      </c>
      <c r="D591" s="4">
        <v>1</v>
      </c>
      <c r="E591" s="4">
        <v>207</v>
      </c>
      <c r="F591" s="4">
        <f>Source!U569</f>
        <v>81.77861025</v>
      </c>
      <c r="G591" s="4" t="s">
        <v>111</v>
      </c>
      <c r="H591" s="4" t="s">
        <v>112</v>
      </c>
      <c r="I591" s="4"/>
      <c r="J591" s="4"/>
      <c r="K591" s="4">
        <v>207</v>
      </c>
      <c r="L591" s="4">
        <v>21</v>
      </c>
      <c r="M591" s="4">
        <v>3</v>
      </c>
      <c r="N591" s="4" t="s">
        <v>6</v>
      </c>
      <c r="O591" s="4">
        <v>-1</v>
      </c>
      <c r="P591" s="4"/>
      <c r="Q591" s="4"/>
      <c r="R591" s="4"/>
      <c r="S591" s="4"/>
      <c r="T591" s="4"/>
      <c r="U591" s="4"/>
      <c r="V591" s="4"/>
      <c r="W591" s="4"/>
    </row>
    <row r="592" spans="1:23" x14ac:dyDescent="0.25">
      <c r="A592" s="4">
        <v>50</v>
      </c>
      <c r="B592" s="4">
        <v>0</v>
      </c>
      <c r="C592" s="4">
        <v>0</v>
      </c>
      <c r="D592" s="4">
        <v>1</v>
      </c>
      <c r="E592" s="4">
        <v>208</v>
      </c>
      <c r="F592" s="4">
        <f>Source!V569</f>
        <v>1.20446875</v>
      </c>
      <c r="G592" s="4" t="s">
        <v>113</v>
      </c>
      <c r="H592" s="4" t="s">
        <v>114</v>
      </c>
      <c r="I592" s="4"/>
      <c r="J592" s="4"/>
      <c r="K592" s="4">
        <v>208</v>
      </c>
      <c r="L592" s="4">
        <v>22</v>
      </c>
      <c r="M592" s="4">
        <v>3</v>
      </c>
      <c r="N592" s="4" t="s">
        <v>6</v>
      </c>
      <c r="O592" s="4">
        <v>-1</v>
      </c>
      <c r="P592" s="4"/>
      <c r="Q592" s="4"/>
      <c r="R592" s="4"/>
      <c r="S592" s="4"/>
      <c r="T592" s="4"/>
      <c r="U592" s="4"/>
      <c r="V592" s="4"/>
      <c r="W592" s="4"/>
    </row>
    <row r="593" spans="1:245" x14ac:dyDescent="0.25">
      <c r="A593" s="4">
        <v>50</v>
      </c>
      <c r="B593" s="4">
        <v>0</v>
      </c>
      <c r="C593" s="4">
        <v>0</v>
      </c>
      <c r="D593" s="4">
        <v>1</v>
      </c>
      <c r="E593" s="4">
        <v>209</v>
      </c>
      <c r="F593" s="4">
        <f>ROUND(Source!W569,O593)</f>
        <v>0</v>
      </c>
      <c r="G593" s="4" t="s">
        <v>115</v>
      </c>
      <c r="H593" s="4" t="s">
        <v>116</v>
      </c>
      <c r="I593" s="4"/>
      <c r="J593" s="4"/>
      <c r="K593" s="4">
        <v>209</v>
      </c>
      <c r="L593" s="4">
        <v>23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/>
    </row>
    <row r="594" spans="1:245" x14ac:dyDescent="0.25">
      <c r="A594" s="4">
        <v>50</v>
      </c>
      <c r="B594" s="4">
        <v>0</v>
      </c>
      <c r="C594" s="4">
        <v>0</v>
      </c>
      <c r="D594" s="4">
        <v>1</v>
      </c>
      <c r="E594" s="4">
        <v>210</v>
      </c>
      <c r="F594" s="4">
        <f>ROUND(Source!X569,O594)</f>
        <v>757.04</v>
      </c>
      <c r="G594" s="4" t="s">
        <v>117</v>
      </c>
      <c r="H594" s="4" t="s">
        <v>118</v>
      </c>
      <c r="I594" s="4"/>
      <c r="J594" s="4"/>
      <c r="K594" s="4">
        <v>210</v>
      </c>
      <c r="L594" s="4">
        <v>24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/>
    </row>
    <row r="595" spans="1:245" x14ac:dyDescent="0.25">
      <c r="A595" s="4">
        <v>50</v>
      </c>
      <c r="B595" s="4">
        <v>0</v>
      </c>
      <c r="C595" s="4">
        <v>0</v>
      </c>
      <c r="D595" s="4">
        <v>1</v>
      </c>
      <c r="E595" s="4">
        <v>211</v>
      </c>
      <c r="F595" s="4">
        <f>ROUND(Source!Y569,O595)</f>
        <v>359.4</v>
      </c>
      <c r="G595" s="4" t="s">
        <v>119</v>
      </c>
      <c r="H595" s="4" t="s">
        <v>120</v>
      </c>
      <c r="I595" s="4"/>
      <c r="J595" s="4"/>
      <c r="K595" s="4">
        <v>211</v>
      </c>
      <c r="L595" s="4">
        <v>25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/>
    </row>
    <row r="596" spans="1:245" x14ac:dyDescent="0.25">
      <c r="A596" s="4">
        <v>50</v>
      </c>
      <c r="B596" s="4">
        <v>0</v>
      </c>
      <c r="C596" s="4">
        <v>0</v>
      </c>
      <c r="D596" s="4">
        <v>1</v>
      </c>
      <c r="E596" s="4">
        <v>224</v>
      </c>
      <c r="F596" s="4">
        <f>ROUND(Source!AR569,O596)</f>
        <v>20675.09</v>
      </c>
      <c r="G596" s="4" t="s">
        <v>121</v>
      </c>
      <c r="H596" s="4" t="s">
        <v>122</v>
      </c>
      <c r="I596" s="4"/>
      <c r="J596" s="4"/>
      <c r="K596" s="4">
        <v>224</v>
      </c>
      <c r="L596" s="4">
        <v>26</v>
      </c>
      <c r="M596" s="4">
        <v>3</v>
      </c>
      <c r="N596" s="4" t="s">
        <v>6</v>
      </c>
      <c r="O596" s="4">
        <v>2</v>
      </c>
      <c r="P596" s="4"/>
      <c r="Q596" s="4"/>
      <c r="R596" s="4"/>
      <c r="S596" s="4"/>
      <c r="T596" s="4"/>
      <c r="U596" s="4"/>
      <c r="V596" s="4"/>
      <c r="W596" s="4"/>
    </row>
    <row r="598" spans="1:245" x14ac:dyDescent="0.25">
      <c r="A598" s="1">
        <v>4</v>
      </c>
      <c r="B598" s="1">
        <v>1</v>
      </c>
      <c r="C598" s="1"/>
      <c r="D598" s="1">
        <f>ROW(A606)</f>
        <v>606</v>
      </c>
      <c r="E598" s="1"/>
      <c r="F598" s="1" t="s">
        <v>13</v>
      </c>
      <c r="G598" s="1" t="s">
        <v>382</v>
      </c>
      <c r="H598" s="1" t="s">
        <v>6</v>
      </c>
      <c r="I598" s="1">
        <v>0</v>
      </c>
      <c r="J598" s="1"/>
      <c r="K598" s="1">
        <v>0</v>
      </c>
      <c r="L598" s="1"/>
      <c r="M598" s="1"/>
      <c r="N598" s="1"/>
      <c r="O598" s="1"/>
      <c r="P598" s="1"/>
      <c r="Q598" s="1"/>
      <c r="R598" s="1"/>
      <c r="S598" s="1"/>
      <c r="T598" s="1"/>
      <c r="U598" s="1" t="s">
        <v>6</v>
      </c>
      <c r="V598" s="1">
        <v>0</v>
      </c>
      <c r="W598" s="1"/>
      <c r="X598" s="1"/>
      <c r="Y598" s="1"/>
      <c r="Z598" s="1"/>
      <c r="AA598" s="1"/>
      <c r="AB598" s="1" t="s">
        <v>6</v>
      </c>
      <c r="AC598" s="1" t="s">
        <v>6</v>
      </c>
      <c r="AD598" s="1" t="s">
        <v>6</v>
      </c>
      <c r="AE598" s="1" t="s">
        <v>6</v>
      </c>
      <c r="AF598" s="1" t="s">
        <v>6</v>
      </c>
      <c r="AG598" s="1" t="s">
        <v>6</v>
      </c>
      <c r="AH598" s="1"/>
      <c r="AI598" s="1"/>
      <c r="AJ598" s="1"/>
      <c r="AK598" s="1"/>
      <c r="AL598" s="1"/>
      <c r="AM598" s="1"/>
      <c r="AN598" s="1"/>
      <c r="AO598" s="1"/>
      <c r="AP598" s="1" t="s">
        <v>6</v>
      </c>
      <c r="AQ598" s="1" t="s">
        <v>6</v>
      </c>
      <c r="AR598" s="1" t="s">
        <v>6</v>
      </c>
      <c r="AS598" s="1"/>
      <c r="AT598" s="1"/>
      <c r="AU598" s="1"/>
      <c r="AV598" s="1"/>
      <c r="AW598" s="1"/>
      <c r="AX598" s="1"/>
      <c r="AY598" s="1"/>
      <c r="AZ598" s="1" t="s">
        <v>6</v>
      </c>
      <c r="BA598" s="1"/>
      <c r="BB598" s="1" t="s">
        <v>6</v>
      </c>
      <c r="BC598" s="1" t="s">
        <v>6</v>
      </c>
      <c r="BD598" s="1" t="s">
        <v>6</v>
      </c>
      <c r="BE598" s="1" t="s">
        <v>6</v>
      </c>
      <c r="BF598" s="1" t="s">
        <v>6</v>
      </c>
      <c r="BG598" s="1" t="s">
        <v>6</v>
      </c>
      <c r="BH598" s="1" t="s">
        <v>6</v>
      </c>
      <c r="BI598" s="1" t="s">
        <v>6</v>
      </c>
      <c r="BJ598" s="1" t="s">
        <v>6</v>
      </c>
      <c r="BK598" s="1" t="s">
        <v>6</v>
      </c>
      <c r="BL598" s="1" t="s">
        <v>6</v>
      </c>
      <c r="BM598" s="1" t="s">
        <v>6</v>
      </c>
      <c r="BN598" s="1" t="s">
        <v>6</v>
      </c>
      <c r="BO598" s="1" t="s">
        <v>6</v>
      </c>
      <c r="BP598" s="1" t="s">
        <v>6</v>
      </c>
      <c r="BQ598" s="1"/>
      <c r="BR598" s="1"/>
      <c r="BS598" s="1"/>
      <c r="BT598" s="1"/>
      <c r="BU598" s="1"/>
      <c r="BV598" s="1"/>
      <c r="BW598" s="1"/>
      <c r="BX598" s="1">
        <v>0</v>
      </c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>
        <v>0</v>
      </c>
    </row>
    <row r="600" spans="1:245" x14ac:dyDescent="0.25">
      <c r="A600" s="2">
        <v>52</v>
      </c>
      <c r="B600" s="2">
        <f t="shared" ref="B600:G600" si="494">B606</f>
        <v>1</v>
      </c>
      <c r="C600" s="2">
        <f t="shared" si="494"/>
        <v>4</v>
      </c>
      <c r="D600" s="2">
        <f t="shared" si="494"/>
        <v>598</v>
      </c>
      <c r="E600" s="2">
        <f t="shared" si="494"/>
        <v>0</v>
      </c>
      <c r="F600" s="2" t="str">
        <f t="shared" si="494"/>
        <v>Новый раздел</v>
      </c>
      <c r="G600" s="2" t="str">
        <f t="shared" si="494"/>
        <v>7.Полы и лестницы</v>
      </c>
      <c r="H600" s="2"/>
      <c r="I600" s="2"/>
      <c r="J600" s="2"/>
      <c r="K600" s="2"/>
      <c r="L600" s="2"/>
      <c r="M600" s="2"/>
      <c r="N600" s="2"/>
      <c r="O600" s="2">
        <f t="shared" ref="O600:AT600" si="495">O606</f>
        <v>847.9</v>
      </c>
      <c r="P600" s="2">
        <f t="shared" si="495"/>
        <v>790.75</v>
      </c>
      <c r="Q600" s="2">
        <f t="shared" si="495"/>
        <v>23.74</v>
      </c>
      <c r="R600" s="2">
        <f t="shared" si="495"/>
        <v>0.63</v>
      </c>
      <c r="S600" s="2">
        <f t="shared" si="495"/>
        <v>33.409999999999997</v>
      </c>
      <c r="T600" s="2">
        <f t="shared" si="495"/>
        <v>0</v>
      </c>
      <c r="U600" s="2">
        <f t="shared" si="495"/>
        <v>3.6396499499999999</v>
      </c>
      <c r="V600" s="2">
        <f t="shared" si="495"/>
        <v>5.3606250000000001E-2</v>
      </c>
      <c r="W600" s="2">
        <f t="shared" si="495"/>
        <v>0</v>
      </c>
      <c r="X600" s="2">
        <f t="shared" si="495"/>
        <v>33.700000000000003</v>
      </c>
      <c r="Y600" s="2">
        <f t="shared" si="495"/>
        <v>16</v>
      </c>
      <c r="Z600" s="2">
        <f t="shared" si="495"/>
        <v>0</v>
      </c>
      <c r="AA600" s="2">
        <f t="shared" si="495"/>
        <v>0</v>
      </c>
      <c r="AB600" s="2">
        <f t="shared" si="495"/>
        <v>847.9</v>
      </c>
      <c r="AC600" s="2">
        <f t="shared" si="495"/>
        <v>790.75</v>
      </c>
      <c r="AD600" s="2">
        <f t="shared" si="495"/>
        <v>23.74</v>
      </c>
      <c r="AE600" s="2">
        <f t="shared" si="495"/>
        <v>0.63</v>
      </c>
      <c r="AF600" s="2">
        <f t="shared" si="495"/>
        <v>33.409999999999997</v>
      </c>
      <c r="AG600" s="2">
        <f t="shared" si="495"/>
        <v>0</v>
      </c>
      <c r="AH600" s="2">
        <f t="shared" si="495"/>
        <v>3.6396499499999999</v>
      </c>
      <c r="AI600" s="2">
        <f t="shared" si="495"/>
        <v>5.3606250000000001E-2</v>
      </c>
      <c r="AJ600" s="2">
        <f t="shared" si="495"/>
        <v>0</v>
      </c>
      <c r="AK600" s="2">
        <f t="shared" si="495"/>
        <v>33.700000000000003</v>
      </c>
      <c r="AL600" s="2">
        <f t="shared" si="495"/>
        <v>16</v>
      </c>
      <c r="AM600" s="2">
        <f t="shared" si="495"/>
        <v>0</v>
      </c>
      <c r="AN600" s="2">
        <f t="shared" si="495"/>
        <v>0</v>
      </c>
      <c r="AO600" s="2">
        <f t="shared" si="495"/>
        <v>0</v>
      </c>
      <c r="AP600" s="2">
        <f t="shared" si="495"/>
        <v>0</v>
      </c>
      <c r="AQ600" s="2">
        <f t="shared" si="495"/>
        <v>0</v>
      </c>
      <c r="AR600" s="2">
        <f t="shared" si="495"/>
        <v>897.6</v>
      </c>
      <c r="AS600" s="2">
        <f t="shared" si="495"/>
        <v>897.6</v>
      </c>
      <c r="AT600" s="2">
        <f t="shared" si="495"/>
        <v>0</v>
      </c>
      <c r="AU600" s="2">
        <f t="shared" ref="AU600:BZ600" si="496">AU606</f>
        <v>0</v>
      </c>
      <c r="AV600" s="2">
        <f t="shared" si="496"/>
        <v>790.75</v>
      </c>
      <c r="AW600" s="2">
        <f t="shared" si="496"/>
        <v>790.75</v>
      </c>
      <c r="AX600" s="2">
        <f t="shared" si="496"/>
        <v>0</v>
      </c>
      <c r="AY600" s="2">
        <f t="shared" si="496"/>
        <v>790.75</v>
      </c>
      <c r="AZ600" s="2">
        <f t="shared" si="496"/>
        <v>0</v>
      </c>
      <c r="BA600" s="2">
        <f t="shared" si="496"/>
        <v>0</v>
      </c>
      <c r="BB600" s="2">
        <f t="shared" si="496"/>
        <v>0</v>
      </c>
      <c r="BC600" s="2">
        <f t="shared" si="496"/>
        <v>0</v>
      </c>
      <c r="BD600" s="2">
        <f t="shared" si="496"/>
        <v>0</v>
      </c>
      <c r="BE600" s="2">
        <f t="shared" si="496"/>
        <v>0</v>
      </c>
      <c r="BF600" s="2">
        <f t="shared" si="496"/>
        <v>0</v>
      </c>
      <c r="BG600" s="2">
        <f t="shared" si="496"/>
        <v>0</v>
      </c>
      <c r="BH600" s="2">
        <f t="shared" si="496"/>
        <v>0</v>
      </c>
      <c r="BI600" s="2">
        <f t="shared" si="496"/>
        <v>0</v>
      </c>
      <c r="BJ600" s="2">
        <f t="shared" si="496"/>
        <v>0</v>
      </c>
      <c r="BK600" s="2">
        <f t="shared" si="496"/>
        <v>0</v>
      </c>
      <c r="BL600" s="2">
        <f t="shared" si="496"/>
        <v>0</v>
      </c>
      <c r="BM600" s="2">
        <f t="shared" si="496"/>
        <v>0</v>
      </c>
      <c r="BN600" s="2">
        <f t="shared" si="496"/>
        <v>0</v>
      </c>
      <c r="BO600" s="2">
        <f t="shared" si="496"/>
        <v>0</v>
      </c>
      <c r="BP600" s="2">
        <f t="shared" si="496"/>
        <v>0</v>
      </c>
      <c r="BQ600" s="2">
        <f t="shared" si="496"/>
        <v>0</v>
      </c>
      <c r="BR600" s="2">
        <f t="shared" si="496"/>
        <v>0</v>
      </c>
      <c r="BS600" s="2">
        <f t="shared" si="496"/>
        <v>0</v>
      </c>
      <c r="BT600" s="2">
        <f t="shared" si="496"/>
        <v>0</v>
      </c>
      <c r="BU600" s="2">
        <f t="shared" si="496"/>
        <v>0</v>
      </c>
      <c r="BV600" s="2">
        <f t="shared" si="496"/>
        <v>0</v>
      </c>
      <c r="BW600" s="2">
        <f t="shared" si="496"/>
        <v>0</v>
      </c>
      <c r="BX600" s="2">
        <f t="shared" si="496"/>
        <v>0</v>
      </c>
      <c r="BY600" s="2">
        <f t="shared" si="496"/>
        <v>0</v>
      </c>
      <c r="BZ600" s="2">
        <f t="shared" si="496"/>
        <v>0</v>
      </c>
      <c r="CA600" s="2">
        <f t="shared" ref="CA600:DF600" si="497">CA606</f>
        <v>897.6</v>
      </c>
      <c r="CB600" s="2">
        <f t="shared" si="497"/>
        <v>897.6</v>
      </c>
      <c r="CC600" s="2">
        <f t="shared" si="497"/>
        <v>0</v>
      </c>
      <c r="CD600" s="2">
        <f t="shared" si="497"/>
        <v>0</v>
      </c>
      <c r="CE600" s="2">
        <f t="shared" si="497"/>
        <v>790.75</v>
      </c>
      <c r="CF600" s="2">
        <f t="shared" si="497"/>
        <v>790.75</v>
      </c>
      <c r="CG600" s="2">
        <f t="shared" si="497"/>
        <v>0</v>
      </c>
      <c r="CH600" s="2">
        <f t="shared" si="497"/>
        <v>790.75</v>
      </c>
      <c r="CI600" s="2">
        <f t="shared" si="497"/>
        <v>0</v>
      </c>
      <c r="CJ600" s="2">
        <f t="shared" si="497"/>
        <v>0</v>
      </c>
      <c r="CK600" s="2">
        <f t="shared" si="497"/>
        <v>0</v>
      </c>
      <c r="CL600" s="2">
        <f t="shared" si="497"/>
        <v>0</v>
      </c>
      <c r="CM600" s="2">
        <f t="shared" si="497"/>
        <v>0</v>
      </c>
      <c r="CN600" s="2">
        <f t="shared" si="497"/>
        <v>0</v>
      </c>
      <c r="CO600" s="2">
        <f t="shared" si="497"/>
        <v>0</v>
      </c>
      <c r="CP600" s="2">
        <f t="shared" si="497"/>
        <v>0</v>
      </c>
      <c r="CQ600" s="2">
        <f t="shared" si="497"/>
        <v>0</v>
      </c>
      <c r="CR600" s="2">
        <f t="shared" si="497"/>
        <v>0</v>
      </c>
      <c r="CS600" s="2">
        <f t="shared" si="497"/>
        <v>0</v>
      </c>
      <c r="CT600" s="2">
        <f t="shared" si="497"/>
        <v>0</v>
      </c>
      <c r="CU600" s="2">
        <f t="shared" si="497"/>
        <v>0</v>
      </c>
      <c r="CV600" s="2">
        <f t="shared" si="497"/>
        <v>0</v>
      </c>
      <c r="CW600" s="2">
        <f t="shared" si="497"/>
        <v>0</v>
      </c>
      <c r="CX600" s="2">
        <f t="shared" si="497"/>
        <v>0</v>
      </c>
      <c r="CY600" s="2">
        <f t="shared" si="497"/>
        <v>0</v>
      </c>
      <c r="CZ600" s="2">
        <f t="shared" si="497"/>
        <v>0</v>
      </c>
      <c r="DA600" s="2">
        <f t="shared" si="497"/>
        <v>0</v>
      </c>
      <c r="DB600" s="2">
        <f t="shared" si="497"/>
        <v>0</v>
      </c>
      <c r="DC600" s="2">
        <f t="shared" si="497"/>
        <v>0</v>
      </c>
      <c r="DD600" s="2">
        <f t="shared" si="497"/>
        <v>0</v>
      </c>
      <c r="DE600" s="2">
        <f t="shared" si="497"/>
        <v>0</v>
      </c>
      <c r="DF600" s="2">
        <f t="shared" si="497"/>
        <v>0</v>
      </c>
      <c r="DG600" s="3">
        <f t="shared" ref="DG600:EL600" si="498">DG606</f>
        <v>0</v>
      </c>
      <c r="DH600" s="3">
        <f t="shared" si="498"/>
        <v>0</v>
      </c>
      <c r="DI600" s="3">
        <f t="shared" si="498"/>
        <v>0</v>
      </c>
      <c r="DJ600" s="3">
        <f t="shared" si="498"/>
        <v>0</v>
      </c>
      <c r="DK600" s="3">
        <f t="shared" si="498"/>
        <v>0</v>
      </c>
      <c r="DL600" s="3">
        <f t="shared" si="498"/>
        <v>0</v>
      </c>
      <c r="DM600" s="3">
        <f t="shared" si="498"/>
        <v>0</v>
      </c>
      <c r="DN600" s="3">
        <f t="shared" si="498"/>
        <v>0</v>
      </c>
      <c r="DO600" s="3">
        <f t="shared" si="498"/>
        <v>0</v>
      </c>
      <c r="DP600" s="3">
        <f t="shared" si="498"/>
        <v>0</v>
      </c>
      <c r="DQ600" s="3">
        <f t="shared" si="498"/>
        <v>0</v>
      </c>
      <c r="DR600" s="3">
        <f t="shared" si="498"/>
        <v>0</v>
      </c>
      <c r="DS600" s="3">
        <f t="shared" si="498"/>
        <v>0</v>
      </c>
      <c r="DT600" s="3">
        <f t="shared" si="498"/>
        <v>0</v>
      </c>
      <c r="DU600" s="3">
        <f t="shared" si="498"/>
        <v>0</v>
      </c>
      <c r="DV600" s="3">
        <f t="shared" si="498"/>
        <v>0</v>
      </c>
      <c r="DW600" s="3">
        <f t="shared" si="498"/>
        <v>0</v>
      </c>
      <c r="DX600" s="3">
        <f t="shared" si="498"/>
        <v>0</v>
      </c>
      <c r="DY600" s="3">
        <f t="shared" si="498"/>
        <v>0</v>
      </c>
      <c r="DZ600" s="3">
        <f t="shared" si="498"/>
        <v>0</v>
      </c>
      <c r="EA600" s="3">
        <f t="shared" si="498"/>
        <v>0</v>
      </c>
      <c r="EB600" s="3">
        <f t="shared" si="498"/>
        <v>0</v>
      </c>
      <c r="EC600" s="3">
        <f t="shared" si="498"/>
        <v>0</v>
      </c>
      <c r="ED600" s="3">
        <f t="shared" si="498"/>
        <v>0</v>
      </c>
      <c r="EE600" s="3">
        <f t="shared" si="498"/>
        <v>0</v>
      </c>
      <c r="EF600" s="3">
        <f t="shared" si="498"/>
        <v>0</v>
      </c>
      <c r="EG600" s="3">
        <f t="shared" si="498"/>
        <v>0</v>
      </c>
      <c r="EH600" s="3">
        <f t="shared" si="498"/>
        <v>0</v>
      </c>
      <c r="EI600" s="3">
        <f t="shared" si="498"/>
        <v>0</v>
      </c>
      <c r="EJ600" s="3">
        <f t="shared" si="498"/>
        <v>0</v>
      </c>
      <c r="EK600" s="3">
        <f t="shared" si="498"/>
        <v>0</v>
      </c>
      <c r="EL600" s="3">
        <f t="shared" si="498"/>
        <v>0</v>
      </c>
      <c r="EM600" s="3">
        <f t="shared" ref="EM600:FR600" si="499">EM606</f>
        <v>0</v>
      </c>
      <c r="EN600" s="3">
        <f t="shared" si="499"/>
        <v>0</v>
      </c>
      <c r="EO600" s="3">
        <f t="shared" si="499"/>
        <v>0</v>
      </c>
      <c r="EP600" s="3">
        <f t="shared" si="499"/>
        <v>0</v>
      </c>
      <c r="EQ600" s="3">
        <f t="shared" si="499"/>
        <v>0</v>
      </c>
      <c r="ER600" s="3">
        <f t="shared" si="499"/>
        <v>0</v>
      </c>
      <c r="ES600" s="3">
        <f t="shared" si="499"/>
        <v>0</v>
      </c>
      <c r="ET600" s="3">
        <f t="shared" si="499"/>
        <v>0</v>
      </c>
      <c r="EU600" s="3">
        <f t="shared" si="499"/>
        <v>0</v>
      </c>
      <c r="EV600" s="3">
        <f t="shared" si="499"/>
        <v>0</v>
      </c>
      <c r="EW600" s="3">
        <f t="shared" si="499"/>
        <v>0</v>
      </c>
      <c r="EX600" s="3">
        <f t="shared" si="499"/>
        <v>0</v>
      </c>
      <c r="EY600" s="3">
        <f t="shared" si="499"/>
        <v>0</v>
      </c>
      <c r="EZ600" s="3">
        <f t="shared" si="499"/>
        <v>0</v>
      </c>
      <c r="FA600" s="3">
        <f t="shared" si="499"/>
        <v>0</v>
      </c>
      <c r="FB600" s="3">
        <f t="shared" si="499"/>
        <v>0</v>
      </c>
      <c r="FC600" s="3">
        <f t="shared" si="499"/>
        <v>0</v>
      </c>
      <c r="FD600" s="3">
        <f t="shared" si="499"/>
        <v>0</v>
      </c>
      <c r="FE600" s="3">
        <f t="shared" si="499"/>
        <v>0</v>
      </c>
      <c r="FF600" s="3">
        <f t="shared" si="499"/>
        <v>0</v>
      </c>
      <c r="FG600" s="3">
        <f t="shared" si="499"/>
        <v>0</v>
      </c>
      <c r="FH600" s="3">
        <f t="shared" si="499"/>
        <v>0</v>
      </c>
      <c r="FI600" s="3">
        <f t="shared" si="499"/>
        <v>0</v>
      </c>
      <c r="FJ600" s="3">
        <f t="shared" si="499"/>
        <v>0</v>
      </c>
      <c r="FK600" s="3">
        <f t="shared" si="499"/>
        <v>0</v>
      </c>
      <c r="FL600" s="3">
        <f t="shared" si="499"/>
        <v>0</v>
      </c>
      <c r="FM600" s="3">
        <f t="shared" si="499"/>
        <v>0</v>
      </c>
      <c r="FN600" s="3">
        <f t="shared" si="499"/>
        <v>0</v>
      </c>
      <c r="FO600" s="3">
        <f t="shared" si="499"/>
        <v>0</v>
      </c>
      <c r="FP600" s="3">
        <f t="shared" si="499"/>
        <v>0</v>
      </c>
      <c r="FQ600" s="3">
        <f t="shared" si="499"/>
        <v>0</v>
      </c>
      <c r="FR600" s="3">
        <f t="shared" si="499"/>
        <v>0</v>
      </c>
      <c r="FS600" s="3">
        <f t="shared" ref="FS600:GX600" si="500">FS606</f>
        <v>0</v>
      </c>
      <c r="FT600" s="3">
        <f t="shared" si="500"/>
        <v>0</v>
      </c>
      <c r="FU600" s="3">
        <f t="shared" si="500"/>
        <v>0</v>
      </c>
      <c r="FV600" s="3">
        <f t="shared" si="500"/>
        <v>0</v>
      </c>
      <c r="FW600" s="3">
        <f t="shared" si="500"/>
        <v>0</v>
      </c>
      <c r="FX600" s="3">
        <f t="shared" si="500"/>
        <v>0</v>
      </c>
      <c r="FY600" s="3">
        <f t="shared" si="500"/>
        <v>0</v>
      </c>
      <c r="FZ600" s="3">
        <f t="shared" si="500"/>
        <v>0</v>
      </c>
      <c r="GA600" s="3">
        <f t="shared" si="500"/>
        <v>0</v>
      </c>
      <c r="GB600" s="3">
        <f t="shared" si="500"/>
        <v>0</v>
      </c>
      <c r="GC600" s="3">
        <f t="shared" si="500"/>
        <v>0</v>
      </c>
      <c r="GD600" s="3">
        <f t="shared" si="500"/>
        <v>0</v>
      </c>
      <c r="GE600" s="3">
        <f t="shared" si="500"/>
        <v>0</v>
      </c>
      <c r="GF600" s="3">
        <f t="shared" si="500"/>
        <v>0</v>
      </c>
      <c r="GG600" s="3">
        <f t="shared" si="500"/>
        <v>0</v>
      </c>
      <c r="GH600" s="3">
        <f t="shared" si="500"/>
        <v>0</v>
      </c>
      <c r="GI600" s="3">
        <f t="shared" si="500"/>
        <v>0</v>
      </c>
      <c r="GJ600" s="3">
        <f t="shared" si="500"/>
        <v>0</v>
      </c>
      <c r="GK600" s="3">
        <f t="shared" si="500"/>
        <v>0</v>
      </c>
      <c r="GL600" s="3">
        <f t="shared" si="500"/>
        <v>0</v>
      </c>
      <c r="GM600" s="3">
        <f t="shared" si="500"/>
        <v>0</v>
      </c>
      <c r="GN600" s="3">
        <f t="shared" si="500"/>
        <v>0</v>
      </c>
      <c r="GO600" s="3">
        <f t="shared" si="500"/>
        <v>0</v>
      </c>
      <c r="GP600" s="3">
        <f t="shared" si="500"/>
        <v>0</v>
      </c>
      <c r="GQ600" s="3">
        <f t="shared" si="500"/>
        <v>0</v>
      </c>
      <c r="GR600" s="3">
        <f t="shared" si="500"/>
        <v>0</v>
      </c>
      <c r="GS600" s="3">
        <f t="shared" si="500"/>
        <v>0</v>
      </c>
      <c r="GT600" s="3">
        <f t="shared" si="500"/>
        <v>0</v>
      </c>
      <c r="GU600" s="3">
        <f t="shared" si="500"/>
        <v>0</v>
      </c>
      <c r="GV600" s="3">
        <f t="shared" si="500"/>
        <v>0</v>
      </c>
      <c r="GW600" s="3">
        <f t="shared" si="500"/>
        <v>0</v>
      </c>
      <c r="GX600" s="3">
        <f t="shared" si="500"/>
        <v>0</v>
      </c>
    </row>
    <row r="602" spans="1:245" x14ac:dyDescent="0.25">
      <c r="A602">
        <v>17</v>
      </c>
      <c r="B602">
        <v>1</v>
      </c>
      <c r="C602">
        <f>ROW(SmtRes!A178)</f>
        <v>178</v>
      </c>
      <c r="D602">
        <f>ROW(EtalonRes!A181)</f>
        <v>181</v>
      </c>
      <c r="E602" t="s">
        <v>383</v>
      </c>
      <c r="F602" t="s">
        <v>358</v>
      </c>
      <c r="G602" t="s">
        <v>359</v>
      </c>
      <c r="H602" t="s">
        <v>36</v>
      </c>
      <c r="I602">
        <f>ROUND(85.77/100,6)</f>
        <v>0.85770000000000002</v>
      </c>
      <c r="J602">
        <v>0</v>
      </c>
      <c r="O602">
        <f>ROUND(CP602,2)</f>
        <v>239.23</v>
      </c>
      <c r="P602">
        <f>ROUND(CQ602*I602,2)</f>
        <v>182.08</v>
      </c>
      <c r="Q602">
        <f>ROUND(CR602*I602,2)</f>
        <v>23.74</v>
      </c>
      <c r="R602">
        <f>ROUND(CS602*I602,2)</f>
        <v>0.63</v>
      </c>
      <c r="S602">
        <f>ROUND(CT602*I602,2)</f>
        <v>33.409999999999997</v>
      </c>
      <c r="T602">
        <f>ROUND(CU602*I602,2)</f>
        <v>0</v>
      </c>
      <c r="U602">
        <f>CV602*I602</f>
        <v>3.6396499499999999</v>
      </c>
      <c r="V602">
        <f>CW602*I602</f>
        <v>5.3606250000000001E-2</v>
      </c>
      <c r="W602">
        <f>ROUND(CX602*I602,2)</f>
        <v>0</v>
      </c>
      <c r="X602">
        <f t="shared" ref="X602:Y604" si="501">ROUND(CY602,2)</f>
        <v>33.700000000000003</v>
      </c>
      <c r="Y602">
        <f t="shared" si="501"/>
        <v>16</v>
      </c>
      <c r="AA602">
        <v>67796431</v>
      </c>
      <c r="AB602">
        <f>ROUND((AC602+AD602+AF602),2)</f>
        <v>278.92</v>
      </c>
      <c r="AC602">
        <f>ROUND((ES602),2)</f>
        <v>212.29</v>
      </c>
      <c r="AD602">
        <f>ROUND(((((ET602*1.25))-((EU602*1.25)))+AE602),2)</f>
        <v>27.68</v>
      </c>
      <c r="AE602">
        <f>ROUND(((EU602*1.25)),2)</f>
        <v>0.73</v>
      </c>
      <c r="AF602">
        <f>ROUND(((EV602*1.15)),2)</f>
        <v>38.950000000000003</v>
      </c>
      <c r="AG602">
        <f>ROUND((AP602),2)</f>
        <v>0</v>
      </c>
      <c r="AH602">
        <f>((EW602*1.15))</f>
        <v>4.2435</v>
      </c>
      <c r="AI602">
        <f>((EX602*1.25))</f>
        <v>6.25E-2</v>
      </c>
      <c r="AJ602">
        <f>(AS602)</f>
        <v>0</v>
      </c>
      <c r="AK602">
        <v>268.3</v>
      </c>
      <c r="AL602">
        <v>212.29</v>
      </c>
      <c r="AM602">
        <v>22.14</v>
      </c>
      <c r="AN602">
        <v>0.57999999999999996</v>
      </c>
      <c r="AO602">
        <v>33.869999999999997</v>
      </c>
      <c r="AP602">
        <v>0</v>
      </c>
      <c r="AQ602">
        <v>3.69</v>
      </c>
      <c r="AR602">
        <v>0.05</v>
      </c>
      <c r="AS602">
        <v>0</v>
      </c>
      <c r="AT602">
        <v>99</v>
      </c>
      <c r="AU602">
        <v>47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6</v>
      </c>
      <c r="BE602" t="s">
        <v>6</v>
      </c>
      <c r="BF602" t="s">
        <v>6</v>
      </c>
      <c r="BG602" t="s">
        <v>6</v>
      </c>
      <c r="BH602">
        <v>0</v>
      </c>
      <c r="BI602">
        <v>1</v>
      </c>
      <c r="BJ602" t="s">
        <v>360</v>
      </c>
      <c r="BM602">
        <v>15001</v>
      </c>
      <c r="BN602">
        <v>0</v>
      </c>
      <c r="BO602" t="s">
        <v>6</v>
      </c>
      <c r="BP602">
        <v>0</v>
      </c>
      <c r="BQ602">
        <v>2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6</v>
      </c>
      <c r="BZ602">
        <v>110</v>
      </c>
      <c r="CA602">
        <v>55</v>
      </c>
      <c r="CE602">
        <v>0</v>
      </c>
      <c r="CF602">
        <v>0</v>
      </c>
      <c r="CG602">
        <v>0</v>
      </c>
      <c r="CM602">
        <v>0</v>
      </c>
      <c r="CN602" t="s">
        <v>20</v>
      </c>
      <c r="CO602">
        <v>0</v>
      </c>
      <c r="CP602">
        <f>(P602+Q602+S602)</f>
        <v>239.23000000000002</v>
      </c>
      <c r="CQ602">
        <f>AC602*BC602</f>
        <v>212.29</v>
      </c>
      <c r="CR602">
        <f>AD602*BB602</f>
        <v>27.68</v>
      </c>
      <c r="CS602">
        <f>AE602*BS602</f>
        <v>0.73</v>
      </c>
      <c r="CT602">
        <f>AF602*BA602</f>
        <v>38.950000000000003</v>
      </c>
      <c r="CU602">
        <f t="shared" ref="CU602:CX604" si="502">AG602</f>
        <v>0</v>
      </c>
      <c r="CV602">
        <f t="shared" si="502"/>
        <v>4.2435</v>
      </c>
      <c r="CW602">
        <f t="shared" si="502"/>
        <v>6.25E-2</v>
      </c>
      <c r="CX602">
        <f t="shared" si="502"/>
        <v>0</v>
      </c>
      <c r="CY602">
        <f>(((S602+R602)*AT602)/100)</f>
        <v>33.699600000000004</v>
      </c>
      <c r="CZ602">
        <f>(((S602+R602)*AU602)/100)</f>
        <v>15.998799999999999</v>
      </c>
      <c r="DC602" t="s">
        <v>6</v>
      </c>
      <c r="DD602" t="s">
        <v>6</v>
      </c>
      <c r="DE602" t="s">
        <v>21</v>
      </c>
      <c r="DF602" t="s">
        <v>21</v>
      </c>
      <c r="DG602" t="s">
        <v>22</v>
      </c>
      <c r="DH602" t="s">
        <v>6</v>
      </c>
      <c r="DI602" t="s">
        <v>22</v>
      </c>
      <c r="DJ602" t="s">
        <v>21</v>
      </c>
      <c r="DK602" t="s">
        <v>6</v>
      </c>
      <c r="DL602" t="s">
        <v>6</v>
      </c>
      <c r="DM602" t="s">
        <v>6</v>
      </c>
      <c r="DN602">
        <v>0</v>
      </c>
      <c r="DO602">
        <v>0</v>
      </c>
      <c r="DP602">
        <v>1</v>
      </c>
      <c r="DQ602">
        <v>1</v>
      </c>
      <c r="DU602">
        <v>1005</v>
      </c>
      <c r="DV602" t="s">
        <v>36</v>
      </c>
      <c r="DW602" t="s">
        <v>36</v>
      </c>
      <c r="DX602">
        <v>100</v>
      </c>
      <c r="EE602">
        <v>67796211</v>
      </c>
      <c r="EF602">
        <v>2</v>
      </c>
      <c r="EG602" t="s">
        <v>23</v>
      </c>
      <c r="EH602">
        <v>0</v>
      </c>
      <c r="EI602" t="s">
        <v>6</v>
      </c>
      <c r="EJ602">
        <v>1</v>
      </c>
      <c r="EK602">
        <v>15001</v>
      </c>
      <c r="EL602" t="s">
        <v>234</v>
      </c>
      <c r="EM602" t="s">
        <v>235</v>
      </c>
      <c r="EO602" t="s">
        <v>26</v>
      </c>
      <c r="EQ602">
        <v>0</v>
      </c>
      <c r="ER602">
        <v>268.3</v>
      </c>
      <c r="ES602">
        <v>212.29</v>
      </c>
      <c r="ET602">
        <v>22.14</v>
      </c>
      <c r="EU602">
        <v>0.57999999999999996</v>
      </c>
      <c r="EV602">
        <v>33.869999999999997</v>
      </c>
      <c r="EW602">
        <v>3.69</v>
      </c>
      <c r="EX602">
        <v>0.05</v>
      </c>
      <c r="EY602">
        <v>0</v>
      </c>
      <c r="FQ602">
        <v>0</v>
      </c>
      <c r="FR602">
        <f>ROUND(IF(AND(BH602=3,BI602=3),P602,0),2)</f>
        <v>0</v>
      </c>
      <c r="FS602">
        <v>0</v>
      </c>
      <c r="FT602" t="s">
        <v>27</v>
      </c>
      <c r="FU602" t="s">
        <v>28</v>
      </c>
      <c r="FX602">
        <v>99</v>
      </c>
      <c r="FY602">
        <v>46.75</v>
      </c>
      <c r="GA602" t="s">
        <v>6</v>
      </c>
      <c r="GD602">
        <v>1</v>
      </c>
      <c r="GF602">
        <v>-1242069273</v>
      </c>
      <c r="GG602">
        <v>2</v>
      </c>
      <c r="GH602">
        <v>1</v>
      </c>
      <c r="GI602">
        <v>-2</v>
      </c>
      <c r="GJ602">
        <v>0</v>
      </c>
      <c r="GK602">
        <v>0</v>
      </c>
      <c r="GL602">
        <f>ROUND(IF(AND(BH602=3,BI602=3,FS602&lt;&gt;0),P602,0),2)</f>
        <v>0</v>
      </c>
      <c r="GM602">
        <f>ROUND(O602+X602+Y602,2)+GX602</f>
        <v>288.93</v>
      </c>
      <c r="GN602">
        <f>IF(OR(BI602=0,BI602=1),ROUND(O602+X602+Y602,2),0)</f>
        <v>288.93</v>
      </c>
      <c r="GO602">
        <f>IF(BI602=2,ROUND(O602+X602+Y602,2),0)</f>
        <v>0</v>
      </c>
      <c r="GP602">
        <f>IF(BI602=4,ROUND(O602+X602+Y602,2)+GX602,0)</f>
        <v>0</v>
      </c>
      <c r="GR602">
        <v>0</v>
      </c>
      <c r="GS602">
        <v>3</v>
      </c>
      <c r="GT602">
        <v>0</v>
      </c>
      <c r="GU602" t="s">
        <v>6</v>
      </c>
      <c r="GV602">
        <f>ROUND((GT602),2)</f>
        <v>0</v>
      </c>
      <c r="GW602">
        <v>1</v>
      </c>
      <c r="GX602">
        <f>ROUND(HC602*I602,2)</f>
        <v>0</v>
      </c>
      <c r="HA602">
        <v>0</v>
      </c>
      <c r="HB602">
        <v>0</v>
      </c>
      <c r="HC602">
        <f>GV602*GW602</f>
        <v>0</v>
      </c>
      <c r="IK602">
        <v>0</v>
      </c>
    </row>
    <row r="603" spans="1:245" x14ac:dyDescent="0.25">
      <c r="A603">
        <v>18</v>
      </c>
      <c r="B603">
        <v>1</v>
      </c>
      <c r="C603">
        <v>177</v>
      </c>
      <c r="E603" t="s">
        <v>384</v>
      </c>
      <c r="F603" t="s">
        <v>365</v>
      </c>
      <c r="G603" t="s">
        <v>366</v>
      </c>
      <c r="H603" t="s">
        <v>239</v>
      </c>
      <c r="I603">
        <f>I602*J603</f>
        <v>25.731000000000002</v>
      </c>
      <c r="J603">
        <v>30</v>
      </c>
      <c r="O603">
        <f>ROUND(CP603,2)</f>
        <v>789.17</v>
      </c>
      <c r="P603">
        <f>ROUND(CQ603*I603,2)</f>
        <v>789.17</v>
      </c>
      <c r="Q603">
        <f>ROUND(CR603*I603,2)</f>
        <v>0</v>
      </c>
      <c r="R603">
        <f>ROUND(CS603*I603,2)</f>
        <v>0</v>
      </c>
      <c r="S603">
        <f>ROUND(CT603*I603,2)</f>
        <v>0</v>
      </c>
      <c r="T603">
        <f>ROUND(CU603*I603,2)</f>
        <v>0</v>
      </c>
      <c r="U603">
        <f>CV603*I603</f>
        <v>0</v>
      </c>
      <c r="V603">
        <f>CW603*I603</f>
        <v>0</v>
      </c>
      <c r="W603">
        <f>ROUND(CX603*I603,2)</f>
        <v>0</v>
      </c>
      <c r="X603">
        <f t="shared" si="501"/>
        <v>0</v>
      </c>
      <c r="Y603">
        <f t="shared" si="501"/>
        <v>0</v>
      </c>
      <c r="AA603">
        <v>67796431</v>
      </c>
      <c r="AB603">
        <f>ROUND((AC603+AD603+AF603),2)</f>
        <v>30.67</v>
      </c>
      <c r="AC603">
        <f>ROUND((ES603),2)</f>
        <v>30.67</v>
      </c>
      <c r="AD603">
        <f>ROUND((((ET603)-(EU603))+AE603),2)</f>
        <v>0</v>
      </c>
      <c r="AE603">
        <f>ROUND((EU603),2)</f>
        <v>0</v>
      </c>
      <c r="AF603">
        <f>ROUND((EV603),2)</f>
        <v>0</v>
      </c>
      <c r="AG603">
        <f>ROUND((AP603),2)</f>
        <v>0</v>
      </c>
      <c r="AH603">
        <f>(EW603)</f>
        <v>0</v>
      </c>
      <c r="AI603">
        <f>(EX603)</f>
        <v>0</v>
      </c>
      <c r="AJ603">
        <f>(AS603)</f>
        <v>0</v>
      </c>
      <c r="AK603">
        <v>30.67</v>
      </c>
      <c r="AL603">
        <v>30.67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6</v>
      </c>
      <c r="BE603" t="s">
        <v>6</v>
      </c>
      <c r="BF603" t="s">
        <v>6</v>
      </c>
      <c r="BG603" t="s">
        <v>6</v>
      </c>
      <c r="BH603">
        <v>3</v>
      </c>
      <c r="BI603">
        <v>1</v>
      </c>
      <c r="BJ603" t="s">
        <v>367</v>
      </c>
      <c r="BM603">
        <v>500001</v>
      </c>
      <c r="BN603">
        <v>0</v>
      </c>
      <c r="BO603" t="s">
        <v>6</v>
      </c>
      <c r="BP603">
        <v>0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6</v>
      </c>
      <c r="BZ603">
        <v>0</v>
      </c>
      <c r="CA603">
        <v>0</v>
      </c>
      <c r="CE603">
        <v>0</v>
      </c>
      <c r="CF603">
        <v>0</v>
      </c>
      <c r="CG603">
        <v>0</v>
      </c>
      <c r="CM603">
        <v>0</v>
      </c>
      <c r="CN603" t="s">
        <v>6</v>
      </c>
      <c r="CO603">
        <v>0</v>
      </c>
      <c r="CP603">
        <f>(P603+Q603+S603)</f>
        <v>789.17</v>
      </c>
      <c r="CQ603">
        <f>AC603*BC603</f>
        <v>30.67</v>
      </c>
      <c r="CR603">
        <f>AD603*BB603</f>
        <v>0</v>
      </c>
      <c r="CS603">
        <f>AE603*BS603</f>
        <v>0</v>
      </c>
      <c r="CT603">
        <f>AF603*BA603</f>
        <v>0</v>
      </c>
      <c r="CU603">
        <f t="shared" si="502"/>
        <v>0</v>
      </c>
      <c r="CV603">
        <f t="shared" si="502"/>
        <v>0</v>
      </c>
      <c r="CW603">
        <f t="shared" si="502"/>
        <v>0</v>
      </c>
      <c r="CX603">
        <f t="shared" si="502"/>
        <v>0</v>
      </c>
      <c r="CY603">
        <f>(((S603+R603)*AT603)/100)</f>
        <v>0</v>
      </c>
      <c r="CZ603">
        <f>(((S603+R603)*AU603)/100)</f>
        <v>0</v>
      </c>
      <c r="DC603" t="s">
        <v>6</v>
      </c>
      <c r="DD603" t="s">
        <v>6</v>
      </c>
      <c r="DE603" t="s">
        <v>6</v>
      </c>
      <c r="DF603" t="s">
        <v>6</v>
      </c>
      <c r="DG603" t="s">
        <v>6</v>
      </c>
      <c r="DH603" t="s">
        <v>6</v>
      </c>
      <c r="DI603" t="s">
        <v>6</v>
      </c>
      <c r="DJ603" t="s">
        <v>6</v>
      </c>
      <c r="DK603" t="s">
        <v>6</v>
      </c>
      <c r="DL603" t="s">
        <v>6</v>
      </c>
      <c r="DM603" t="s">
        <v>6</v>
      </c>
      <c r="DN603">
        <v>0</v>
      </c>
      <c r="DO603">
        <v>0</v>
      </c>
      <c r="DP603">
        <v>1</v>
      </c>
      <c r="DQ603">
        <v>1</v>
      </c>
      <c r="DU603">
        <v>1002</v>
      </c>
      <c r="DV603" t="s">
        <v>239</v>
      </c>
      <c r="DW603" t="s">
        <v>239</v>
      </c>
      <c r="DX603">
        <v>1</v>
      </c>
      <c r="EE603">
        <v>67796365</v>
      </c>
      <c r="EF603">
        <v>8</v>
      </c>
      <c r="EG603" t="s">
        <v>150</v>
      </c>
      <c r="EH603">
        <v>0</v>
      </c>
      <c r="EI603" t="s">
        <v>6</v>
      </c>
      <c r="EJ603">
        <v>1</v>
      </c>
      <c r="EK603">
        <v>500001</v>
      </c>
      <c r="EL603" t="s">
        <v>151</v>
      </c>
      <c r="EM603" t="s">
        <v>152</v>
      </c>
      <c r="EO603" t="s">
        <v>6</v>
      </c>
      <c r="EQ603">
        <v>0</v>
      </c>
      <c r="ER603">
        <v>30.67</v>
      </c>
      <c r="ES603">
        <v>30.67</v>
      </c>
      <c r="ET603">
        <v>0</v>
      </c>
      <c r="EU603">
        <v>0</v>
      </c>
      <c r="EV603">
        <v>0</v>
      </c>
      <c r="EW603">
        <v>0</v>
      </c>
      <c r="EX603">
        <v>0</v>
      </c>
      <c r="FQ603">
        <v>0</v>
      </c>
      <c r="FR603">
        <f>ROUND(IF(AND(BH603=3,BI603=3),P603,0),2)</f>
        <v>0</v>
      </c>
      <c r="FS603">
        <v>0</v>
      </c>
      <c r="FX603">
        <v>0</v>
      </c>
      <c r="FY603">
        <v>0</v>
      </c>
      <c r="GA603" t="s">
        <v>6</v>
      </c>
      <c r="GD603">
        <v>1</v>
      </c>
      <c r="GF603">
        <v>1920460722</v>
      </c>
      <c r="GG603">
        <v>2</v>
      </c>
      <c r="GH603">
        <v>1</v>
      </c>
      <c r="GI603">
        <v>-2</v>
      </c>
      <c r="GJ603">
        <v>0</v>
      </c>
      <c r="GK603">
        <v>0</v>
      </c>
      <c r="GL603">
        <f>ROUND(IF(AND(BH603=3,BI603=3,FS603&lt;&gt;0),P603,0),2)</f>
        <v>0</v>
      </c>
      <c r="GM603">
        <f>ROUND(O603+X603+Y603,2)+GX603</f>
        <v>789.17</v>
      </c>
      <c r="GN603">
        <f>IF(OR(BI603=0,BI603=1),ROUND(O603+X603+Y603,2),0)</f>
        <v>789.17</v>
      </c>
      <c r="GO603">
        <f>IF(BI603=2,ROUND(O603+X603+Y603,2),0)</f>
        <v>0</v>
      </c>
      <c r="GP603">
        <f>IF(BI603=4,ROUND(O603+X603+Y603,2)+GX603,0)</f>
        <v>0</v>
      </c>
      <c r="GR603">
        <v>0</v>
      </c>
      <c r="GS603">
        <v>3</v>
      </c>
      <c r="GT603">
        <v>0</v>
      </c>
      <c r="GU603" t="s">
        <v>6</v>
      </c>
      <c r="GV603">
        <f>ROUND((GT603),2)</f>
        <v>0</v>
      </c>
      <c r="GW603">
        <v>1</v>
      </c>
      <c r="GX603">
        <f>ROUND(HC603*I603,2)</f>
        <v>0</v>
      </c>
      <c r="HA603">
        <v>0</v>
      </c>
      <c r="HB603">
        <v>0</v>
      </c>
      <c r="HC603">
        <f>GV603*GW603</f>
        <v>0</v>
      </c>
      <c r="IK603">
        <v>0</v>
      </c>
    </row>
    <row r="604" spans="1:245" x14ac:dyDescent="0.25">
      <c r="A604">
        <v>18</v>
      </c>
      <c r="B604">
        <v>1</v>
      </c>
      <c r="C604">
        <v>178</v>
      </c>
      <c r="E604" t="s">
        <v>385</v>
      </c>
      <c r="F604" t="s">
        <v>369</v>
      </c>
      <c r="G604" t="s">
        <v>370</v>
      </c>
      <c r="H604" t="s">
        <v>259</v>
      </c>
      <c r="I604">
        <f>I602*J604</f>
        <v>-11.836259999999999</v>
      </c>
      <c r="J604">
        <v>-13.799999999999999</v>
      </c>
      <c r="O604">
        <f>ROUND(CP604,2)</f>
        <v>-180.5</v>
      </c>
      <c r="P604">
        <f>ROUND(CQ604*I604,2)</f>
        <v>-180.5</v>
      </c>
      <c r="Q604">
        <f>ROUND(CR604*I604,2)</f>
        <v>0</v>
      </c>
      <c r="R604">
        <f>ROUND(CS604*I604,2)</f>
        <v>0</v>
      </c>
      <c r="S604">
        <f>ROUND(CT604*I604,2)</f>
        <v>0</v>
      </c>
      <c r="T604">
        <f>ROUND(CU604*I604,2)</f>
        <v>0</v>
      </c>
      <c r="U604">
        <f>CV604*I604</f>
        <v>0</v>
      </c>
      <c r="V604">
        <f>CW604*I604</f>
        <v>0</v>
      </c>
      <c r="W604">
        <f>ROUND(CX604*I604,2)</f>
        <v>0</v>
      </c>
      <c r="X604">
        <f t="shared" si="501"/>
        <v>0</v>
      </c>
      <c r="Y604">
        <f t="shared" si="501"/>
        <v>0</v>
      </c>
      <c r="AA604">
        <v>67796431</v>
      </c>
      <c r="AB604">
        <f>ROUND((AC604+AD604+AF604),2)</f>
        <v>15.25</v>
      </c>
      <c r="AC604">
        <f>ROUND((ES604),2)</f>
        <v>15.25</v>
      </c>
      <c r="AD604">
        <f>ROUND((((ET604)-(EU604))+AE604),2)</f>
        <v>0</v>
      </c>
      <c r="AE604">
        <f>ROUND((EU604),2)</f>
        <v>0</v>
      </c>
      <c r="AF604">
        <f>ROUND((EV604),2)</f>
        <v>0</v>
      </c>
      <c r="AG604">
        <f>ROUND((AP604),2)</f>
        <v>0</v>
      </c>
      <c r="AH604">
        <f>(EW604)</f>
        <v>0</v>
      </c>
      <c r="AI604">
        <f>(EX604)</f>
        <v>0</v>
      </c>
      <c r="AJ604">
        <f>(AS604)</f>
        <v>0</v>
      </c>
      <c r="AK604">
        <v>15.25</v>
      </c>
      <c r="AL604">
        <v>15.25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99</v>
      </c>
      <c r="AU604">
        <v>47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6</v>
      </c>
      <c r="BE604" t="s">
        <v>6</v>
      </c>
      <c r="BF604" t="s">
        <v>6</v>
      </c>
      <c r="BG604" t="s">
        <v>6</v>
      </c>
      <c r="BH604">
        <v>3</v>
      </c>
      <c r="BI604">
        <v>1</v>
      </c>
      <c r="BJ604" t="s">
        <v>371</v>
      </c>
      <c r="BM604">
        <v>15001</v>
      </c>
      <c r="BN604">
        <v>0</v>
      </c>
      <c r="BO604" t="s">
        <v>6</v>
      </c>
      <c r="BP604">
        <v>0</v>
      </c>
      <c r="BQ604">
        <v>2</v>
      </c>
      <c r="BR604">
        <v>1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6</v>
      </c>
      <c r="BZ604">
        <v>110</v>
      </c>
      <c r="CA604">
        <v>55</v>
      </c>
      <c r="CE604">
        <v>0</v>
      </c>
      <c r="CF604">
        <v>0</v>
      </c>
      <c r="CG604">
        <v>0</v>
      </c>
      <c r="CM604">
        <v>0</v>
      </c>
      <c r="CN604" t="s">
        <v>6</v>
      </c>
      <c r="CO604">
        <v>0</v>
      </c>
      <c r="CP604">
        <f>(P604+Q604+S604)</f>
        <v>-180.5</v>
      </c>
      <c r="CQ604">
        <f>AC604*BC604</f>
        <v>15.25</v>
      </c>
      <c r="CR604">
        <f>AD604*BB604</f>
        <v>0</v>
      </c>
      <c r="CS604">
        <f>AE604*BS604</f>
        <v>0</v>
      </c>
      <c r="CT604">
        <f>AF604*BA604</f>
        <v>0</v>
      </c>
      <c r="CU604">
        <f t="shared" si="502"/>
        <v>0</v>
      </c>
      <c r="CV604">
        <f t="shared" si="502"/>
        <v>0</v>
      </c>
      <c r="CW604">
        <f t="shared" si="502"/>
        <v>0</v>
      </c>
      <c r="CX604">
        <f t="shared" si="502"/>
        <v>0</v>
      </c>
      <c r="CY604">
        <f>(((S604+R604)*AT604)/100)</f>
        <v>0</v>
      </c>
      <c r="CZ604">
        <f>(((S604+R604)*AU604)/100)</f>
        <v>0</v>
      </c>
      <c r="DC604" t="s">
        <v>6</v>
      </c>
      <c r="DD604" t="s">
        <v>6</v>
      </c>
      <c r="DE604" t="s">
        <v>6</v>
      </c>
      <c r="DF604" t="s">
        <v>6</v>
      </c>
      <c r="DG604" t="s">
        <v>6</v>
      </c>
      <c r="DH604" t="s">
        <v>6</v>
      </c>
      <c r="DI604" t="s">
        <v>6</v>
      </c>
      <c r="DJ604" t="s">
        <v>6</v>
      </c>
      <c r="DK604" t="s">
        <v>6</v>
      </c>
      <c r="DL604" t="s">
        <v>6</v>
      </c>
      <c r="DM604" t="s">
        <v>6</v>
      </c>
      <c r="DN604">
        <v>0</v>
      </c>
      <c r="DO604">
        <v>0</v>
      </c>
      <c r="DP604">
        <v>1</v>
      </c>
      <c r="DQ604">
        <v>1</v>
      </c>
      <c r="DU604">
        <v>1009</v>
      </c>
      <c r="DV604" t="s">
        <v>259</v>
      </c>
      <c r="DW604" t="s">
        <v>259</v>
      </c>
      <c r="DX604">
        <v>1</v>
      </c>
      <c r="EE604">
        <v>67796211</v>
      </c>
      <c r="EF604">
        <v>2</v>
      </c>
      <c r="EG604" t="s">
        <v>23</v>
      </c>
      <c r="EH604">
        <v>0</v>
      </c>
      <c r="EI604" t="s">
        <v>6</v>
      </c>
      <c r="EJ604">
        <v>1</v>
      </c>
      <c r="EK604">
        <v>15001</v>
      </c>
      <c r="EL604" t="s">
        <v>234</v>
      </c>
      <c r="EM604" t="s">
        <v>235</v>
      </c>
      <c r="EO604" t="s">
        <v>6</v>
      </c>
      <c r="EQ604">
        <v>0</v>
      </c>
      <c r="ER604">
        <v>15.25</v>
      </c>
      <c r="ES604">
        <v>15.25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f>ROUND(IF(AND(BH604=3,BI604=3),P604,0),2)</f>
        <v>0</v>
      </c>
      <c r="FS604">
        <v>0</v>
      </c>
      <c r="FT604" t="s">
        <v>27</v>
      </c>
      <c r="FU604" t="s">
        <v>28</v>
      </c>
      <c r="FX604">
        <v>99</v>
      </c>
      <c r="FY604">
        <v>46.75</v>
      </c>
      <c r="GA604" t="s">
        <v>6</v>
      </c>
      <c r="GD604">
        <v>1</v>
      </c>
      <c r="GF604">
        <v>303141801</v>
      </c>
      <c r="GG604">
        <v>2</v>
      </c>
      <c r="GH604">
        <v>1</v>
      </c>
      <c r="GI604">
        <v>-2</v>
      </c>
      <c r="GJ604">
        <v>0</v>
      </c>
      <c r="GK604">
        <v>0</v>
      </c>
      <c r="GL604">
        <f>ROUND(IF(AND(BH604=3,BI604=3,FS604&lt;&gt;0),P604,0),2)</f>
        <v>0</v>
      </c>
      <c r="GM604">
        <f>ROUND(O604+X604+Y604,2)+GX604</f>
        <v>-180.5</v>
      </c>
      <c r="GN604">
        <f>IF(OR(BI604=0,BI604=1),ROUND(O604+X604+Y604,2),0)</f>
        <v>-180.5</v>
      </c>
      <c r="GO604">
        <f>IF(BI604=2,ROUND(O604+X604+Y604,2),0)</f>
        <v>0</v>
      </c>
      <c r="GP604">
        <f>IF(BI604=4,ROUND(O604+X604+Y604,2)+GX604,0)</f>
        <v>0</v>
      </c>
      <c r="GR604">
        <v>0</v>
      </c>
      <c r="GS604">
        <v>3</v>
      </c>
      <c r="GT604">
        <v>0</v>
      </c>
      <c r="GU604" t="s">
        <v>6</v>
      </c>
      <c r="GV604">
        <f>ROUND((GT604),2)</f>
        <v>0</v>
      </c>
      <c r="GW604">
        <v>1</v>
      </c>
      <c r="GX604">
        <f>ROUND(HC604*I604,2)</f>
        <v>0</v>
      </c>
      <c r="HA604">
        <v>0</v>
      </c>
      <c r="HB604">
        <v>0</v>
      </c>
      <c r="HC604">
        <f>GV604*GW604</f>
        <v>0</v>
      </c>
      <c r="IK604">
        <v>0</v>
      </c>
    </row>
    <row r="606" spans="1:245" x14ac:dyDescent="0.25">
      <c r="A606" s="2">
        <v>51</v>
      </c>
      <c r="B606" s="2">
        <f>B598</f>
        <v>1</v>
      </c>
      <c r="C606" s="2">
        <f>A598</f>
        <v>4</v>
      </c>
      <c r="D606" s="2">
        <f>ROW(A598)</f>
        <v>598</v>
      </c>
      <c r="E606" s="2"/>
      <c r="F606" s="2" t="str">
        <f>IF(F598&lt;&gt;"",F598,"")</f>
        <v>Новый раздел</v>
      </c>
      <c r="G606" s="2" t="str">
        <f>IF(G598&lt;&gt;"",G598,"")</f>
        <v>7.Полы и лестницы</v>
      </c>
      <c r="H606" s="2">
        <v>0</v>
      </c>
      <c r="I606" s="2"/>
      <c r="J606" s="2"/>
      <c r="K606" s="2"/>
      <c r="L606" s="2"/>
      <c r="M606" s="2"/>
      <c r="N606" s="2"/>
      <c r="O606" s="2">
        <f t="shared" ref="O606:T606" si="503">ROUND(AB606,2)</f>
        <v>847.9</v>
      </c>
      <c r="P606" s="2">
        <f t="shared" si="503"/>
        <v>790.75</v>
      </c>
      <c r="Q606" s="2">
        <f t="shared" si="503"/>
        <v>23.74</v>
      </c>
      <c r="R606" s="2">
        <f t="shared" si="503"/>
        <v>0.63</v>
      </c>
      <c r="S606" s="2">
        <f t="shared" si="503"/>
        <v>33.409999999999997</v>
      </c>
      <c r="T606" s="2">
        <f t="shared" si="503"/>
        <v>0</v>
      </c>
      <c r="U606" s="2">
        <f>AH606</f>
        <v>3.6396499499999999</v>
      </c>
      <c r="V606" s="2">
        <f>AI606</f>
        <v>5.3606250000000001E-2</v>
      </c>
      <c r="W606" s="2">
        <f>ROUND(AJ606,2)</f>
        <v>0</v>
      </c>
      <c r="X606" s="2">
        <f>ROUND(AK606,2)</f>
        <v>33.700000000000003</v>
      </c>
      <c r="Y606" s="2">
        <f>ROUND(AL606,2)</f>
        <v>16</v>
      </c>
      <c r="Z606" s="2"/>
      <c r="AA606" s="2"/>
      <c r="AB606" s="2">
        <f>ROUND(SUMIF(AA602:AA604,"=67796431",O602:O604),2)</f>
        <v>847.9</v>
      </c>
      <c r="AC606" s="2">
        <f>ROUND(SUMIF(AA602:AA604,"=67796431",P602:P604),2)</f>
        <v>790.75</v>
      </c>
      <c r="AD606" s="2">
        <f>ROUND(SUMIF(AA602:AA604,"=67796431",Q602:Q604),2)</f>
        <v>23.74</v>
      </c>
      <c r="AE606" s="2">
        <f>ROUND(SUMIF(AA602:AA604,"=67796431",R602:R604),2)</f>
        <v>0.63</v>
      </c>
      <c r="AF606" s="2">
        <f>ROUND(SUMIF(AA602:AA604,"=67796431",S602:S604),2)</f>
        <v>33.409999999999997</v>
      </c>
      <c r="AG606" s="2">
        <f>ROUND(SUMIF(AA602:AA604,"=67796431",T602:T604),2)</f>
        <v>0</v>
      </c>
      <c r="AH606" s="2">
        <f>SUMIF(AA602:AA604,"=67796431",U602:U604)</f>
        <v>3.6396499499999999</v>
      </c>
      <c r="AI606" s="2">
        <f>SUMIF(AA602:AA604,"=67796431",V602:V604)</f>
        <v>5.3606250000000001E-2</v>
      </c>
      <c r="AJ606" s="2">
        <f>ROUND(SUMIF(AA602:AA604,"=67796431",W602:W604),2)</f>
        <v>0</v>
      </c>
      <c r="AK606" s="2">
        <f>ROUND(SUMIF(AA602:AA604,"=67796431",X602:X604),2)</f>
        <v>33.700000000000003</v>
      </c>
      <c r="AL606" s="2">
        <f>ROUND(SUMIF(AA602:AA604,"=67796431",Y602:Y604),2)</f>
        <v>16</v>
      </c>
      <c r="AM606" s="2"/>
      <c r="AN606" s="2"/>
      <c r="AO606" s="2">
        <f t="shared" ref="AO606:BC606" si="504">ROUND(BX606,2)</f>
        <v>0</v>
      </c>
      <c r="AP606" s="2">
        <f t="shared" si="504"/>
        <v>0</v>
      </c>
      <c r="AQ606" s="2">
        <f t="shared" si="504"/>
        <v>0</v>
      </c>
      <c r="AR606" s="2">
        <f t="shared" si="504"/>
        <v>897.6</v>
      </c>
      <c r="AS606" s="2">
        <f t="shared" si="504"/>
        <v>897.6</v>
      </c>
      <c r="AT606" s="2">
        <f t="shared" si="504"/>
        <v>0</v>
      </c>
      <c r="AU606" s="2">
        <f t="shared" si="504"/>
        <v>0</v>
      </c>
      <c r="AV606" s="2">
        <f t="shared" si="504"/>
        <v>790.75</v>
      </c>
      <c r="AW606" s="2">
        <f t="shared" si="504"/>
        <v>790.75</v>
      </c>
      <c r="AX606" s="2">
        <f t="shared" si="504"/>
        <v>0</v>
      </c>
      <c r="AY606" s="2">
        <f t="shared" si="504"/>
        <v>790.75</v>
      </c>
      <c r="AZ606" s="2">
        <f t="shared" si="504"/>
        <v>0</v>
      </c>
      <c r="BA606" s="2">
        <f t="shared" si="504"/>
        <v>0</v>
      </c>
      <c r="BB606" s="2">
        <f t="shared" si="504"/>
        <v>0</v>
      </c>
      <c r="BC606" s="2">
        <f t="shared" si="504"/>
        <v>0</v>
      </c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>
        <f>ROUND(SUMIF(AA602:AA604,"=67796431",FQ602:FQ604),2)</f>
        <v>0</v>
      </c>
      <c r="BY606" s="2">
        <f>ROUND(SUMIF(AA602:AA604,"=67796431",FR602:FR604),2)</f>
        <v>0</v>
      </c>
      <c r="BZ606" s="2">
        <f>ROUND(SUMIF(AA602:AA604,"=67796431",GL602:GL604),2)</f>
        <v>0</v>
      </c>
      <c r="CA606" s="2">
        <f>ROUND(SUMIF(AA602:AA604,"=67796431",GM602:GM604),2)</f>
        <v>897.6</v>
      </c>
      <c r="CB606" s="2">
        <f>ROUND(SUMIF(AA602:AA604,"=67796431",GN602:GN604),2)</f>
        <v>897.6</v>
      </c>
      <c r="CC606" s="2">
        <f>ROUND(SUMIF(AA602:AA604,"=67796431",GO602:GO604),2)</f>
        <v>0</v>
      </c>
      <c r="CD606" s="2">
        <f>ROUND(SUMIF(AA602:AA604,"=67796431",GP602:GP604),2)</f>
        <v>0</v>
      </c>
      <c r="CE606" s="2">
        <f>AC606-BX606</f>
        <v>790.75</v>
      </c>
      <c r="CF606" s="2">
        <f>AC606-BY606</f>
        <v>790.75</v>
      </c>
      <c r="CG606" s="2">
        <f>BX606-BZ606</f>
        <v>0</v>
      </c>
      <c r="CH606" s="2">
        <f>AC606-BX606-BY606+BZ606</f>
        <v>790.75</v>
      </c>
      <c r="CI606" s="2">
        <f>BY606-BZ606</f>
        <v>0</v>
      </c>
      <c r="CJ606" s="2">
        <f>ROUND(SUMIF(AA602:AA604,"=67796431",GX602:GX604),2)</f>
        <v>0</v>
      </c>
      <c r="CK606" s="2">
        <f>ROUND(SUMIF(AA602:AA604,"=67796431",GY602:GY604),2)</f>
        <v>0</v>
      </c>
      <c r="CL606" s="2">
        <f>ROUND(SUMIF(AA602:AA604,"=67796431",GZ602:GZ604),2)</f>
        <v>0</v>
      </c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>
        <v>0</v>
      </c>
    </row>
    <row r="608" spans="1:245" x14ac:dyDescent="0.25">
      <c r="A608" s="4">
        <v>50</v>
      </c>
      <c r="B608" s="4">
        <v>0</v>
      </c>
      <c r="C608" s="4">
        <v>0</v>
      </c>
      <c r="D608" s="4">
        <v>1</v>
      </c>
      <c r="E608" s="4">
        <v>201</v>
      </c>
      <c r="F608" s="4">
        <f>ROUND(Source!O606,O608)</f>
        <v>847.9</v>
      </c>
      <c r="G608" s="4" t="s">
        <v>71</v>
      </c>
      <c r="H608" s="4" t="s">
        <v>72</v>
      </c>
      <c r="I608" s="4"/>
      <c r="J608" s="4"/>
      <c r="K608" s="4">
        <v>201</v>
      </c>
      <c r="L608" s="4">
        <v>1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/>
    </row>
    <row r="609" spans="1:23" x14ac:dyDescent="0.25">
      <c r="A609" s="4">
        <v>50</v>
      </c>
      <c r="B609" s="4">
        <v>0</v>
      </c>
      <c r="C609" s="4">
        <v>0</v>
      </c>
      <c r="D609" s="4">
        <v>1</v>
      </c>
      <c r="E609" s="4">
        <v>202</v>
      </c>
      <c r="F609" s="4">
        <f>ROUND(Source!P606,O609)</f>
        <v>790.75</v>
      </c>
      <c r="G609" s="4" t="s">
        <v>73</v>
      </c>
      <c r="H609" s="4" t="s">
        <v>74</v>
      </c>
      <c r="I609" s="4"/>
      <c r="J609" s="4"/>
      <c r="K609" s="4">
        <v>202</v>
      </c>
      <c r="L609" s="4">
        <v>2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/>
    </row>
    <row r="610" spans="1:23" x14ac:dyDescent="0.25">
      <c r="A610" s="4">
        <v>50</v>
      </c>
      <c r="B610" s="4">
        <v>0</v>
      </c>
      <c r="C610" s="4">
        <v>0</v>
      </c>
      <c r="D610" s="4">
        <v>1</v>
      </c>
      <c r="E610" s="4">
        <v>222</v>
      </c>
      <c r="F610" s="4">
        <f>ROUND(Source!AO606,O610)</f>
        <v>0</v>
      </c>
      <c r="G610" s="4" t="s">
        <v>75</v>
      </c>
      <c r="H610" s="4" t="s">
        <v>76</v>
      </c>
      <c r="I610" s="4"/>
      <c r="J610" s="4"/>
      <c r="K610" s="4">
        <v>222</v>
      </c>
      <c r="L610" s="4">
        <v>3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/>
    </row>
    <row r="611" spans="1:23" x14ac:dyDescent="0.25">
      <c r="A611" s="4">
        <v>50</v>
      </c>
      <c r="B611" s="4">
        <v>0</v>
      </c>
      <c r="C611" s="4">
        <v>0</v>
      </c>
      <c r="D611" s="4">
        <v>1</v>
      </c>
      <c r="E611" s="4">
        <v>225</v>
      </c>
      <c r="F611" s="4">
        <f>ROUND(Source!AV606,O611)</f>
        <v>790.75</v>
      </c>
      <c r="G611" s="4" t="s">
        <v>77</v>
      </c>
      <c r="H611" s="4" t="s">
        <v>78</v>
      </c>
      <c r="I611" s="4"/>
      <c r="J611" s="4"/>
      <c r="K611" s="4">
        <v>225</v>
      </c>
      <c r="L611" s="4">
        <v>4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/>
    </row>
    <row r="612" spans="1:23" x14ac:dyDescent="0.25">
      <c r="A612" s="4">
        <v>50</v>
      </c>
      <c r="B612" s="4">
        <v>0</v>
      </c>
      <c r="C612" s="4">
        <v>0</v>
      </c>
      <c r="D612" s="4">
        <v>1</v>
      </c>
      <c r="E612" s="4">
        <v>226</v>
      </c>
      <c r="F612" s="4">
        <f>ROUND(Source!AW606,O612)</f>
        <v>790.75</v>
      </c>
      <c r="G612" s="4" t="s">
        <v>79</v>
      </c>
      <c r="H612" s="4" t="s">
        <v>80</v>
      </c>
      <c r="I612" s="4"/>
      <c r="J612" s="4"/>
      <c r="K612" s="4">
        <v>226</v>
      </c>
      <c r="L612" s="4">
        <v>5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/>
    </row>
    <row r="613" spans="1:23" x14ac:dyDescent="0.25">
      <c r="A613" s="4">
        <v>50</v>
      </c>
      <c r="B613" s="4">
        <v>0</v>
      </c>
      <c r="C613" s="4">
        <v>0</v>
      </c>
      <c r="D613" s="4">
        <v>1</v>
      </c>
      <c r="E613" s="4">
        <v>227</v>
      </c>
      <c r="F613" s="4">
        <f>ROUND(Source!AX606,O613)</f>
        <v>0</v>
      </c>
      <c r="G613" s="4" t="s">
        <v>81</v>
      </c>
      <c r="H613" s="4" t="s">
        <v>82</v>
      </c>
      <c r="I613" s="4"/>
      <c r="J613" s="4"/>
      <c r="K613" s="4">
        <v>227</v>
      </c>
      <c r="L613" s="4">
        <v>6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/>
    </row>
    <row r="614" spans="1:23" x14ac:dyDescent="0.25">
      <c r="A614" s="4">
        <v>50</v>
      </c>
      <c r="B614" s="4">
        <v>0</v>
      </c>
      <c r="C614" s="4">
        <v>0</v>
      </c>
      <c r="D614" s="4">
        <v>1</v>
      </c>
      <c r="E614" s="4">
        <v>228</v>
      </c>
      <c r="F614" s="4">
        <f>ROUND(Source!AY606,O614)</f>
        <v>790.75</v>
      </c>
      <c r="G614" s="4" t="s">
        <v>83</v>
      </c>
      <c r="H614" s="4" t="s">
        <v>84</v>
      </c>
      <c r="I614" s="4"/>
      <c r="J614" s="4"/>
      <c r="K614" s="4">
        <v>228</v>
      </c>
      <c r="L614" s="4">
        <v>7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/>
    </row>
    <row r="615" spans="1:23" x14ac:dyDescent="0.25">
      <c r="A615" s="4">
        <v>50</v>
      </c>
      <c r="B615" s="4">
        <v>0</v>
      </c>
      <c r="C615" s="4">
        <v>0</v>
      </c>
      <c r="D615" s="4">
        <v>1</v>
      </c>
      <c r="E615" s="4">
        <v>216</v>
      </c>
      <c r="F615" s="4">
        <f>ROUND(Source!AP606,O615)</f>
        <v>0</v>
      </c>
      <c r="G615" s="4" t="s">
        <v>85</v>
      </c>
      <c r="H615" s="4" t="s">
        <v>86</v>
      </c>
      <c r="I615" s="4"/>
      <c r="J615" s="4"/>
      <c r="K615" s="4">
        <v>216</v>
      </c>
      <c r="L615" s="4">
        <v>8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/>
    </row>
    <row r="616" spans="1:23" x14ac:dyDescent="0.25">
      <c r="A616" s="4">
        <v>50</v>
      </c>
      <c r="B616" s="4">
        <v>0</v>
      </c>
      <c r="C616" s="4">
        <v>0</v>
      </c>
      <c r="D616" s="4">
        <v>1</v>
      </c>
      <c r="E616" s="4">
        <v>223</v>
      </c>
      <c r="F616" s="4">
        <f>ROUND(Source!AQ606,O616)</f>
        <v>0</v>
      </c>
      <c r="G616" s="4" t="s">
        <v>87</v>
      </c>
      <c r="H616" s="4" t="s">
        <v>88</v>
      </c>
      <c r="I616" s="4"/>
      <c r="J616" s="4"/>
      <c r="K616" s="4">
        <v>223</v>
      </c>
      <c r="L616" s="4">
        <v>9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/>
    </row>
    <row r="617" spans="1:23" x14ac:dyDescent="0.25">
      <c r="A617" s="4">
        <v>50</v>
      </c>
      <c r="B617" s="4">
        <v>0</v>
      </c>
      <c r="C617" s="4">
        <v>0</v>
      </c>
      <c r="D617" s="4">
        <v>1</v>
      </c>
      <c r="E617" s="4">
        <v>229</v>
      </c>
      <c r="F617" s="4">
        <f>ROUND(Source!AZ606,O617)</f>
        <v>0</v>
      </c>
      <c r="G617" s="4" t="s">
        <v>89</v>
      </c>
      <c r="H617" s="4" t="s">
        <v>90</v>
      </c>
      <c r="I617" s="4"/>
      <c r="J617" s="4"/>
      <c r="K617" s="4">
        <v>229</v>
      </c>
      <c r="L617" s="4">
        <v>10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/>
    </row>
    <row r="618" spans="1:23" x14ac:dyDescent="0.25">
      <c r="A618" s="4">
        <v>50</v>
      </c>
      <c r="B618" s="4">
        <v>0</v>
      </c>
      <c r="C618" s="4">
        <v>0</v>
      </c>
      <c r="D618" s="4">
        <v>1</v>
      </c>
      <c r="E618" s="4">
        <v>203</v>
      </c>
      <c r="F618" s="4">
        <f>ROUND(Source!Q606,O618)</f>
        <v>23.74</v>
      </c>
      <c r="G618" s="4" t="s">
        <v>91</v>
      </c>
      <c r="H618" s="4" t="s">
        <v>92</v>
      </c>
      <c r="I618" s="4"/>
      <c r="J618" s="4"/>
      <c r="K618" s="4">
        <v>203</v>
      </c>
      <c r="L618" s="4">
        <v>11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/>
    </row>
    <row r="619" spans="1:23" x14ac:dyDescent="0.25">
      <c r="A619" s="4">
        <v>50</v>
      </c>
      <c r="B619" s="4">
        <v>0</v>
      </c>
      <c r="C619" s="4">
        <v>0</v>
      </c>
      <c r="D619" s="4">
        <v>1</v>
      </c>
      <c r="E619" s="4">
        <v>231</v>
      </c>
      <c r="F619" s="4">
        <f>ROUND(Source!BB606,O619)</f>
        <v>0</v>
      </c>
      <c r="G619" s="4" t="s">
        <v>93</v>
      </c>
      <c r="H619" s="4" t="s">
        <v>94</v>
      </c>
      <c r="I619" s="4"/>
      <c r="J619" s="4"/>
      <c r="K619" s="4">
        <v>231</v>
      </c>
      <c r="L619" s="4">
        <v>12</v>
      </c>
      <c r="M619" s="4">
        <v>3</v>
      </c>
      <c r="N619" s="4" t="s">
        <v>6</v>
      </c>
      <c r="O619" s="4">
        <v>2</v>
      </c>
      <c r="P619" s="4"/>
      <c r="Q619" s="4"/>
      <c r="R619" s="4"/>
      <c r="S619" s="4"/>
      <c r="T619" s="4"/>
      <c r="U619" s="4"/>
      <c r="V619" s="4"/>
      <c r="W619" s="4"/>
    </row>
    <row r="620" spans="1:23" x14ac:dyDescent="0.25">
      <c r="A620" s="4">
        <v>50</v>
      </c>
      <c r="B620" s="4">
        <v>0</v>
      </c>
      <c r="C620" s="4">
        <v>0</v>
      </c>
      <c r="D620" s="4">
        <v>1</v>
      </c>
      <c r="E620" s="4">
        <v>204</v>
      </c>
      <c r="F620" s="4">
        <f>ROUND(Source!R606,O620)</f>
        <v>0.63</v>
      </c>
      <c r="G620" s="4" t="s">
        <v>95</v>
      </c>
      <c r="H620" s="4" t="s">
        <v>96</v>
      </c>
      <c r="I620" s="4"/>
      <c r="J620" s="4"/>
      <c r="K620" s="4">
        <v>204</v>
      </c>
      <c r="L620" s="4">
        <v>13</v>
      </c>
      <c r="M620" s="4">
        <v>3</v>
      </c>
      <c r="N620" s="4" t="s">
        <v>6</v>
      </c>
      <c r="O620" s="4">
        <v>2</v>
      </c>
      <c r="P620" s="4"/>
      <c r="Q620" s="4"/>
      <c r="R620" s="4"/>
      <c r="S620" s="4"/>
      <c r="T620" s="4"/>
      <c r="U620" s="4"/>
      <c r="V620" s="4"/>
      <c r="W620" s="4"/>
    </row>
    <row r="621" spans="1:23" x14ac:dyDescent="0.25">
      <c r="A621" s="4">
        <v>50</v>
      </c>
      <c r="B621" s="4">
        <v>0</v>
      </c>
      <c r="C621" s="4">
        <v>0</v>
      </c>
      <c r="D621" s="4">
        <v>1</v>
      </c>
      <c r="E621" s="4">
        <v>205</v>
      </c>
      <c r="F621" s="4">
        <f>ROUND(Source!S606,O621)</f>
        <v>33.409999999999997</v>
      </c>
      <c r="G621" s="4" t="s">
        <v>97</v>
      </c>
      <c r="H621" s="4" t="s">
        <v>98</v>
      </c>
      <c r="I621" s="4"/>
      <c r="J621" s="4"/>
      <c r="K621" s="4">
        <v>205</v>
      </c>
      <c r="L621" s="4">
        <v>14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/>
    </row>
    <row r="622" spans="1:23" x14ac:dyDescent="0.25">
      <c r="A622" s="4">
        <v>50</v>
      </c>
      <c r="B622" s="4">
        <v>0</v>
      </c>
      <c r="C622" s="4">
        <v>0</v>
      </c>
      <c r="D622" s="4">
        <v>1</v>
      </c>
      <c r="E622" s="4">
        <v>232</v>
      </c>
      <c r="F622" s="4">
        <f>ROUND(Source!BC606,O622)</f>
        <v>0</v>
      </c>
      <c r="G622" s="4" t="s">
        <v>99</v>
      </c>
      <c r="H622" s="4" t="s">
        <v>100</v>
      </c>
      <c r="I622" s="4"/>
      <c r="J622" s="4"/>
      <c r="K622" s="4">
        <v>232</v>
      </c>
      <c r="L622" s="4">
        <v>15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/>
    </row>
    <row r="623" spans="1:23" x14ac:dyDescent="0.25">
      <c r="A623" s="4">
        <v>50</v>
      </c>
      <c r="B623" s="4">
        <v>0</v>
      </c>
      <c r="C623" s="4">
        <v>0</v>
      </c>
      <c r="D623" s="4">
        <v>1</v>
      </c>
      <c r="E623" s="4">
        <v>214</v>
      </c>
      <c r="F623" s="4">
        <f>ROUND(Source!AS606,O623)</f>
        <v>897.6</v>
      </c>
      <c r="G623" s="4" t="s">
        <v>101</v>
      </c>
      <c r="H623" s="4" t="s">
        <v>102</v>
      </c>
      <c r="I623" s="4"/>
      <c r="J623" s="4"/>
      <c r="K623" s="4">
        <v>214</v>
      </c>
      <c r="L623" s="4">
        <v>16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/>
    </row>
    <row r="624" spans="1:23" x14ac:dyDescent="0.25">
      <c r="A624" s="4">
        <v>50</v>
      </c>
      <c r="B624" s="4">
        <v>0</v>
      </c>
      <c r="C624" s="4">
        <v>0</v>
      </c>
      <c r="D624" s="4">
        <v>1</v>
      </c>
      <c r="E624" s="4">
        <v>215</v>
      </c>
      <c r="F624" s="4">
        <f>ROUND(Source!AT606,O624)</f>
        <v>0</v>
      </c>
      <c r="G624" s="4" t="s">
        <v>103</v>
      </c>
      <c r="H624" s="4" t="s">
        <v>104</v>
      </c>
      <c r="I624" s="4"/>
      <c r="J624" s="4"/>
      <c r="K624" s="4">
        <v>215</v>
      </c>
      <c r="L624" s="4">
        <v>17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/>
    </row>
    <row r="625" spans="1:245" x14ac:dyDescent="0.25">
      <c r="A625" s="4">
        <v>50</v>
      </c>
      <c r="B625" s="4">
        <v>0</v>
      </c>
      <c r="C625" s="4">
        <v>0</v>
      </c>
      <c r="D625" s="4">
        <v>1</v>
      </c>
      <c r="E625" s="4">
        <v>217</v>
      </c>
      <c r="F625" s="4">
        <f>ROUND(Source!AU606,O625)</f>
        <v>0</v>
      </c>
      <c r="G625" s="4" t="s">
        <v>105</v>
      </c>
      <c r="H625" s="4" t="s">
        <v>106</v>
      </c>
      <c r="I625" s="4"/>
      <c r="J625" s="4"/>
      <c r="K625" s="4">
        <v>217</v>
      </c>
      <c r="L625" s="4">
        <v>18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/>
    </row>
    <row r="626" spans="1:245" x14ac:dyDescent="0.25">
      <c r="A626" s="4">
        <v>50</v>
      </c>
      <c r="B626" s="4">
        <v>0</v>
      </c>
      <c r="C626" s="4">
        <v>0</v>
      </c>
      <c r="D626" s="4">
        <v>1</v>
      </c>
      <c r="E626" s="4">
        <v>230</v>
      </c>
      <c r="F626" s="4">
        <f>ROUND(Source!BA606,O626)</f>
        <v>0</v>
      </c>
      <c r="G626" s="4" t="s">
        <v>107</v>
      </c>
      <c r="H626" s="4" t="s">
        <v>108</v>
      </c>
      <c r="I626" s="4"/>
      <c r="J626" s="4"/>
      <c r="K626" s="4">
        <v>230</v>
      </c>
      <c r="L626" s="4">
        <v>19</v>
      </c>
      <c r="M626" s="4">
        <v>3</v>
      </c>
      <c r="N626" s="4" t="s">
        <v>6</v>
      </c>
      <c r="O626" s="4">
        <v>2</v>
      </c>
      <c r="P626" s="4"/>
      <c r="Q626" s="4"/>
      <c r="R626" s="4"/>
      <c r="S626" s="4"/>
      <c r="T626" s="4"/>
      <c r="U626" s="4"/>
      <c r="V626" s="4"/>
      <c r="W626" s="4"/>
    </row>
    <row r="627" spans="1:245" x14ac:dyDescent="0.25">
      <c r="A627" s="4">
        <v>50</v>
      </c>
      <c r="B627" s="4">
        <v>0</v>
      </c>
      <c r="C627" s="4">
        <v>0</v>
      </c>
      <c r="D627" s="4">
        <v>1</v>
      </c>
      <c r="E627" s="4">
        <v>206</v>
      </c>
      <c r="F627" s="4">
        <f>ROUND(Source!T606,O627)</f>
        <v>0</v>
      </c>
      <c r="G627" s="4" t="s">
        <v>109</v>
      </c>
      <c r="H627" s="4" t="s">
        <v>110</v>
      </c>
      <c r="I627" s="4"/>
      <c r="J627" s="4"/>
      <c r="K627" s="4">
        <v>206</v>
      </c>
      <c r="L627" s="4">
        <v>20</v>
      </c>
      <c r="M627" s="4">
        <v>3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/>
    </row>
    <row r="628" spans="1:245" x14ac:dyDescent="0.25">
      <c r="A628" s="4">
        <v>50</v>
      </c>
      <c r="B628" s="4">
        <v>0</v>
      </c>
      <c r="C628" s="4">
        <v>0</v>
      </c>
      <c r="D628" s="4">
        <v>1</v>
      </c>
      <c r="E628" s="4">
        <v>207</v>
      </c>
      <c r="F628" s="4">
        <f>Source!U606</f>
        <v>3.6396499499999999</v>
      </c>
      <c r="G628" s="4" t="s">
        <v>111</v>
      </c>
      <c r="H628" s="4" t="s">
        <v>112</v>
      </c>
      <c r="I628" s="4"/>
      <c r="J628" s="4"/>
      <c r="K628" s="4">
        <v>207</v>
      </c>
      <c r="L628" s="4">
        <v>21</v>
      </c>
      <c r="M628" s="4">
        <v>3</v>
      </c>
      <c r="N628" s="4" t="s">
        <v>6</v>
      </c>
      <c r="O628" s="4">
        <v>-1</v>
      </c>
      <c r="P628" s="4"/>
      <c r="Q628" s="4"/>
      <c r="R628" s="4"/>
      <c r="S628" s="4"/>
      <c r="T628" s="4"/>
      <c r="U628" s="4"/>
      <c r="V628" s="4"/>
      <c r="W628" s="4"/>
    </row>
    <row r="629" spans="1:245" x14ac:dyDescent="0.25">
      <c r="A629" s="4">
        <v>50</v>
      </c>
      <c r="B629" s="4">
        <v>0</v>
      </c>
      <c r="C629" s="4">
        <v>0</v>
      </c>
      <c r="D629" s="4">
        <v>1</v>
      </c>
      <c r="E629" s="4">
        <v>208</v>
      </c>
      <c r="F629" s="4">
        <f>Source!V606</f>
        <v>5.3606250000000001E-2</v>
      </c>
      <c r="G629" s="4" t="s">
        <v>113</v>
      </c>
      <c r="H629" s="4" t="s">
        <v>114</v>
      </c>
      <c r="I629" s="4"/>
      <c r="J629" s="4"/>
      <c r="K629" s="4">
        <v>208</v>
      </c>
      <c r="L629" s="4">
        <v>22</v>
      </c>
      <c r="M629" s="4">
        <v>3</v>
      </c>
      <c r="N629" s="4" t="s">
        <v>6</v>
      </c>
      <c r="O629" s="4">
        <v>-1</v>
      </c>
      <c r="P629" s="4"/>
      <c r="Q629" s="4"/>
      <c r="R629" s="4"/>
      <c r="S629" s="4"/>
      <c r="T629" s="4"/>
      <c r="U629" s="4"/>
      <c r="V629" s="4"/>
      <c r="W629" s="4"/>
    </row>
    <row r="630" spans="1:245" x14ac:dyDescent="0.25">
      <c r="A630" s="4">
        <v>50</v>
      </c>
      <c r="B630" s="4">
        <v>0</v>
      </c>
      <c r="C630" s="4">
        <v>0</v>
      </c>
      <c r="D630" s="4">
        <v>1</v>
      </c>
      <c r="E630" s="4">
        <v>209</v>
      </c>
      <c r="F630" s="4">
        <f>ROUND(Source!W606,O630)</f>
        <v>0</v>
      </c>
      <c r="G630" s="4" t="s">
        <v>115</v>
      </c>
      <c r="H630" s="4" t="s">
        <v>116</v>
      </c>
      <c r="I630" s="4"/>
      <c r="J630" s="4"/>
      <c r="K630" s="4">
        <v>209</v>
      </c>
      <c r="L630" s="4">
        <v>23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/>
    </row>
    <row r="631" spans="1:245" x14ac:dyDescent="0.25">
      <c r="A631" s="4">
        <v>50</v>
      </c>
      <c r="B631" s="4">
        <v>0</v>
      </c>
      <c r="C631" s="4">
        <v>0</v>
      </c>
      <c r="D631" s="4">
        <v>1</v>
      </c>
      <c r="E631" s="4">
        <v>210</v>
      </c>
      <c r="F631" s="4">
        <f>ROUND(Source!X606,O631)</f>
        <v>33.700000000000003</v>
      </c>
      <c r="G631" s="4" t="s">
        <v>117</v>
      </c>
      <c r="H631" s="4" t="s">
        <v>118</v>
      </c>
      <c r="I631" s="4"/>
      <c r="J631" s="4"/>
      <c r="K631" s="4">
        <v>210</v>
      </c>
      <c r="L631" s="4">
        <v>24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/>
    </row>
    <row r="632" spans="1:245" x14ac:dyDescent="0.25">
      <c r="A632" s="4">
        <v>50</v>
      </c>
      <c r="B632" s="4">
        <v>0</v>
      </c>
      <c r="C632" s="4">
        <v>0</v>
      </c>
      <c r="D632" s="4">
        <v>1</v>
      </c>
      <c r="E632" s="4">
        <v>211</v>
      </c>
      <c r="F632" s="4">
        <f>ROUND(Source!Y606,O632)</f>
        <v>16</v>
      </c>
      <c r="G632" s="4" t="s">
        <v>119</v>
      </c>
      <c r="H632" s="4" t="s">
        <v>120</v>
      </c>
      <c r="I632" s="4"/>
      <c r="J632" s="4"/>
      <c r="K632" s="4">
        <v>211</v>
      </c>
      <c r="L632" s="4">
        <v>25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/>
    </row>
    <row r="633" spans="1:245" x14ac:dyDescent="0.25">
      <c r="A633" s="4">
        <v>50</v>
      </c>
      <c r="B633" s="4">
        <v>0</v>
      </c>
      <c r="C633" s="4">
        <v>0</v>
      </c>
      <c r="D633" s="4">
        <v>1</v>
      </c>
      <c r="E633" s="4">
        <v>224</v>
      </c>
      <c r="F633" s="4">
        <f>ROUND(Source!AR606,O633)</f>
        <v>897.6</v>
      </c>
      <c r="G633" s="4" t="s">
        <v>121</v>
      </c>
      <c r="H633" s="4" t="s">
        <v>122</v>
      </c>
      <c r="I633" s="4"/>
      <c r="J633" s="4"/>
      <c r="K633" s="4">
        <v>224</v>
      </c>
      <c r="L633" s="4">
        <v>26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/>
    </row>
    <row r="635" spans="1:245" x14ac:dyDescent="0.25">
      <c r="A635" s="1">
        <v>4</v>
      </c>
      <c r="B635" s="1">
        <v>1</v>
      </c>
      <c r="C635" s="1"/>
      <c r="D635" s="1">
        <f>ROW(A654)</f>
        <v>654</v>
      </c>
      <c r="E635" s="1"/>
      <c r="F635" s="1" t="s">
        <v>13</v>
      </c>
      <c r="G635" s="1" t="s">
        <v>386</v>
      </c>
      <c r="H635" s="1" t="s">
        <v>6</v>
      </c>
      <c r="I635" s="1">
        <v>0</v>
      </c>
      <c r="J635" s="1"/>
      <c r="K635" s="1">
        <v>-1</v>
      </c>
      <c r="L635" s="1"/>
      <c r="M635" s="1"/>
      <c r="N635" s="1"/>
      <c r="O635" s="1"/>
      <c r="P635" s="1"/>
      <c r="Q635" s="1"/>
      <c r="R635" s="1"/>
      <c r="S635" s="1"/>
      <c r="T635" s="1"/>
      <c r="U635" s="1" t="s">
        <v>6</v>
      </c>
      <c r="V635" s="1">
        <v>0</v>
      </c>
      <c r="W635" s="1"/>
      <c r="X635" s="1"/>
      <c r="Y635" s="1"/>
      <c r="Z635" s="1"/>
      <c r="AA635" s="1"/>
      <c r="AB635" s="1" t="s">
        <v>6</v>
      </c>
      <c r="AC635" s="1" t="s">
        <v>6</v>
      </c>
      <c r="AD635" s="1" t="s">
        <v>6</v>
      </c>
      <c r="AE635" s="1" t="s">
        <v>6</v>
      </c>
      <c r="AF635" s="1" t="s">
        <v>6</v>
      </c>
      <c r="AG635" s="1" t="s">
        <v>6</v>
      </c>
      <c r="AH635" s="1"/>
      <c r="AI635" s="1"/>
      <c r="AJ635" s="1"/>
      <c r="AK635" s="1"/>
      <c r="AL635" s="1"/>
      <c r="AM635" s="1"/>
      <c r="AN635" s="1"/>
      <c r="AO635" s="1"/>
      <c r="AP635" s="1" t="s">
        <v>6</v>
      </c>
      <c r="AQ635" s="1" t="s">
        <v>6</v>
      </c>
      <c r="AR635" s="1" t="s">
        <v>6</v>
      </c>
      <c r="AS635" s="1"/>
      <c r="AT635" s="1"/>
      <c r="AU635" s="1"/>
      <c r="AV635" s="1"/>
      <c r="AW635" s="1"/>
      <c r="AX635" s="1"/>
      <c r="AY635" s="1"/>
      <c r="AZ635" s="1" t="s">
        <v>6</v>
      </c>
      <c r="BA635" s="1"/>
      <c r="BB635" s="1" t="s">
        <v>6</v>
      </c>
      <c r="BC635" s="1" t="s">
        <v>6</v>
      </c>
      <c r="BD635" s="1" t="s">
        <v>6</v>
      </c>
      <c r="BE635" s="1" t="s">
        <v>6</v>
      </c>
      <c r="BF635" s="1" t="s">
        <v>6</v>
      </c>
      <c r="BG635" s="1" t="s">
        <v>6</v>
      </c>
      <c r="BH635" s="1" t="s">
        <v>6</v>
      </c>
      <c r="BI635" s="1" t="s">
        <v>6</v>
      </c>
      <c r="BJ635" s="1" t="s">
        <v>6</v>
      </c>
      <c r="BK635" s="1" t="s">
        <v>6</v>
      </c>
      <c r="BL635" s="1" t="s">
        <v>6</v>
      </c>
      <c r="BM635" s="1" t="s">
        <v>6</v>
      </c>
      <c r="BN635" s="1" t="s">
        <v>6</v>
      </c>
      <c r="BO635" s="1" t="s">
        <v>6</v>
      </c>
      <c r="BP635" s="1" t="s">
        <v>6</v>
      </c>
      <c r="BQ635" s="1"/>
      <c r="BR635" s="1"/>
      <c r="BS635" s="1"/>
      <c r="BT635" s="1"/>
      <c r="BU635" s="1"/>
      <c r="BV635" s="1"/>
      <c r="BW635" s="1"/>
      <c r="BX635" s="1">
        <v>0</v>
      </c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>
        <v>0</v>
      </c>
    </row>
    <row r="637" spans="1:245" x14ac:dyDescent="0.25">
      <c r="A637" s="2">
        <v>52</v>
      </c>
      <c r="B637" s="2">
        <f t="shared" ref="B637:G637" si="505">B654</f>
        <v>1</v>
      </c>
      <c r="C637" s="2">
        <f t="shared" si="505"/>
        <v>4</v>
      </c>
      <c r="D637" s="2">
        <f t="shared" si="505"/>
        <v>635</v>
      </c>
      <c r="E637" s="2">
        <f t="shared" si="505"/>
        <v>0</v>
      </c>
      <c r="F637" s="2" t="str">
        <f t="shared" si="505"/>
        <v>Новый раздел</v>
      </c>
      <c r="G637" s="2" t="str">
        <f t="shared" si="505"/>
        <v>8.Разные работы</v>
      </c>
      <c r="H637" s="2"/>
      <c r="I637" s="2"/>
      <c r="J637" s="2"/>
      <c r="K637" s="2"/>
      <c r="L637" s="2"/>
      <c r="M637" s="2"/>
      <c r="N637" s="2"/>
      <c r="O637" s="2">
        <f t="shared" ref="O637:AT637" si="506">O654</f>
        <v>12719.78</v>
      </c>
      <c r="P637" s="2">
        <f t="shared" si="506"/>
        <v>11951.9</v>
      </c>
      <c r="Q637" s="2">
        <f t="shared" si="506"/>
        <v>43.85</v>
      </c>
      <c r="R637" s="2">
        <f t="shared" si="506"/>
        <v>5.73</v>
      </c>
      <c r="S637" s="2">
        <f t="shared" si="506"/>
        <v>724.03</v>
      </c>
      <c r="T637" s="2">
        <f t="shared" si="506"/>
        <v>0</v>
      </c>
      <c r="U637" s="2">
        <f t="shared" si="506"/>
        <v>84.232647399999991</v>
      </c>
      <c r="V637" s="2">
        <f t="shared" si="506"/>
        <v>0.51900999999999997</v>
      </c>
      <c r="W637" s="2">
        <f t="shared" si="506"/>
        <v>0</v>
      </c>
      <c r="X637" s="2">
        <f t="shared" si="506"/>
        <v>682.59</v>
      </c>
      <c r="Y637" s="2">
        <f t="shared" si="506"/>
        <v>491.57</v>
      </c>
      <c r="Z637" s="2">
        <f t="shared" si="506"/>
        <v>0</v>
      </c>
      <c r="AA637" s="2">
        <f t="shared" si="506"/>
        <v>0</v>
      </c>
      <c r="AB637" s="2">
        <f t="shared" si="506"/>
        <v>12719.78</v>
      </c>
      <c r="AC637" s="2">
        <f t="shared" si="506"/>
        <v>11951.9</v>
      </c>
      <c r="AD637" s="2">
        <f t="shared" si="506"/>
        <v>43.85</v>
      </c>
      <c r="AE637" s="2">
        <f t="shared" si="506"/>
        <v>5.73</v>
      </c>
      <c r="AF637" s="2">
        <f t="shared" si="506"/>
        <v>724.03</v>
      </c>
      <c r="AG637" s="2">
        <f t="shared" si="506"/>
        <v>0</v>
      </c>
      <c r="AH637" s="2">
        <f t="shared" si="506"/>
        <v>84.232647399999991</v>
      </c>
      <c r="AI637" s="2">
        <f t="shared" si="506"/>
        <v>0.51900999999999997</v>
      </c>
      <c r="AJ637" s="2">
        <f t="shared" si="506"/>
        <v>0</v>
      </c>
      <c r="AK637" s="2">
        <f t="shared" si="506"/>
        <v>682.59</v>
      </c>
      <c r="AL637" s="2">
        <f t="shared" si="506"/>
        <v>491.57</v>
      </c>
      <c r="AM637" s="2">
        <f t="shared" si="506"/>
        <v>0</v>
      </c>
      <c r="AN637" s="2">
        <f t="shared" si="506"/>
        <v>0</v>
      </c>
      <c r="AO637" s="2">
        <f t="shared" si="506"/>
        <v>0</v>
      </c>
      <c r="AP637" s="2">
        <f t="shared" si="506"/>
        <v>0</v>
      </c>
      <c r="AQ637" s="2">
        <f t="shared" si="506"/>
        <v>0</v>
      </c>
      <c r="AR637" s="2">
        <f t="shared" si="506"/>
        <v>14546.59</v>
      </c>
      <c r="AS637" s="2">
        <f t="shared" si="506"/>
        <v>14546.59</v>
      </c>
      <c r="AT637" s="2">
        <f t="shared" si="506"/>
        <v>0</v>
      </c>
      <c r="AU637" s="2">
        <f t="shared" ref="AU637:BZ637" si="507">AU654</f>
        <v>0</v>
      </c>
      <c r="AV637" s="2">
        <f t="shared" si="507"/>
        <v>11951.9</v>
      </c>
      <c r="AW637" s="2">
        <f t="shared" si="507"/>
        <v>11951.9</v>
      </c>
      <c r="AX637" s="2">
        <f t="shared" si="507"/>
        <v>0</v>
      </c>
      <c r="AY637" s="2">
        <f t="shared" si="507"/>
        <v>11951.9</v>
      </c>
      <c r="AZ637" s="2">
        <f t="shared" si="507"/>
        <v>0</v>
      </c>
      <c r="BA637" s="2">
        <f t="shared" si="507"/>
        <v>0</v>
      </c>
      <c r="BB637" s="2">
        <f t="shared" si="507"/>
        <v>0</v>
      </c>
      <c r="BC637" s="2">
        <f t="shared" si="507"/>
        <v>0</v>
      </c>
      <c r="BD637" s="2">
        <f t="shared" si="507"/>
        <v>0</v>
      </c>
      <c r="BE637" s="2">
        <f t="shared" si="507"/>
        <v>0</v>
      </c>
      <c r="BF637" s="2">
        <f t="shared" si="507"/>
        <v>0</v>
      </c>
      <c r="BG637" s="2">
        <f t="shared" si="507"/>
        <v>0</v>
      </c>
      <c r="BH637" s="2">
        <f t="shared" si="507"/>
        <v>0</v>
      </c>
      <c r="BI637" s="2">
        <f t="shared" si="507"/>
        <v>0</v>
      </c>
      <c r="BJ637" s="2">
        <f t="shared" si="507"/>
        <v>0</v>
      </c>
      <c r="BK637" s="2">
        <f t="shared" si="507"/>
        <v>0</v>
      </c>
      <c r="BL637" s="2">
        <f t="shared" si="507"/>
        <v>0</v>
      </c>
      <c r="BM637" s="2">
        <f t="shared" si="507"/>
        <v>0</v>
      </c>
      <c r="BN637" s="2">
        <f t="shared" si="507"/>
        <v>0</v>
      </c>
      <c r="BO637" s="2">
        <f t="shared" si="507"/>
        <v>0</v>
      </c>
      <c r="BP637" s="2">
        <f t="shared" si="507"/>
        <v>0</v>
      </c>
      <c r="BQ637" s="2">
        <f t="shared" si="507"/>
        <v>0</v>
      </c>
      <c r="BR637" s="2">
        <f t="shared" si="507"/>
        <v>0</v>
      </c>
      <c r="BS637" s="2">
        <f t="shared" si="507"/>
        <v>0</v>
      </c>
      <c r="BT637" s="2">
        <f t="shared" si="507"/>
        <v>0</v>
      </c>
      <c r="BU637" s="2">
        <f t="shared" si="507"/>
        <v>0</v>
      </c>
      <c r="BV637" s="2">
        <f t="shared" si="507"/>
        <v>0</v>
      </c>
      <c r="BW637" s="2">
        <f t="shared" si="507"/>
        <v>0</v>
      </c>
      <c r="BX637" s="2">
        <f t="shared" si="507"/>
        <v>0</v>
      </c>
      <c r="BY637" s="2">
        <f t="shared" si="507"/>
        <v>0</v>
      </c>
      <c r="BZ637" s="2">
        <f t="shared" si="507"/>
        <v>0</v>
      </c>
      <c r="CA637" s="2">
        <f t="shared" ref="CA637:DF637" si="508">CA654</f>
        <v>14546.59</v>
      </c>
      <c r="CB637" s="2">
        <f t="shared" si="508"/>
        <v>14546.59</v>
      </c>
      <c r="CC637" s="2">
        <f t="shared" si="508"/>
        <v>0</v>
      </c>
      <c r="CD637" s="2">
        <f t="shared" si="508"/>
        <v>0</v>
      </c>
      <c r="CE637" s="2">
        <f t="shared" si="508"/>
        <v>11951.9</v>
      </c>
      <c r="CF637" s="2">
        <f t="shared" si="508"/>
        <v>11951.9</v>
      </c>
      <c r="CG637" s="2">
        <f t="shared" si="508"/>
        <v>0</v>
      </c>
      <c r="CH637" s="2">
        <f t="shared" si="508"/>
        <v>11951.9</v>
      </c>
      <c r="CI637" s="2">
        <f t="shared" si="508"/>
        <v>0</v>
      </c>
      <c r="CJ637" s="2">
        <f t="shared" si="508"/>
        <v>0</v>
      </c>
      <c r="CK637" s="2">
        <f t="shared" si="508"/>
        <v>0</v>
      </c>
      <c r="CL637" s="2">
        <f t="shared" si="508"/>
        <v>0</v>
      </c>
      <c r="CM637" s="2">
        <f t="shared" si="508"/>
        <v>0</v>
      </c>
      <c r="CN637" s="2">
        <f t="shared" si="508"/>
        <v>0</v>
      </c>
      <c r="CO637" s="2">
        <f t="shared" si="508"/>
        <v>0</v>
      </c>
      <c r="CP637" s="2">
        <f t="shared" si="508"/>
        <v>0</v>
      </c>
      <c r="CQ637" s="2">
        <f t="shared" si="508"/>
        <v>0</v>
      </c>
      <c r="CR637" s="2">
        <f t="shared" si="508"/>
        <v>0</v>
      </c>
      <c r="CS637" s="2">
        <f t="shared" si="508"/>
        <v>0</v>
      </c>
      <c r="CT637" s="2">
        <f t="shared" si="508"/>
        <v>0</v>
      </c>
      <c r="CU637" s="2">
        <f t="shared" si="508"/>
        <v>0</v>
      </c>
      <c r="CV637" s="2">
        <f t="shared" si="508"/>
        <v>0</v>
      </c>
      <c r="CW637" s="2">
        <f t="shared" si="508"/>
        <v>0</v>
      </c>
      <c r="CX637" s="2">
        <f t="shared" si="508"/>
        <v>0</v>
      </c>
      <c r="CY637" s="2">
        <f t="shared" si="508"/>
        <v>0</v>
      </c>
      <c r="CZ637" s="2">
        <f t="shared" si="508"/>
        <v>0</v>
      </c>
      <c r="DA637" s="2">
        <f t="shared" si="508"/>
        <v>0</v>
      </c>
      <c r="DB637" s="2">
        <f t="shared" si="508"/>
        <v>0</v>
      </c>
      <c r="DC637" s="2">
        <f t="shared" si="508"/>
        <v>0</v>
      </c>
      <c r="DD637" s="2">
        <f t="shared" si="508"/>
        <v>0</v>
      </c>
      <c r="DE637" s="2">
        <f t="shared" si="508"/>
        <v>0</v>
      </c>
      <c r="DF637" s="2">
        <f t="shared" si="508"/>
        <v>0</v>
      </c>
      <c r="DG637" s="3">
        <f t="shared" ref="DG637:EL637" si="509">DG654</f>
        <v>0</v>
      </c>
      <c r="DH637" s="3">
        <f t="shared" si="509"/>
        <v>0</v>
      </c>
      <c r="DI637" s="3">
        <f t="shared" si="509"/>
        <v>0</v>
      </c>
      <c r="DJ637" s="3">
        <f t="shared" si="509"/>
        <v>0</v>
      </c>
      <c r="DK637" s="3">
        <f t="shared" si="509"/>
        <v>0</v>
      </c>
      <c r="DL637" s="3">
        <f t="shared" si="509"/>
        <v>0</v>
      </c>
      <c r="DM637" s="3">
        <f t="shared" si="509"/>
        <v>0</v>
      </c>
      <c r="DN637" s="3">
        <f t="shared" si="509"/>
        <v>0</v>
      </c>
      <c r="DO637" s="3">
        <f t="shared" si="509"/>
        <v>0</v>
      </c>
      <c r="DP637" s="3">
        <f t="shared" si="509"/>
        <v>0</v>
      </c>
      <c r="DQ637" s="3">
        <f t="shared" si="509"/>
        <v>0</v>
      </c>
      <c r="DR637" s="3">
        <f t="shared" si="509"/>
        <v>0</v>
      </c>
      <c r="DS637" s="3">
        <f t="shared" si="509"/>
        <v>0</v>
      </c>
      <c r="DT637" s="3">
        <f t="shared" si="509"/>
        <v>0</v>
      </c>
      <c r="DU637" s="3">
        <f t="shared" si="509"/>
        <v>0</v>
      </c>
      <c r="DV637" s="3">
        <f t="shared" si="509"/>
        <v>0</v>
      </c>
      <c r="DW637" s="3">
        <f t="shared" si="509"/>
        <v>0</v>
      </c>
      <c r="DX637" s="3">
        <f t="shared" si="509"/>
        <v>0</v>
      </c>
      <c r="DY637" s="3">
        <f t="shared" si="509"/>
        <v>0</v>
      </c>
      <c r="DZ637" s="3">
        <f t="shared" si="509"/>
        <v>0</v>
      </c>
      <c r="EA637" s="3">
        <f t="shared" si="509"/>
        <v>0</v>
      </c>
      <c r="EB637" s="3">
        <f t="shared" si="509"/>
        <v>0</v>
      </c>
      <c r="EC637" s="3">
        <f t="shared" si="509"/>
        <v>0</v>
      </c>
      <c r="ED637" s="3">
        <f t="shared" si="509"/>
        <v>0</v>
      </c>
      <c r="EE637" s="3">
        <f t="shared" si="509"/>
        <v>0</v>
      </c>
      <c r="EF637" s="3">
        <f t="shared" si="509"/>
        <v>0</v>
      </c>
      <c r="EG637" s="3">
        <f t="shared" si="509"/>
        <v>0</v>
      </c>
      <c r="EH637" s="3">
        <f t="shared" si="509"/>
        <v>0</v>
      </c>
      <c r="EI637" s="3">
        <f t="shared" si="509"/>
        <v>0</v>
      </c>
      <c r="EJ637" s="3">
        <f t="shared" si="509"/>
        <v>0</v>
      </c>
      <c r="EK637" s="3">
        <f t="shared" si="509"/>
        <v>0</v>
      </c>
      <c r="EL637" s="3">
        <f t="shared" si="509"/>
        <v>0</v>
      </c>
      <c r="EM637" s="3">
        <f t="shared" ref="EM637:FR637" si="510">EM654</f>
        <v>0</v>
      </c>
      <c r="EN637" s="3">
        <f t="shared" si="510"/>
        <v>0</v>
      </c>
      <c r="EO637" s="3">
        <f t="shared" si="510"/>
        <v>0</v>
      </c>
      <c r="EP637" s="3">
        <f t="shared" si="510"/>
        <v>0</v>
      </c>
      <c r="EQ637" s="3">
        <f t="shared" si="510"/>
        <v>0</v>
      </c>
      <c r="ER637" s="3">
        <f t="shared" si="510"/>
        <v>0</v>
      </c>
      <c r="ES637" s="3">
        <f t="shared" si="510"/>
        <v>0</v>
      </c>
      <c r="ET637" s="3">
        <f t="shared" si="510"/>
        <v>0</v>
      </c>
      <c r="EU637" s="3">
        <f t="shared" si="510"/>
        <v>0</v>
      </c>
      <c r="EV637" s="3">
        <f t="shared" si="510"/>
        <v>0</v>
      </c>
      <c r="EW637" s="3">
        <f t="shared" si="510"/>
        <v>0</v>
      </c>
      <c r="EX637" s="3">
        <f t="shared" si="510"/>
        <v>0</v>
      </c>
      <c r="EY637" s="3">
        <f t="shared" si="510"/>
        <v>0</v>
      </c>
      <c r="EZ637" s="3">
        <f t="shared" si="510"/>
        <v>0</v>
      </c>
      <c r="FA637" s="3">
        <f t="shared" si="510"/>
        <v>0</v>
      </c>
      <c r="FB637" s="3">
        <f t="shared" si="510"/>
        <v>0</v>
      </c>
      <c r="FC637" s="3">
        <f t="shared" si="510"/>
        <v>0</v>
      </c>
      <c r="FD637" s="3">
        <f t="shared" si="510"/>
        <v>0</v>
      </c>
      <c r="FE637" s="3">
        <f t="shared" si="510"/>
        <v>0</v>
      </c>
      <c r="FF637" s="3">
        <f t="shared" si="510"/>
        <v>0</v>
      </c>
      <c r="FG637" s="3">
        <f t="shared" si="510"/>
        <v>0</v>
      </c>
      <c r="FH637" s="3">
        <f t="shared" si="510"/>
        <v>0</v>
      </c>
      <c r="FI637" s="3">
        <f t="shared" si="510"/>
        <v>0</v>
      </c>
      <c r="FJ637" s="3">
        <f t="shared" si="510"/>
        <v>0</v>
      </c>
      <c r="FK637" s="3">
        <f t="shared" si="510"/>
        <v>0</v>
      </c>
      <c r="FL637" s="3">
        <f t="shared" si="510"/>
        <v>0</v>
      </c>
      <c r="FM637" s="3">
        <f t="shared" si="510"/>
        <v>0</v>
      </c>
      <c r="FN637" s="3">
        <f t="shared" si="510"/>
        <v>0</v>
      </c>
      <c r="FO637" s="3">
        <f t="shared" si="510"/>
        <v>0</v>
      </c>
      <c r="FP637" s="3">
        <f t="shared" si="510"/>
        <v>0</v>
      </c>
      <c r="FQ637" s="3">
        <f t="shared" si="510"/>
        <v>0</v>
      </c>
      <c r="FR637" s="3">
        <f t="shared" si="510"/>
        <v>0</v>
      </c>
      <c r="FS637" s="3">
        <f t="shared" ref="FS637:GX637" si="511">FS654</f>
        <v>0</v>
      </c>
      <c r="FT637" s="3">
        <f t="shared" si="511"/>
        <v>0</v>
      </c>
      <c r="FU637" s="3">
        <f t="shared" si="511"/>
        <v>0</v>
      </c>
      <c r="FV637" s="3">
        <f t="shared" si="511"/>
        <v>0</v>
      </c>
      <c r="FW637" s="3">
        <f t="shared" si="511"/>
        <v>0</v>
      </c>
      <c r="FX637" s="3">
        <f t="shared" si="511"/>
        <v>0</v>
      </c>
      <c r="FY637" s="3">
        <f t="shared" si="511"/>
        <v>0</v>
      </c>
      <c r="FZ637" s="3">
        <f t="shared" si="511"/>
        <v>0</v>
      </c>
      <c r="GA637" s="3">
        <f t="shared" si="511"/>
        <v>0</v>
      </c>
      <c r="GB637" s="3">
        <f t="shared" si="511"/>
        <v>0</v>
      </c>
      <c r="GC637" s="3">
        <f t="shared" si="511"/>
        <v>0</v>
      </c>
      <c r="GD637" s="3">
        <f t="shared" si="511"/>
        <v>0</v>
      </c>
      <c r="GE637" s="3">
        <f t="shared" si="511"/>
        <v>0</v>
      </c>
      <c r="GF637" s="3">
        <f t="shared" si="511"/>
        <v>0</v>
      </c>
      <c r="GG637" s="3">
        <f t="shared" si="511"/>
        <v>0</v>
      </c>
      <c r="GH637" s="3">
        <f t="shared" si="511"/>
        <v>0</v>
      </c>
      <c r="GI637" s="3">
        <f t="shared" si="511"/>
        <v>0</v>
      </c>
      <c r="GJ637" s="3">
        <f t="shared" si="511"/>
        <v>0</v>
      </c>
      <c r="GK637" s="3">
        <f t="shared" si="511"/>
        <v>0</v>
      </c>
      <c r="GL637" s="3">
        <f t="shared" si="511"/>
        <v>0</v>
      </c>
      <c r="GM637" s="3">
        <f t="shared" si="511"/>
        <v>0</v>
      </c>
      <c r="GN637" s="3">
        <f t="shared" si="511"/>
        <v>0</v>
      </c>
      <c r="GO637" s="3">
        <f t="shared" si="511"/>
        <v>0</v>
      </c>
      <c r="GP637" s="3">
        <f t="shared" si="511"/>
        <v>0</v>
      </c>
      <c r="GQ637" s="3">
        <f t="shared" si="511"/>
        <v>0</v>
      </c>
      <c r="GR637" s="3">
        <f t="shared" si="511"/>
        <v>0</v>
      </c>
      <c r="GS637" s="3">
        <f t="shared" si="511"/>
        <v>0</v>
      </c>
      <c r="GT637" s="3">
        <f t="shared" si="511"/>
        <v>0</v>
      </c>
      <c r="GU637" s="3">
        <f t="shared" si="511"/>
        <v>0</v>
      </c>
      <c r="GV637" s="3">
        <f t="shared" si="511"/>
        <v>0</v>
      </c>
      <c r="GW637" s="3">
        <f t="shared" si="511"/>
        <v>0</v>
      </c>
      <c r="GX637" s="3">
        <f t="shared" si="511"/>
        <v>0</v>
      </c>
    </row>
    <row r="639" spans="1:245" x14ac:dyDescent="0.25">
      <c r="A639">
        <v>17</v>
      </c>
      <c r="B639">
        <v>1</v>
      </c>
      <c r="C639">
        <f>ROW(SmtRes!A190)</f>
        <v>190</v>
      </c>
      <c r="D639">
        <f>ROW(EtalonRes!A192)</f>
        <v>192</v>
      </c>
      <c r="E639" t="s">
        <v>387</v>
      </c>
      <c r="F639" t="s">
        <v>388</v>
      </c>
      <c r="G639" t="s">
        <v>389</v>
      </c>
      <c r="H639" t="s">
        <v>46</v>
      </c>
      <c r="I639">
        <f>ROUND(0.421,6)</f>
        <v>0.42099999999999999</v>
      </c>
      <c r="J639">
        <v>0</v>
      </c>
      <c r="O639">
        <f t="shared" ref="O639:O651" si="512">ROUND(CP639,2)</f>
        <v>665.66</v>
      </c>
      <c r="P639">
        <f t="shared" ref="P639:P651" si="513">ROUND(CQ639*I639,2)</f>
        <v>35.71</v>
      </c>
      <c r="Q639">
        <f t="shared" ref="Q639:Q651" si="514">ROUND(CR639*I639,2)</f>
        <v>26.57</v>
      </c>
      <c r="R639">
        <f t="shared" ref="R639:R651" si="515">ROUND(CS639*I639,2)</f>
        <v>2.97</v>
      </c>
      <c r="S639">
        <f t="shared" ref="S639:S651" si="516">ROUND(CT639*I639,2)</f>
        <v>603.38</v>
      </c>
      <c r="T639">
        <f t="shared" ref="T639:T651" si="517">ROUND(CU639*I639,2)</f>
        <v>0</v>
      </c>
      <c r="U639">
        <f t="shared" ref="U639:U651" si="518">CV639*I639</f>
        <v>69.83547999999999</v>
      </c>
      <c r="V639">
        <f t="shared" ref="V639:V651" si="519">CW639*I639</f>
        <v>0.28206999999999999</v>
      </c>
      <c r="W639">
        <f t="shared" ref="W639:W651" si="520">ROUND(CX639*I639,2)</f>
        <v>0</v>
      </c>
      <c r="X639">
        <f t="shared" ref="X639:X651" si="521">ROUND(CY639,2)</f>
        <v>545.72</v>
      </c>
      <c r="Y639">
        <f t="shared" ref="Y639:Y651" si="522">ROUND(CZ639,2)</f>
        <v>424.45</v>
      </c>
      <c r="AA639">
        <v>67796431</v>
      </c>
      <c r="AB639">
        <f t="shared" ref="AB639:AB651" si="523">ROUND((AC639+AD639+AF639),2)</f>
        <v>1581.13</v>
      </c>
      <c r="AC639">
        <f t="shared" ref="AC639:AC651" si="524">ROUND((ES639),2)</f>
        <v>84.82</v>
      </c>
      <c r="AD639">
        <f t="shared" ref="AD639:AD644" si="525">ROUND((((ET639)-(EU639))+AE639),2)</f>
        <v>63.11</v>
      </c>
      <c r="AE639">
        <f t="shared" ref="AE639:AF644" si="526">ROUND((EU639),2)</f>
        <v>7.05</v>
      </c>
      <c r="AF639">
        <f t="shared" si="526"/>
        <v>1433.2</v>
      </c>
      <c r="AG639">
        <f t="shared" ref="AG639:AG651" si="527">ROUND((AP639),2)</f>
        <v>0</v>
      </c>
      <c r="AH639">
        <f t="shared" ref="AH639:AI644" si="528">(EW639)</f>
        <v>165.88</v>
      </c>
      <c r="AI639">
        <f t="shared" si="528"/>
        <v>0.67</v>
      </c>
      <c r="AJ639">
        <f t="shared" ref="AJ639:AJ651" si="529">(AS639)</f>
        <v>0</v>
      </c>
      <c r="AK639">
        <v>1581.13</v>
      </c>
      <c r="AL639">
        <v>84.82</v>
      </c>
      <c r="AM639">
        <v>63.11</v>
      </c>
      <c r="AN639">
        <v>7.05</v>
      </c>
      <c r="AO639">
        <v>1433.2</v>
      </c>
      <c r="AP639">
        <v>0</v>
      </c>
      <c r="AQ639">
        <v>165.88</v>
      </c>
      <c r="AR639">
        <v>0.67</v>
      </c>
      <c r="AS639">
        <v>0</v>
      </c>
      <c r="AT639">
        <v>90</v>
      </c>
      <c r="AU639">
        <v>70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1</v>
      </c>
      <c r="BJ639" t="s">
        <v>390</v>
      </c>
      <c r="BM639">
        <v>53001</v>
      </c>
      <c r="BN639">
        <v>0</v>
      </c>
      <c r="BO639" t="s">
        <v>6</v>
      </c>
      <c r="BP639">
        <v>0</v>
      </c>
      <c r="BQ639">
        <v>6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90</v>
      </c>
      <c r="CA639">
        <v>70</v>
      </c>
      <c r="CE639">
        <v>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ref="CP639:CP651" si="530">(P639+Q639+S639)</f>
        <v>665.66</v>
      </c>
      <c r="CQ639">
        <f t="shared" ref="CQ639:CQ651" si="531">AC639*BC639</f>
        <v>84.82</v>
      </c>
      <c r="CR639">
        <f t="shared" ref="CR639:CR651" si="532">AD639*BB639</f>
        <v>63.11</v>
      </c>
      <c r="CS639">
        <f t="shared" ref="CS639:CS651" si="533">AE639*BS639</f>
        <v>7.05</v>
      </c>
      <c r="CT639">
        <f t="shared" ref="CT639:CT651" si="534">AF639*BA639</f>
        <v>1433.2</v>
      </c>
      <c r="CU639">
        <f t="shared" ref="CU639:CU651" si="535">AG639</f>
        <v>0</v>
      </c>
      <c r="CV639">
        <f t="shared" ref="CV639:CV651" si="536">AH639</f>
        <v>165.88</v>
      </c>
      <c r="CW639">
        <f t="shared" ref="CW639:CW651" si="537">AI639</f>
        <v>0.67</v>
      </c>
      <c r="CX639">
        <f t="shared" ref="CX639:CX651" si="538">AJ639</f>
        <v>0</v>
      </c>
      <c r="CY639">
        <f t="shared" ref="CY639:CY651" si="539">(((S639+R639)*AT639)/100)</f>
        <v>545.71500000000003</v>
      </c>
      <c r="CZ639">
        <f t="shared" ref="CZ639:CZ651" si="540">(((S639+R639)*AU639)/100)</f>
        <v>424.44499999999999</v>
      </c>
      <c r="DC639" t="s">
        <v>6</v>
      </c>
      <c r="DD639" t="s">
        <v>6</v>
      </c>
      <c r="DE639" t="s">
        <v>6</v>
      </c>
      <c r="DF639" t="s">
        <v>6</v>
      </c>
      <c r="DG639" t="s">
        <v>6</v>
      </c>
      <c r="DH639" t="s">
        <v>6</v>
      </c>
      <c r="DI639" t="s">
        <v>6</v>
      </c>
      <c r="DJ639" t="s">
        <v>6</v>
      </c>
      <c r="DK639" t="s">
        <v>6</v>
      </c>
      <c r="DL639" t="s">
        <v>6</v>
      </c>
      <c r="DM639" t="s">
        <v>6</v>
      </c>
      <c r="DN639">
        <v>0</v>
      </c>
      <c r="DO639">
        <v>0</v>
      </c>
      <c r="DP639">
        <v>1</v>
      </c>
      <c r="DQ639">
        <v>1</v>
      </c>
      <c r="DU639">
        <v>1009</v>
      </c>
      <c r="DV639" t="s">
        <v>46</v>
      </c>
      <c r="DW639" t="s">
        <v>46</v>
      </c>
      <c r="DX639">
        <v>1000</v>
      </c>
      <c r="EE639">
        <v>67796260</v>
      </c>
      <c r="EF639">
        <v>6</v>
      </c>
      <c r="EG639" t="s">
        <v>266</v>
      </c>
      <c r="EH639">
        <v>0</v>
      </c>
      <c r="EI639" t="s">
        <v>6</v>
      </c>
      <c r="EJ639">
        <v>1</v>
      </c>
      <c r="EK639">
        <v>53001</v>
      </c>
      <c r="EL639" t="s">
        <v>391</v>
      </c>
      <c r="EM639" t="s">
        <v>392</v>
      </c>
      <c r="EO639" t="s">
        <v>6</v>
      </c>
      <c r="EQ639">
        <v>131072</v>
      </c>
      <c r="ER639">
        <v>1581.13</v>
      </c>
      <c r="ES639">
        <v>84.82</v>
      </c>
      <c r="ET639">
        <v>63.11</v>
      </c>
      <c r="EU639">
        <v>7.05</v>
      </c>
      <c r="EV639">
        <v>1433.2</v>
      </c>
      <c r="EW639">
        <v>165.88</v>
      </c>
      <c r="EX639">
        <v>0.67</v>
      </c>
      <c r="EY639">
        <v>0</v>
      </c>
      <c r="FQ639">
        <v>0</v>
      </c>
      <c r="FR639">
        <f t="shared" ref="FR639:FR652" si="541">ROUND(IF(AND(BH639=3,BI639=3),P639,0),2)</f>
        <v>0</v>
      </c>
      <c r="FS639">
        <v>0</v>
      </c>
      <c r="FX639">
        <v>90</v>
      </c>
      <c r="FY639">
        <v>70</v>
      </c>
      <c r="GA639" t="s">
        <v>6</v>
      </c>
      <c r="GD639">
        <v>1</v>
      </c>
      <c r="GF639">
        <v>615321439</v>
      </c>
      <c r="GG639">
        <v>2</v>
      </c>
      <c r="GH639">
        <v>1</v>
      </c>
      <c r="GI639">
        <v>-2</v>
      </c>
      <c r="GJ639">
        <v>0</v>
      </c>
      <c r="GK639">
        <v>0</v>
      </c>
      <c r="GL639">
        <f t="shared" ref="GL639:GL652" si="542">ROUND(IF(AND(BH639=3,BI639=3,FS639&lt;&gt;0),P639,0),2)</f>
        <v>0</v>
      </c>
      <c r="GM639">
        <f t="shared" ref="GM639:GM651" si="543">ROUND(O639+X639+Y639,2)+GX639</f>
        <v>1635.83</v>
      </c>
      <c r="GN639">
        <f t="shared" ref="GN639:GN651" si="544">IF(OR(BI639=0,BI639=1),ROUND(O639+X639+Y639,2),0)</f>
        <v>1635.83</v>
      </c>
      <c r="GO639">
        <f t="shared" ref="GO639:GO651" si="545">IF(BI639=2,ROUND(O639+X639+Y639,2),0)</f>
        <v>0</v>
      </c>
      <c r="GP639">
        <f t="shared" ref="GP639:GP651" si="546">IF(BI639=4,ROUND(O639+X639+Y639,2)+GX639,0)</f>
        <v>0</v>
      </c>
      <c r="GR639">
        <v>0</v>
      </c>
      <c r="GS639">
        <v>3</v>
      </c>
      <c r="GT639">
        <v>0</v>
      </c>
      <c r="GU639" t="s">
        <v>6</v>
      </c>
      <c r="GV639">
        <f t="shared" ref="GV639:GV651" si="547">ROUND((GT639),2)</f>
        <v>0</v>
      </c>
      <c r="GW639">
        <v>1</v>
      </c>
      <c r="GX639">
        <f t="shared" ref="GX639:GX651" si="548">ROUND(HC639*I639,2)</f>
        <v>0</v>
      </c>
      <c r="HA639">
        <v>0</v>
      </c>
      <c r="HB639">
        <v>0</v>
      </c>
      <c r="HC639">
        <f t="shared" ref="HC639:HC651" si="549">GV639*GW639</f>
        <v>0</v>
      </c>
      <c r="IK639">
        <v>0</v>
      </c>
    </row>
    <row r="640" spans="1:245" x14ac:dyDescent="0.25">
      <c r="A640">
        <v>18</v>
      </c>
      <c r="B640">
        <v>1</v>
      </c>
      <c r="C640">
        <v>187</v>
      </c>
      <c r="E640" t="s">
        <v>393</v>
      </c>
      <c r="F640" t="s">
        <v>394</v>
      </c>
      <c r="G640" t="s">
        <v>395</v>
      </c>
      <c r="H640" t="s">
        <v>18</v>
      </c>
      <c r="I640">
        <f>I639*J640</f>
        <v>0.22734000000000001</v>
      </c>
      <c r="J640">
        <v>0.54</v>
      </c>
      <c r="O640">
        <f t="shared" si="512"/>
        <v>118.17</v>
      </c>
      <c r="P640">
        <f t="shared" si="513"/>
        <v>118.17</v>
      </c>
      <c r="Q640">
        <f t="shared" si="514"/>
        <v>0</v>
      </c>
      <c r="R640">
        <f t="shared" si="515"/>
        <v>0</v>
      </c>
      <c r="S640">
        <f t="shared" si="516"/>
        <v>0</v>
      </c>
      <c r="T640">
        <f t="shared" si="517"/>
        <v>0</v>
      </c>
      <c r="U640">
        <f t="shared" si="518"/>
        <v>0</v>
      </c>
      <c r="V640">
        <f t="shared" si="519"/>
        <v>0</v>
      </c>
      <c r="W640">
        <f t="shared" si="520"/>
        <v>0</v>
      </c>
      <c r="X640">
        <f t="shared" si="521"/>
        <v>0</v>
      </c>
      <c r="Y640">
        <f t="shared" si="522"/>
        <v>0</v>
      </c>
      <c r="AA640">
        <v>67796431</v>
      </c>
      <c r="AB640">
        <f t="shared" si="523"/>
        <v>519.79999999999995</v>
      </c>
      <c r="AC640">
        <f t="shared" si="524"/>
        <v>519.79999999999995</v>
      </c>
      <c r="AD640">
        <f t="shared" si="525"/>
        <v>0</v>
      </c>
      <c r="AE640">
        <f t="shared" si="526"/>
        <v>0</v>
      </c>
      <c r="AF640">
        <f t="shared" si="526"/>
        <v>0</v>
      </c>
      <c r="AG640">
        <f t="shared" si="527"/>
        <v>0</v>
      </c>
      <c r="AH640">
        <f t="shared" si="528"/>
        <v>0</v>
      </c>
      <c r="AI640">
        <f t="shared" si="528"/>
        <v>0</v>
      </c>
      <c r="AJ640">
        <f t="shared" si="529"/>
        <v>0</v>
      </c>
      <c r="AK640">
        <v>519.79999999999995</v>
      </c>
      <c r="AL640">
        <v>519.79999999999995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90</v>
      </c>
      <c r="AU640">
        <v>70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6</v>
      </c>
      <c r="BE640" t="s">
        <v>6</v>
      </c>
      <c r="BF640" t="s">
        <v>6</v>
      </c>
      <c r="BG640" t="s">
        <v>6</v>
      </c>
      <c r="BH640">
        <v>3</v>
      </c>
      <c r="BI640">
        <v>1</v>
      </c>
      <c r="BJ640" t="s">
        <v>396</v>
      </c>
      <c r="BM640">
        <v>53001</v>
      </c>
      <c r="BN640">
        <v>0</v>
      </c>
      <c r="BO640" t="s">
        <v>6</v>
      </c>
      <c r="BP640">
        <v>0</v>
      </c>
      <c r="BQ640">
        <v>6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90</v>
      </c>
      <c r="CA640">
        <v>70</v>
      </c>
      <c r="CE640">
        <v>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30"/>
        <v>118.17</v>
      </c>
      <c r="CQ640">
        <f t="shared" si="531"/>
        <v>519.79999999999995</v>
      </c>
      <c r="CR640">
        <f t="shared" si="532"/>
        <v>0</v>
      </c>
      <c r="CS640">
        <f t="shared" si="533"/>
        <v>0</v>
      </c>
      <c r="CT640">
        <f t="shared" si="534"/>
        <v>0</v>
      </c>
      <c r="CU640">
        <f t="shared" si="535"/>
        <v>0</v>
      </c>
      <c r="CV640">
        <f t="shared" si="536"/>
        <v>0</v>
      </c>
      <c r="CW640">
        <f t="shared" si="537"/>
        <v>0</v>
      </c>
      <c r="CX640">
        <f t="shared" si="538"/>
        <v>0</v>
      </c>
      <c r="CY640">
        <f t="shared" si="539"/>
        <v>0</v>
      </c>
      <c r="CZ640">
        <f t="shared" si="540"/>
        <v>0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18</v>
      </c>
      <c r="DW640" t="s">
        <v>18</v>
      </c>
      <c r="DX640">
        <v>1</v>
      </c>
      <c r="EE640">
        <v>67796260</v>
      </c>
      <c r="EF640">
        <v>6</v>
      </c>
      <c r="EG640" t="s">
        <v>266</v>
      </c>
      <c r="EH640">
        <v>0</v>
      </c>
      <c r="EI640" t="s">
        <v>6</v>
      </c>
      <c r="EJ640">
        <v>1</v>
      </c>
      <c r="EK640">
        <v>53001</v>
      </c>
      <c r="EL640" t="s">
        <v>391</v>
      </c>
      <c r="EM640" t="s">
        <v>392</v>
      </c>
      <c r="EO640" t="s">
        <v>6</v>
      </c>
      <c r="EQ640">
        <v>0</v>
      </c>
      <c r="ER640">
        <v>519.79999999999995</v>
      </c>
      <c r="ES640">
        <v>519.79999999999995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541"/>
        <v>0</v>
      </c>
      <c r="FS640">
        <v>0</v>
      </c>
      <c r="FX640">
        <v>90</v>
      </c>
      <c r="FY640">
        <v>70</v>
      </c>
      <c r="GA640" t="s">
        <v>6</v>
      </c>
      <c r="GD640">
        <v>1</v>
      </c>
      <c r="GF640">
        <v>-861814431</v>
      </c>
      <c r="GG640">
        <v>2</v>
      </c>
      <c r="GH640">
        <v>1</v>
      </c>
      <c r="GI640">
        <v>-2</v>
      </c>
      <c r="GJ640">
        <v>0</v>
      </c>
      <c r="GK640">
        <v>0</v>
      </c>
      <c r="GL640">
        <f t="shared" si="542"/>
        <v>0</v>
      </c>
      <c r="GM640">
        <f t="shared" si="543"/>
        <v>118.17</v>
      </c>
      <c r="GN640">
        <f t="shared" si="544"/>
        <v>118.17</v>
      </c>
      <c r="GO640">
        <f t="shared" si="545"/>
        <v>0</v>
      </c>
      <c r="GP640">
        <f t="shared" si="546"/>
        <v>0</v>
      </c>
      <c r="GR640">
        <v>0</v>
      </c>
      <c r="GS640">
        <v>3</v>
      </c>
      <c r="GT640">
        <v>0</v>
      </c>
      <c r="GU640" t="s">
        <v>6</v>
      </c>
      <c r="GV640">
        <f t="shared" si="547"/>
        <v>0</v>
      </c>
      <c r="GW640">
        <v>1</v>
      </c>
      <c r="GX640">
        <f t="shared" si="548"/>
        <v>0</v>
      </c>
      <c r="HA640">
        <v>0</v>
      </c>
      <c r="HB640">
        <v>0</v>
      </c>
      <c r="HC640">
        <f t="shared" si="549"/>
        <v>0</v>
      </c>
      <c r="IK640">
        <v>0</v>
      </c>
    </row>
    <row r="641" spans="1:245" x14ac:dyDescent="0.25">
      <c r="A641">
        <v>18</v>
      </c>
      <c r="B641">
        <v>1</v>
      </c>
      <c r="C641">
        <v>188</v>
      </c>
      <c r="E641" t="s">
        <v>397</v>
      </c>
      <c r="F641" t="s">
        <v>398</v>
      </c>
      <c r="G641" t="s">
        <v>399</v>
      </c>
      <c r="H641" t="s">
        <v>400</v>
      </c>
      <c r="I641">
        <f>I639*J641</f>
        <v>0.23996999999999996</v>
      </c>
      <c r="J641">
        <v>0.56999999999999995</v>
      </c>
      <c r="O641">
        <f t="shared" si="512"/>
        <v>255.84</v>
      </c>
      <c r="P641">
        <f t="shared" si="513"/>
        <v>255.84</v>
      </c>
      <c r="Q641">
        <f t="shared" si="514"/>
        <v>0</v>
      </c>
      <c r="R641">
        <f t="shared" si="515"/>
        <v>0</v>
      </c>
      <c r="S641">
        <f t="shared" si="516"/>
        <v>0</v>
      </c>
      <c r="T641">
        <f t="shared" si="517"/>
        <v>0</v>
      </c>
      <c r="U641">
        <f t="shared" si="518"/>
        <v>0</v>
      </c>
      <c r="V641">
        <f t="shared" si="519"/>
        <v>0</v>
      </c>
      <c r="W641">
        <f t="shared" si="520"/>
        <v>0</v>
      </c>
      <c r="X641">
        <f t="shared" si="521"/>
        <v>0</v>
      </c>
      <c r="Y641">
        <f t="shared" si="522"/>
        <v>0</v>
      </c>
      <c r="AA641">
        <v>67796431</v>
      </c>
      <c r="AB641">
        <f t="shared" si="523"/>
        <v>1066.1400000000001</v>
      </c>
      <c r="AC641">
        <f t="shared" si="524"/>
        <v>1066.1400000000001</v>
      </c>
      <c r="AD641">
        <f t="shared" si="525"/>
        <v>0</v>
      </c>
      <c r="AE641">
        <f t="shared" si="526"/>
        <v>0</v>
      </c>
      <c r="AF641">
        <f t="shared" si="526"/>
        <v>0</v>
      </c>
      <c r="AG641">
        <f t="shared" si="527"/>
        <v>0</v>
      </c>
      <c r="AH641">
        <f t="shared" si="528"/>
        <v>0</v>
      </c>
      <c r="AI641">
        <f t="shared" si="528"/>
        <v>0</v>
      </c>
      <c r="AJ641">
        <f t="shared" si="529"/>
        <v>0</v>
      </c>
      <c r="AK641">
        <v>1066.1400000000001</v>
      </c>
      <c r="AL641">
        <v>1066.1400000000001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90</v>
      </c>
      <c r="AU641">
        <v>70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6</v>
      </c>
      <c r="BE641" t="s">
        <v>6</v>
      </c>
      <c r="BF641" t="s">
        <v>6</v>
      </c>
      <c r="BG641" t="s">
        <v>6</v>
      </c>
      <c r="BH641">
        <v>3</v>
      </c>
      <c r="BI641">
        <v>1</v>
      </c>
      <c r="BJ641" t="s">
        <v>401</v>
      </c>
      <c r="BM641">
        <v>53001</v>
      </c>
      <c r="BN641">
        <v>0</v>
      </c>
      <c r="BO641" t="s">
        <v>6</v>
      </c>
      <c r="BP641">
        <v>0</v>
      </c>
      <c r="BQ641">
        <v>6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90</v>
      </c>
      <c r="CA641">
        <v>70</v>
      </c>
      <c r="CE641">
        <v>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30"/>
        <v>255.84</v>
      </c>
      <c r="CQ641">
        <f t="shared" si="531"/>
        <v>1066.1400000000001</v>
      </c>
      <c r="CR641">
        <f t="shared" si="532"/>
        <v>0</v>
      </c>
      <c r="CS641">
        <f t="shared" si="533"/>
        <v>0</v>
      </c>
      <c r="CT641">
        <f t="shared" si="534"/>
        <v>0</v>
      </c>
      <c r="CU641">
        <f t="shared" si="535"/>
        <v>0</v>
      </c>
      <c r="CV641">
        <f t="shared" si="536"/>
        <v>0</v>
      </c>
      <c r="CW641">
        <f t="shared" si="537"/>
        <v>0</v>
      </c>
      <c r="CX641">
        <f t="shared" si="538"/>
        <v>0</v>
      </c>
      <c r="CY641">
        <f t="shared" si="539"/>
        <v>0</v>
      </c>
      <c r="CZ641">
        <f t="shared" si="540"/>
        <v>0</v>
      </c>
      <c r="DC641" t="s">
        <v>6</v>
      </c>
      <c r="DD641" t="s">
        <v>6</v>
      </c>
      <c r="DE641" t="s">
        <v>6</v>
      </c>
      <c r="DF641" t="s">
        <v>6</v>
      </c>
      <c r="DG641" t="s">
        <v>6</v>
      </c>
      <c r="DH641" t="s">
        <v>6</v>
      </c>
      <c r="DI641" t="s">
        <v>6</v>
      </c>
      <c r="DJ641" t="s">
        <v>6</v>
      </c>
      <c r="DK641" t="s">
        <v>6</v>
      </c>
      <c r="DL641" t="s">
        <v>6</v>
      </c>
      <c r="DM641" t="s">
        <v>6</v>
      </c>
      <c r="DN641">
        <v>0</v>
      </c>
      <c r="DO641">
        <v>0</v>
      </c>
      <c r="DP641">
        <v>1</v>
      </c>
      <c r="DQ641">
        <v>1</v>
      </c>
      <c r="DU641">
        <v>1010</v>
      </c>
      <c r="DV641" t="s">
        <v>400</v>
      </c>
      <c r="DW641" t="s">
        <v>400</v>
      </c>
      <c r="DX641">
        <v>1000</v>
      </c>
      <c r="EE641">
        <v>67796260</v>
      </c>
      <c r="EF641">
        <v>6</v>
      </c>
      <c r="EG641" t="s">
        <v>266</v>
      </c>
      <c r="EH641">
        <v>0</v>
      </c>
      <c r="EI641" t="s">
        <v>6</v>
      </c>
      <c r="EJ641">
        <v>1</v>
      </c>
      <c r="EK641">
        <v>53001</v>
      </c>
      <c r="EL641" t="s">
        <v>391</v>
      </c>
      <c r="EM641" t="s">
        <v>392</v>
      </c>
      <c r="EO641" t="s">
        <v>6</v>
      </c>
      <c r="EQ641">
        <v>0</v>
      </c>
      <c r="ER641">
        <v>1066.1400000000001</v>
      </c>
      <c r="ES641">
        <v>1066.1400000000001</v>
      </c>
      <c r="ET641">
        <v>0</v>
      </c>
      <c r="EU641">
        <v>0</v>
      </c>
      <c r="EV641">
        <v>0</v>
      </c>
      <c r="EW641">
        <v>0</v>
      </c>
      <c r="EX641">
        <v>0</v>
      </c>
      <c r="FQ641">
        <v>0</v>
      </c>
      <c r="FR641">
        <f t="shared" si="541"/>
        <v>0</v>
      </c>
      <c r="FS641">
        <v>0</v>
      </c>
      <c r="FX641">
        <v>90</v>
      </c>
      <c r="FY641">
        <v>70</v>
      </c>
      <c r="GA641" t="s">
        <v>6</v>
      </c>
      <c r="GD641">
        <v>1</v>
      </c>
      <c r="GF641">
        <v>-57769132</v>
      </c>
      <c r="GG641">
        <v>2</v>
      </c>
      <c r="GH641">
        <v>1</v>
      </c>
      <c r="GI641">
        <v>-2</v>
      </c>
      <c r="GJ641">
        <v>0</v>
      </c>
      <c r="GK641">
        <v>0</v>
      </c>
      <c r="GL641">
        <f t="shared" si="542"/>
        <v>0</v>
      </c>
      <c r="GM641">
        <f t="shared" si="543"/>
        <v>255.84</v>
      </c>
      <c r="GN641">
        <f t="shared" si="544"/>
        <v>255.84</v>
      </c>
      <c r="GO641">
        <f t="shared" si="545"/>
        <v>0</v>
      </c>
      <c r="GP641">
        <f t="shared" si="546"/>
        <v>0</v>
      </c>
      <c r="GR641">
        <v>0</v>
      </c>
      <c r="GS641">
        <v>3</v>
      </c>
      <c r="GT641">
        <v>0</v>
      </c>
      <c r="GU641" t="s">
        <v>6</v>
      </c>
      <c r="GV641">
        <f t="shared" si="547"/>
        <v>0</v>
      </c>
      <c r="GW641">
        <v>1</v>
      </c>
      <c r="GX641">
        <f t="shared" si="548"/>
        <v>0</v>
      </c>
      <c r="HA641">
        <v>0</v>
      </c>
      <c r="HB641">
        <v>0</v>
      </c>
      <c r="HC641">
        <f t="shared" si="549"/>
        <v>0</v>
      </c>
      <c r="IK641">
        <v>0</v>
      </c>
    </row>
    <row r="642" spans="1:245" x14ac:dyDescent="0.25">
      <c r="A642">
        <v>18</v>
      </c>
      <c r="B642">
        <v>1</v>
      </c>
      <c r="C642">
        <v>190</v>
      </c>
      <c r="E642" t="s">
        <v>402</v>
      </c>
      <c r="F642" t="s">
        <v>403</v>
      </c>
      <c r="G642" t="s">
        <v>404</v>
      </c>
      <c r="H642" t="s">
        <v>46</v>
      </c>
      <c r="I642">
        <f>I639*J642</f>
        <v>2.1000000000000001E-2</v>
      </c>
      <c r="J642">
        <v>4.9881235154394306E-2</v>
      </c>
      <c r="O642">
        <f t="shared" si="512"/>
        <v>168.3</v>
      </c>
      <c r="P642">
        <f t="shared" si="513"/>
        <v>168.3</v>
      </c>
      <c r="Q642">
        <f t="shared" si="514"/>
        <v>0</v>
      </c>
      <c r="R642">
        <f t="shared" si="515"/>
        <v>0</v>
      </c>
      <c r="S642">
        <f t="shared" si="516"/>
        <v>0</v>
      </c>
      <c r="T642">
        <f t="shared" si="517"/>
        <v>0</v>
      </c>
      <c r="U642">
        <f t="shared" si="518"/>
        <v>0</v>
      </c>
      <c r="V642">
        <f t="shared" si="519"/>
        <v>0</v>
      </c>
      <c r="W642">
        <f t="shared" si="520"/>
        <v>0</v>
      </c>
      <c r="X642">
        <f t="shared" si="521"/>
        <v>0</v>
      </c>
      <c r="Y642">
        <f t="shared" si="522"/>
        <v>0</v>
      </c>
      <c r="AA642">
        <v>67796431</v>
      </c>
      <c r="AB642">
        <f t="shared" si="523"/>
        <v>8014.15</v>
      </c>
      <c r="AC642">
        <f t="shared" si="524"/>
        <v>8014.15</v>
      </c>
      <c r="AD642">
        <f t="shared" si="525"/>
        <v>0</v>
      </c>
      <c r="AE642">
        <f t="shared" si="526"/>
        <v>0</v>
      </c>
      <c r="AF642">
        <f t="shared" si="526"/>
        <v>0</v>
      </c>
      <c r="AG642">
        <f t="shared" si="527"/>
        <v>0</v>
      </c>
      <c r="AH642">
        <f t="shared" si="528"/>
        <v>0</v>
      </c>
      <c r="AI642">
        <f t="shared" si="528"/>
        <v>0</v>
      </c>
      <c r="AJ642">
        <f t="shared" si="529"/>
        <v>0</v>
      </c>
      <c r="AK642">
        <v>8014.15</v>
      </c>
      <c r="AL642">
        <v>8014.15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90</v>
      </c>
      <c r="AU642">
        <v>70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6</v>
      </c>
      <c r="BE642" t="s">
        <v>6</v>
      </c>
      <c r="BF642" t="s">
        <v>6</v>
      </c>
      <c r="BG642" t="s">
        <v>6</v>
      </c>
      <c r="BH642">
        <v>3</v>
      </c>
      <c r="BI642">
        <v>1</v>
      </c>
      <c r="BJ642" t="s">
        <v>405</v>
      </c>
      <c r="BM642">
        <v>53001</v>
      </c>
      <c r="BN642">
        <v>0</v>
      </c>
      <c r="BO642" t="s">
        <v>6</v>
      </c>
      <c r="BP642">
        <v>0</v>
      </c>
      <c r="BQ642">
        <v>6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90</v>
      </c>
      <c r="CA642">
        <v>70</v>
      </c>
      <c r="CE642">
        <v>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30"/>
        <v>168.3</v>
      </c>
      <c r="CQ642">
        <f t="shared" si="531"/>
        <v>8014.15</v>
      </c>
      <c r="CR642">
        <f t="shared" si="532"/>
        <v>0</v>
      </c>
      <c r="CS642">
        <f t="shared" si="533"/>
        <v>0</v>
      </c>
      <c r="CT642">
        <f t="shared" si="534"/>
        <v>0</v>
      </c>
      <c r="CU642">
        <f t="shared" si="535"/>
        <v>0</v>
      </c>
      <c r="CV642">
        <f t="shared" si="536"/>
        <v>0</v>
      </c>
      <c r="CW642">
        <f t="shared" si="537"/>
        <v>0</v>
      </c>
      <c r="CX642">
        <f t="shared" si="538"/>
        <v>0</v>
      </c>
      <c r="CY642">
        <f t="shared" si="539"/>
        <v>0</v>
      </c>
      <c r="CZ642">
        <f t="shared" si="540"/>
        <v>0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46</v>
      </c>
      <c r="DW642" t="s">
        <v>46</v>
      </c>
      <c r="DX642">
        <v>1000</v>
      </c>
      <c r="EE642">
        <v>67796260</v>
      </c>
      <c r="EF642">
        <v>6</v>
      </c>
      <c r="EG642" t="s">
        <v>266</v>
      </c>
      <c r="EH642">
        <v>0</v>
      </c>
      <c r="EI642" t="s">
        <v>6</v>
      </c>
      <c r="EJ642">
        <v>1</v>
      </c>
      <c r="EK642">
        <v>53001</v>
      </c>
      <c r="EL642" t="s">
        <v>391</v>
      </c>
      <c r="EM642" t="s">
        <v>392</v>
      </c>
      <c r="EO642" t="s">
        <v>6</v>
      </c>
      <c r="EQ642">
        <v>0</v>
      </c>
      <c r="ER642">
        <v>8014.15</v>
      </c>
      <c r="ES642">
        <v>8014.15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f t="shared" si="541"/>
        <v>0</v>
      </c>
      <c r="FS642">
        <v>0</v>
      </c>
      <c r="FX642">
        <v>90</v>
      </c>
      <c r="FY642">
        <v>70</v>
      </c>
      <c r="GA642" t="s">
        <v>6</v>
      </c>
      <c r="GD642">
        <v>1</v>
      </c>
      <c r="GF642">
        <v>1579731643</v>
      </c>
      <c r="GG642">
        <v>2</v>
      </c>
      <c r="GH642">
        <v>1</v>
      </c>
      <c r="GI642">
        <v>-2</v>
      </c>
      <c r="GJ642">
        <v>0</v>
      </c>
      <c r="GK642">
        <v>0</v>
      </c>
      <c r="GL642">
        <f t="shared" si="542"/>
        <v>0</v>
      </c>
      <c r="GM642">
        <f t="shared" si="543"/>
        <v>168.3</v>
      </c>
      <c r="GN642">
        <f t="shared" si="544"/>
        <v>168.3</v>
      </c>
      <c r="GO642">
        <f t="shared" si="545"/>
        <v>0</v>
      </c>
      <c r="GP642">
        <f t="shared" si="546"/>
        <v>0</v>
      </c>
      <c r="GR642">
        <v>0</v>
      </c>
      <c r="GS642">
        <v>3</v>
      </c>
      <c r="GT642">
        <v>0</v>
      </c>
      <c r="GU642" t="s">
        <v>6</v>
      </c>
      <c r="GV642">
        <f t="shared" si="547"/>
        <v>0</v>
      </c>
      <c r="GW642">
        <v>1</v>
      </c>
      <c r="GX642">
        <f t="shared" si="548"/>
        <v>0</v>
      </c>
      <c r="HA642">
        <v>0</v>
      </c>
      <c r="HB642">
        <v>0</v>
      </c>
      <c r="HC642">
        <f t="shared" si="549"/>
        <v>0</v>
      </c>
      <c r="IK642">
        <v>0</v>
      </c>
    </row>
    <row r="643" spans="1:245" x14ac:dyDescent="0.25">
      <c r="A643">
        <v>18</v>
      </c>
      <c r="B643">
        <v>1</v>
      </c>
      <c r="C643">
        <v>189</v>
      </c>
      <c r="E643" t="s">
        <v>406</v>
      </c>
      <c r="F643" t="s">
        <v>407</v>
      </c>
      <c r="G643" t="s">
        <v>408</v>
      </c>
      <c r="H643" t="s">
        <v>46</v>
      </c>
      <c r="I643">
        <f>I639*J643</f>
        <v>0.4</v>
      </c>
      <c r="J643">
        <v>0.95011876484560576</v>
      </c>
      <c r="O643">
        <f t="shared" si="512"/>
        <v>2954.14</v>
      </c>
      <c r="P643">
        <f t="shared" si="513"/>
        <v>2954.14</v>
      </c>
      <c r="Q643">
        <f t="shared" si="514"/>
        <v>0</v>
      </c>
      <c r="R643">
        <f t="shared" si="515"/>
        <v>0</v>
      </c>
      <c r="S643">
        <f t="shared" si="516"/>
        <v>0</v>
      </c>
      <c r="T643">
        <f t="shared" si="517"/>
        <v>0</v>
      </c>
      <c r="U643">
        <f t="shared" si="518"/>
        <v>0</v>
      </c>
      <c r="V643">
        <f t="shared" si="519"/>
        <v>0</v>
      </c>
      <c r="W643">
        <f t="shared" si="520"/>
        <v>0</v>
      </c>
      <c r="X643">
        <f t="shared" si="521"/>
        <v>0</v>
      </c>
      <c r="Y643">
        <f t="shared" si="522"/>
        <v>0</v>
      </c>
      <c r="AA643">
        <v>67796431</v>
      </c>
      <c r="AB643">
        <f t="shared" si="523"/>
        <v>7385.36</v>
      </c>
      <c r="AC643">
        <f t="shared" si="524"/>
        <v>7385.36</v>
      </c>
      <c r="AD643">
        <f t="shared" si="525"/>
        <v>0</v>
      </c>
      <c r="AE643">
        <f t="shared" si="526"/>
        <v>0</v>
      </c>
      <c r="AF643">
        <f t="shared" si="526"/>
        <v>0</v>
      </c>
      <c r="AG643">
        <f t="shared" si="527"/>
        <v>0</v>
      </c>
      <c r="AH643">
        <f t="shared" si="528"/>
        <v>0</v>
      </c>
      <c r="AI643">
        <f t="shared" si="528"/>
        <v>0</v>
      </c>
      <c r="AJ643">
        <f t="shared" si="529"/>
        <v>0</v>
      </c>
      <c r="AK643">
        <v>7385.36</v>
      </c>
      <c r="AL643">
        <v>7385.36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90</v>
      </c>
      <c r="AU643">
        <v>70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6</v>
      </c>
      <c r="BE643" t="s">
        <v>6</v>
      </c>
      <c r="BF643" t="s">
        <v>6</v>
      </c>
      <c r="BG643" t="s">
        <v>6</v>
      </c>
      <c r="BH643">
        <v>3</v>
      </c>
      <c r="BI643">
        <v>1</v>
      </c>
      <c r="BJ643" t="s">
        <v>409</v>
      </c>
      <c r="BM643">
        <v>53001</v>
      </c>
      <c r="BN643">
        <v>0</v>
      </c>
      <c r="BO643" t="s">
        <v>6</v>
      </c>
      <c r="BP643">
        <v>0</v>
      </c>
      <c r="BQ643">
        <v>6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6</v>
      </c>
      <c r="BZ643">
        <v>90</v>
      </c>
      <c r="CA643">
        <v>70</v>
      </c>
      <c r="CE643">
        <v>0</v>
      </c>
      <c r="CF643">
        <v>0</v>
      </c>
      <c r="CG643">
        <v>0</v>
      </c>
      <c r="CM643">
        <v>0</v>
      </c>
      <c r="CN643" t="s">
        <v>6</v>
      </c>
      <c r="CO643">
        <v>0</v>
      </c>
      <c r="CP643">
        <f t="shared" si="530"/>
        <v>2954.14</v>
      </c>
      <c r="CQ643">
        <f t="shared" si="531"/>
        <v>7385.36</v>
      </c>
      <c r="CR643">
        <f t="shared" si="532"/>
        <v>0</v>
      </c>
      <c r="CS643">
        <f t="shared" si="533"/>
        <v>0</v>
      </c>
      <c r="CT643">
        <f t="shared" si="534"/>
        <v>0</v>
      </c>
      <c r="CU643">
        <f t="shared" si="535"/>
        <v>0</v>
      </c>
      <c r="CV643">
        <f t="shared" si="536"/>
        <v>0</v>
      </c>
      <c r="CW643">
        <f t="shared" si="537"/>
        <v>0</v>
      </c>
      <c r="CX643">
        <f t="shared" si="538"/>
        <v>0</v>
      </c>
      <c r="CY643">
        <f t="shared" si="539"/>
        <v>0</v>
      </c>
      <c r="CZ643">
        <f t="shared" si="540"/>
        <v>0</v>
      </c>
      <c r="DC643" t="s">
        <v>6</v>
      </c>
      <c r="DD643" t="s">
        <v>6</v>
      </c>
      <c r="DE643" t="s">
        <v>6</v>
      </c>
      <c r="DF643" t="s">
        <v>6</v>
      </c>
      <c r="DG643" t="s">
        <v>6</v>
      </c>
      <c r="DH643" t="s">
        <v>6</v>
      </c>
      <c r="DI643" t="s">
        <v>6</v>
      </c>
      <c r="DJ643" t="s">
        <v>6</v>
      </c>
      <c r="DK643" t="s">
        <v>6</v>
      </c>
      <c r="DL643" t="s">
        <v>6</v>
      </c>
      <c r="DM643" t="s">
        <v>6</v>
      </c>
      <c r="DN643">
        <v>0</v>
      </c>
      <c r="DO643">
        <v>0</v>
      </c>
      <c r="DP643">
        <v>1</v>
      </c>
      <c r="DQ643">
        <v>1</v>
      </c>
      <c r="DU643">
        <v>1009</v>
      </c>
      <c r="DV643" t="s">
        <v>46</v>
      </c>
      <c r="DW643" t="s">
        <v>46</v>
      </c>
      <c r="DX643">
        <v>1000</v>
      </c>
      <c r="EE643">
        <v>67796260</v>
      </c>
      <c r="EF643">
        <v>6</v>
      </c>
      <c r="EG643" t="s">
        <v>266</v>
      </c>
      <c r="EH643">
        <v>0</v>
      </c>
      <c r="EI643" t="s">
        <v>6</v>
      </c>
      <c r="EJ643">
        <v>1</v>
      </c>
      <c r="EK643">
        <v>53001</v>
      </c>
      <c r="EL643" t="s">
        <v>391</v>
      </c>
      <c r="EM643" t="s">
        <v>392</v>
      </c>
      <c r="EO643" t="s">
        <v>6</v>
      </c>
      <c r="EQ643">
        <v>0</v>
      </c>
      <c r="ER643">
        <v>7385.36</v>
      </c>
      <c r="ES643">
        <v>7385.36</v>
      </c>
      <c r="ET643">
        <v>0</v>
      </c>
      <c r="EU643">
        <v>0</v>
      </c>
      <c r="EV643">
        <v>0</v>
      </c>
      <c r="EW643">
        <v>0</v>
      </c>
      <c r="EX643">
        <v>0</v>
      </c>
      <c r="FQ643">
        <v>0</v>
      </c>
      <c r="FR643">
        <f t="shared" si="541"/>
        <v>0</v>
      </c>
      <c r="FS643">
        <v>0</v>
      </c>
      <c r="FX643">
        <v>90</v>
      </c>
      <c r="FY643">
        <v>70</v>
      </c>
      <c r="GA643" t="s">
        <v>6</v>
      </c>
      <c r="GD643">
        <v>1</v>
      </c>
      <c r="GF643">
        <v>-1294408381</v>
      </c>
      <c r="GG643">
        <v>2</v>
      </c>
      <c r="GH643">
        <v>1</v>
      </c>
      <c r="GI643">
        <v>-2</v>
      </c>
      <c r="GJ643">
        <v>0</v>
      </c>
      <c r="GK643">
        <v>0</v>
      </c>
      <c r="GL643">
        <f t="shared" si="542"/>
        <v>0</v>
      </c>
      <c r="GM643">
        <f t="shared" si="543"/>
        <v>2954.14</v>
      </c>
      <c r="GN643">
        <f t="shared" si="544"/>
        <v>2954.14</v>
      </c>
      <c r="GO643">
        <f t="shared" si="545"/>
        <v>0</v>
      </c>
      <c r="GP643">
        <f t="shared" si="546"/>
        <v>0</v>
      </c>
      <c r="GR643">
        <v>0</v>
      </c>
      <c r="GS643">
        <v>3</v>
      </c>
      <c r="GT643">
        <v>0</v>
      </c>
      <c r="GU643" t="s">
        <v>6</v>
      </c>
      <c r="GV643">
        <f t="shared" si="547"/>
        <v>0</v>
      </c>
      <c r="GW643">
        <v>1</v>
      </c>
      <c r="GX643">
        <f t="shared" si="548"/>
        <v>0</v>
      </c>
      <c r="HA643">
        <v>0</v>
      </c>
      <c r="HB643">
        <v>0</v>
      </c>
      <c r="HC643">
        <f t="shared" si="549"/>
        <v>0</v>
      </c>
      <c r="IK643">
        <v>0</v>
      </c>
    </row>
    <row r="644" spans="1:245" x14ac:dyDescent="0.25">
      <c r="A644">
        <v>17</v>
      </c>
      <c r="B644">
        <v>1</v>
      </c>
      <c r="E644" t="s">
        <v>410</v>
      </c>
      <c r="F644" t="s">
        <v>411</v>
      </c>
      <c r="G644" t="s">
        <v>412</v>
      </c>
      <c r="H644" t="s">
        <v>41</v>
      </c>
      <c r="I644">
        <f>ROUND(1.1+0.69+16.5,6)</f>
        <v>18.29</v>
      </c>
      <c r="J644">
        <v>0</v>
      </c>
      <c r="O644">
        <f t="shared" si="512"/>
        <v>7078.23</v>
      </c>
      <c r="P644">
        <f t="shared" si="513"/>
        <v>7078.23</v>
      </c>
      <c r="Q644">
        <f t="shared" si="514"/>
        <v>0</v>
      </c>
      <c r="R644">
        <f t="shared" si="515"/>
        <v>0</v>
      </c>
      <c r="S644">
        <f t="shared" si="516"/>
        <v>0</v>
      </c>
      <c r="T644">
        <f t="shared" si="517"/>
        <v>0</v>
      </c>
      <c r="U644">
        <f t="shared" si="518"/>
        <v>0</v>
      </c>
      <c r="V644">
        <f t="shared" si="519"/>
        <v>0</v>
      </c>
      <c r="W644">
        <f t="shared" si="520"/>
        <v>0</v>
      </c>
      <c r="X644">
        <f t="shared" si="521"/>
        <v>0</v>
      </c>
      <c r="Y644">
        <f t="shared" si="522"/>
        <v>0</v>
      </c>
      <c r="AA644">
        <v>67796431</v>
      </c>
      <c r="AB644">
        <f t="shared" si="523"/>
        <v>387</v>
      </c>
      <c r="AC644">
        <f t="shared" si="524"/>
        <v>387</v>
      </c>
      <c r="AD644">
        <f t="shared" si="525"/>
        <v>0</v>
      </c>
      <c r="AE644">
        <f t="shared" si="526"/>
        <v>0</v>
      </c>
      <c r="AF644">
        <f t="shared" si="526"/>
        <v>0</v>
      </c>
      <c r="AG644">
        <f t="shared" si="527"/>
        <v>0</v>
      </c>
      <c r="AH644">
        <f t="shared" si="528"/>
        <v>0</v>
      </c>
      <c r="AI644">
        <f t="shared" si="528"/>
        <v>0</v>
      </c>
      <c r="AJ644">
        <f t="shared" si="529"/>
        <v>0</v>
      </c>
      <c r="AK644">
        <v>387</v>
      </c>
      <c r="AL644">
        <v>387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6</v>
      </c>
      <c r="BE644" t="s">
        <v>6</v>
      </c>
      <c r="BF644" t="s">
        <v>6</v>
      </c>
      <c r="BG644" t="s">
        <v>6</v>
      </c>
      <c r="BH644">
        <v>3</v>
      </c>
      <c r="BI644">
        <v>1</v>
      </c>
      <c r="BJ644" t="s">
        <v>413</v>
      </c>
      <c r="BM644">
        <v>500001</v>
      </c>
      <c r="BN644">
        <v>0</v>
      </c>
      <c r="BO644" t="s">
        <v>6</v>
      </c>
      <c r="BP644">
        <v>0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6</v>
      </c>
      <c r="BZ644">
        <v>0</v>
      </c>
      <c r="CA644">
        <v>0</v>
      </c>
      <c r="CE644">
        <v>0</v>
      </c>
      <c r="CF644">
        <v>0</v>
      </c>
      <c r="CG644">
        <v>0</v>
      </c>
      <c r="CM644">
        <v>0</v>
      </c>
      <c r="CN644" t="s">
        <v>6</v>
      </c>
      <c r="CO644">
        <v>0</v>
      </c>
      <c r="CP644">
        <f t="shared" si="530"/>
        <v>7078.23</v>
      </c>
      <c r="CQ644">
        <f t="shared" si="531"/>
        <v>387</v>
      </c>
      <c r="CR644">
        <f t="shared" si="532"/>
        <v>0</v>
      </c>
      <c r="CS644">
        <f t="shared" si="533"/>
        <v>0</v>
      </c>
      <c r="CT644">
        <f t="shared" si="534"/>
        <v>0</v>
      </c>
      <c r="CU644">
        <f t="shared" si="535"/>
        <v>0</v>
      </c>
      <c r="CV644">
        <f t="shared" si="536"/>
        <v>0</v>
      </c>
      <c r="CW644">
        <f t="shared" si="537"/>
        <v>0</v>
      </c>
      <c r="CX644">
        <f t="shared" si="538"/>
        <v>0</v>
      </c>
      <c r="CY644">
        <f t="shared" si="539"/>
        <v>0</v>
      </c>
      <c r="CZ644">
        <f t="shared" si="540"/>
        <v>0</v>
      </c>
      <c r="DC644" t="s">
        <v>6</v>
      </c>
      <c r="DD644" t="s">
        <v>6</v>
      </c>
      <c r="DE644" t="s">
        <v>6</v>
      </c>
      <c r="DF644" t="s">
        <v>6</v>
      </c>
      <c r="DG644" t="s">
        <v>6</v>
      </c>
      <c r="DH644" t="s">
        <v>6</v>
      </c>
      <c r="DI644" t="s">
        <v>6</v>
      </c>
      <c r="DJ644" t="s">
        <v>6</v>
      </c>
      <c r="DK644" t="s">
        <v>6</v>
      </c>
      <c r="DL644" t="s">
        <v>6</v>
      </c>
      <c r="DM644" t="s">
        <v>6</v>
      </c>
      <c r="DN644">
        <v>0</v>
      </c>
      <c r="DO644">
        <v>0</v>
      </c>
      <c r="DP644">
        <v>1</v>
      </c>
      <c r="DQ644">
        <v>1</v>
      </c>
      <c r="DU644">
        <v>1005</v>
      </c>
      <c r="DV644" t="s">
        <v>41</v>
      </c>
      <c r="DW644" t="s">
        <v>41</v>
      </c>
      <c r="DX644">
        <v>1</v>
      </c>
      <c r="EE644">
        <v>67796365</v>
      </c>
      <c r="EF644">
        <v>8</v>
      </c>
      <c r="EG644" t="s">
        <v>150</v>
      </c>
      <c r="EH644">
        <v>0</v>
      </c>
      <c r="EI644" t="s">
        <v>6</v>
      </c>
      <c r="EJ644">
        <v>1</v>
      </c>
      <c r="EK644">
        <v>500001</v>
      </c>
      <c r="EL644" t="s">
        <v>151</v>
      </c>
      <c r="EM644" t="s">
        <v>152</v>
      </c>
      <c r="EO644" t="s">
        <v>6</v>
      </c>
      <c r="EQ644">
        <v>0</v>
      </c>
      <c r="ER644">
        <v>387</v>
      </c>
      <c r="ES644">
        <v>387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541"/>
        <v>0</v>
      </c>
      <c r="FS644">
        <v>0</v>
      </c>
      <c r="FX644">
        <v>0</v>
      </c>
      <c r="FY644">
        <v>0</v>
      </c>
      <c r="GA644" t="s">
        <v>6</v>
      </c>
      <c r="GD644">
        <v>1</v>
      </c>
      <c r="GF644">
        <v>1228480032</v>
      </c>
      <c r="GG644">
        <v>2</v>
      </c>
      <c r="GH644">
        <v>1</v>
      </c>
      <c r="GI644">
        <v>-2</v>
      </c>
      <c r="GJ644">
        <v>0</v>
      </c>
      <c r="GK644">
        <v>0</v>
      </c>
      <c r="GL644">
        <f t="shared" si="542"/>
        <v>0</v>
      </c>
      <c r="GM644">
        <f t="shared" si="543"/>
        <v>7078.23</v>
      </c>
      <c r="GN644">
        <f t="shared" si="544"/>
        <v>7078.23</v>
      </c>
      <c r="GO644">
        <f t="shared" si="545"/>
        <v>0</v>
      </c>
      <c r="GP644">
        <f t="shared" si="546"/>
        <v>0</v>
      </c>
      <c r="GR644">
        <v>0</v>
      </c>
      <c r="GS644">
        <v>3</v>
      </c>
      <c r="GT644">
        <v>0</v>
      </c>
      <c r="GU644" t="s">
        <v>6</v>
      </c>
      <c r="GV644">
        <f t="shared" si="547"/>
        <v>0</v>
      </c>
      <c r="GW644">
        <v>1</v>
      </c>
      <c r="GX644">
        <f t="shared" si="548"/>
        <v>0</v>
      </c>
      <c r="HA644">
        <v>0</v>
      </c>
      <c r="HB644">
        <v>0</v>
      </c>
      <c r="HC644">
        <f t="shared" si="549"/>
        <v>0</v>
      </c>
      <c r="IK644">
        <v>0</v>
      </c>
    </row>
    <row r="645" spans="1:245" x14ac:dyDescent="0.25">
      <c r="A645">
        <v>17</v>
      </c>
      <c r="B645">
        <v>1</v>
      </c>
      <c r="C645">
        <f>ROW(SmtRes!A199)</f>
        <v>199</v>
      </c>
      <c r="D645">
        <f>ROW(EtalonRes!A200)</f>
        <v>200</v>
      </c>
      <c r="E645" t="s">
        <v>414</v>
      </c>
      <c r="F645" t="s">
        <v>415</v>
      </c>
      <c r="G645" t="s">
        <v>416</v>
      </c>
      <c r="H645" t="s">
        <v>36</v>
      </c>
      <c r="I645">
        <f>ROUND(2.94/100,6)</f>
        <v>2.9399999999999999E-2</v>
      </c>
      <c r="J645">
        <v>0</v>
      </c>
      <c r="O645">
        <f t="shared" si="512"/>
        <v>78.66</v>
      </c>
      <c r="P645">
        <f t="shared" si="513"/>
        <v>74.56</v>
      </c>
      <c r="Q645">
        <f t="shared" si="514"/>
        <v>0.21</v>
      </c>
      <c r="R645">
        <f t="shared" si="515"/>
        <v>0.04</v>
      </c>
      <c r="S645">
        <f t="shared" si="516"/>
        <v>3.89</v>
      </c>
      <c r="T645">
        <f t="shared" si="517"/>
        <v>0</v>
      </c>
      <c r="U645">
        <f t="shared" si="518"/>
        <v>0.47198759999999995</v>
      </c>
      <c r="V645">
        <f t="shared" si="519"/>
        <v>2.9399999999999999E-3</v>
      </c>
      <c r="W645">
        <f t="shared" si="520"/>
        <v>0</v>
      </c>
      <c r="X645">
        <f t="shared" si="521"/>
        <v>3.73</v>
      </c>
      <c r="Y645">
        <f t="shared" si="522"/>
        <v>2.36</v>
      </c>
      <c r="AA645">
        <v>67796431</v>
      </c>
      <c r="AB645">
        <f t="shared" si="523"/>
        <v>2675.61</v>
      </c>
      <c r="AC645">
        <f t="shared" si="524"/>
        <v>2536.09</v>
      </c>
      <c r="AD645">
        <f>ROUND(((((ET645*1.25))-((EU645*1.25)))+AE645),2)</f>
        <v>7.24</v>
      </c>
      <c r="AE645">
        <f>ROUND(((EU645*1.25)),2)</f>
        <v>1.24</v>
      </c>
      <c r="AF645">
        <f>ROUND(((EV645*1.15)),2)</f>
        <v>132.28</v>
      </c>
      <c r="AG645">
        <f t="shared" si="527"/>
        <v>0</v>
      </c>
      <c r="AH645">
        <f>((EW645*1.15))</f>
        <v>16.053999999999998</v>
      </c>
      <c r="AI645">
        <f>((EX645*1.25))</f>
        <v>0.1</v>
      </c>
      <c r="AJ645">
        <f t="shared" si="529"/>
        <v>0</v>
      </c>
      <c r="AK645">
        <v>2656.91</v>
      </c>
      <c r="AL645">
        <v>2536.09</v>
      </c>
      <c r="AM645">
        <v>5.79</v>
      </c>
      <c r="AN645">
        <v>0.99</v>
      </c>
      <c r="AO645">
        <v>115.03</v>
      </c>
      <c r="AP645">
        <v>0</v>
      </c>
      <c r="AQ645">
        <v>13.96</v>
      </c>
      <c r="AR645">
        <v>0.08</v>
      </c>
      <c r="AS645">
        <v>0</v>
      </c>
      <c r="AT645">
        <v>95</v>
      </c>
      <c r="AU645">
        <v>60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6</v>
      </c>
      <c r="BE645" t="s">
        <v>6</v>
      </c>
      <c r="BF645" t="s">
        <v>6</v>
      </c>
      <c r="BG645" t="s">
        <v>6</v>
      </c>
      <c r="BH645">
        <v>0</v>
      </c>
      <c r="BI645">
        <v>1</v>
      </c>
      <c r="BJ645" t="s">
        <v>417</v>
      </c>
      <c r="BM645">
        <v>26001</v>
      </c>
      <c r="BN645">
        <v>0</v>
      </c>
      <c r="BO645" t="s">
        <v>6</v>
      </c>
      <c r="BP645">
        <v>0</v>
      </c>
      <c r="BQ645">
        <v>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6</v>
      </c>
      <c r="BZ645">
        <v>105</v>
      </c>
      <c r="CA645">
        <v>70</v>
      </c>
      <c r="CE645">
        <v>0</v>
      </c>
      <c r="CF645">
        <v>0</v>
      </c>
      <c r="CG645">
        <v>0</v>
      </c>
      <c r="CM645">
        <v>0</v>
      </c>
      <c r="CN645" t="s">
        <v>20</v>
      </c>
      <c r="CO645">
        <v>0</v>
      </c>
      <c r="CP645">
        <f t="shared" si="530"/>
        <v>78.66</v>
      </c>
      <c r="CQ645">
        <f t="shared" si="531"/>
        <v>2536.09</v>
      </c>
      <c r="CR645">
        <f t="shared" si="532"/>
        <v>7.24</v>
      </c>
      <c r="CS645">
        <f t="shared" si="533"/>
        <v>1.24</v>
      </c>
      <c r="CT645">
        <f t="shared" si="534"/>
        <v>132.28</v>
      </c>
      <c r="CU645">
        <f t="shared" si="535"/>
        <v>0</v>
      </c>
      <c r="CV645">
        <f t="shared" si="536"/>
        <v>16.053999999999998</v>
      </c>
      <c r="CW645">
        <f t="shared" si="537"/>
        <v>0.1</v>
      </c>
      <c r="CX645">
        <f t="shared" si="538"/>
        <v>0</v>
      </c>
      <c r="CY645">
        <f t="shared" si="539"/>
        <v>3.7335000000000003</v>
      </c>
      <c r="CZ645">
        <f t="shared" si="540"/>
        <v>2.3580000000000001</v>
      </c>
      <c r="DC645" t="s">
        <v>6</v>
      </c>
      <c r="DD645" t="s">
        <v>6</v>
      </c>
      <c r="DE645" t="s">
        <v>21</v>
      </c>
      <c r="DF645" t="s">
        <v>21</v>
      </c>
      <c r="DG645" t="s">
        <v>22</v>
      </c>
      <c r="DH645" t="s">
        <v>6</v>
      </c>
      <c r="DI645" t="s">
        <v>22</v>
      </c>
      <c r="DJ645" t="s">
        <v>21</v>
      </c>
      <c r="DK645" t="s">
        <v>6</v>
      </c>
      <c r="DL645" t="s">
        <v>6</v>
      </c>
      <c r="DM645" t="s">
        <v>6</v>
      </c>
      <c r="DN645">
        <v>0</v>
      </c>
      <c r="DO645">
        <v>0</v>
      </c>
      <c r="DP645">
        <v>1</v>
      </c>
      <c r="DQ645">
        <v>1</v>
      </c>
      <c r="DU645">
        <v>1005</v>
      </c>
      <c r="DV645" t="s">
        <v>36</v>
      </c>
      <c r="DW645" t="s">
        <v>36</v>
      </c>
      <c r="DX645">
        <v>100</v>
      </c>
      <c r="EE645">
        <v>67796223</v>
      </c>
      <c r="EF645">
        <v>2</v>
      </c>
      <c r="EG645" t="s">
        <v>23</v>
      </c>
      <c r="EH645">
        <v>0</v>
      </c>
      <c r="EI645" t="s">
        <v>6</v>
      </c>
      <c r="EJ645">
        <v>1</v>
      </c>
      <c r="EK645">
        <v>26001</v>
      </c>
      <c r="EL645" t="s">
        <v>24</v>
      </c>
      <c r="EM645" t="s">
        <v>25</v>
      </c>
      <c r="EO645" t="s">
        <v>26</v>
      </c>
      <c r="EQ645">
        <v>0</v>
      </c>
      <c r="ER645">
        <v>2656.91</v>
      </c>
      <c r="ES645">
        <v>2536.09</v>
      </c>
      <c r="ET645">
        <v>5.79</v>
      </c>
      <c r="EU645">
        <v>0.99</v>
      </c>
      <c r="EV645">
        <v>115.03</v>
      </c>
      <c r="EW645">
        <v>13.96</v>
      </c>
      <c r="EX645">
        <v>0.08</v>
      </c>
      <c r="EY645">
        <v>0</v>
      </c>
      <c r="FQ645">
        <v>0</v>
      </c>
      <c r="FR645">
        <f t="shared" si="541"/>
        <v>0</v>
      </c>
      <c r="FS645">
        <v>0</v>
      </c>
      <c r="FT645" t="s">
        <v>27</v>
      </c>
      <c r="FU645" t="s">
        <v>28</v>
      </c>
      <c r="FX645">
        <v>94.5</v>
      </c>
      <c r="FY645">
        <v>59.5</v>
      </c>
      <c r="GA645" t="s">
        <v>6</v>
      </c>
      <c r="GD645">
        <v>1</v>
      </c>
      <c r="GF645">
        <v>728021844</v>
      </c>
      <c r="GG645">
        <v>2</v>
      </c>
      <c r="GH645">
        <v>1</v>
      </c>
      <c r="GI645">
        <v>-2</v>
      </c>
      <c r="GJ645">
        <v>0</v>
      </c>
      <c r="GK645">
        <v>0</v>
      </c>
      <c r="GL645">
        <f t="shared" si="542"/>
        <v>0</v>
      </c>
      <c r="GM645">
        <f t="shared" si="543"/>
        <v>84.75</v>
      </c>
      <c r="GN645">
        <f t="shared" si="544"/>
        <v>84.75</v>
      </c>
      <c r="GO645">
        <f t="shared" si="545"/>
        <v>0</v>
      </c>
      <c r="GP645">
        <f t="shared" si="546"/>
        <v>0</v>
      </c>
      <c r="GR645">
        <v>0</v>
      </c>
      <c r="GS645">
        <v>3</v>
      </c>
      <c r="GT645">
        <v>0</v>
      </c>
      <c r="GU645" t="s">
        <v>6</v>
      </c>
      <c r="GV645">
        <f t="shared" si="547"/>
        <v>0</v>
      </c>
      <c r="GW645">
        <v>1</v>
      </c>
      <c r="GX645">
        <f t="shared" si="548"/>
        <v>0</v>
      </c>
      <c r="HA645">
        <v>0</v>
      </c>
      <c r="HB645">
        <v>0</v>
      </c>
      <c r="HC645">
        <f t="shared" si="549"/>
        <v>0</v>
      </c>
      <c r="IK645">
        <v>0</v>
      </c>
    </row>
    <row r="646" spans="1:245" x14ac:dyDescent="0.25">
      <c r="A646">
        <v>18</v>
      </c>
      <c r="B646">
        <v>1</v>
      </c>
      <c r="C646">
        <v>196</v>
      </c>
      <c r="E646" t="s">
        <v>418</v>
      </c>
      <c r="F646" t="s">
        <v>419</v>
      </c>
      <c r="G646" t="s">
        <v>420</v>
      </c>
      <c r="H646" t="s">
        <v>421</v>
      </c>
      <c r="I646">
        <f>I645*J646</f>
        <v>0</v>
      </c>
      <c r="J646">
        <v>0</v>
      </c>
      <c r="O646">
        <f t="shared" si="512"/>
        <v>0</v>
      </c>
      <c r="P646">
        <f t="shared" si="513"/>
        <v>0</v>
      </c>
      <c r="Q646">
        <f t="shared" si="514"/>
        <v>0</v>
      </c>
      <c r="R646">
        <f t="shared" si="515"/>
        <v>0</v>
      </c>
      <c r="S646">
        <f t="shared" si="516"/>
        <v>0</v>
      </c>
      <c r="T646">
        <f t="shared" si="517"/>
        <v>0</v>
      </c>
      <c r="U646">
        <f t="shared" si="518"/>
        <v>0</v>
      </c>
      <c r="V646">
        <f t="shared" si="519"/>
        <v>0</v>
      </c>
      <c r="W646">
        <f t="shared" si="520"/>
        <v>0</v>
      </c>
      <c r="X646">
        <f t="shared" si="521"/>
        <v>0</v>
      </c>
      <c r="Y646">
        <f t="shared" si="522"/>
        <v>0</v>
      </c>
      <c r="AA646">
        <v>67796431</v>
      </c>
      <c r="AB646">
        <f t="shared" si="523"/>
        <v>6.62</v>
      </c>
      <c r="AC646">
        <f t="shared" si="524"/>
        <v>6.62</v>
      </c>
      <c r="AD646">
        <f>ROUND((((ET646)-(EU646))+AE646),2)</f>
        <v>0</v>
      </c>
      <c r="AE646">
        <f t="shared" ref="AE646:AF648" si="550">ROUND((EU646),2)</f>
        <v>0</v>
      </c>
      <c r="AF646">
        <f t="shared" si="550"/>
        <v>0</v>
      </c>
      <c r="AG646">
        <f t="shared" si="527"/>
        <v>0</v>
      </c>
      <c r="AH646">
        <f t="shared" ref="AH646:AI648" si="551">(EW646)</f>
        <v>0</v>
      </c>
      <c r="AI646">
        <f t="shared" si="551"/>
        <v>0</v>
      </c>
      <c r="AJ646">
        <f t="shared" si="529"/>
        <v>0</v>
      </c>
      <c r="AK646">
        <v>6.62</v>
      </c>
      <c r="AL646">
        <v>6.62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95</v>
      </c>
      <c r="AU646">
        <v>60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6</v>
      </c>
      <c r="BE646" t="s">
        <v>6</v>
      </c>
      <c r="BF646" t="s">
        <v>6</v>
      </c>
      <c r="BG646" t="s">
        <v>6</v>
      </c>
      <c r="BH646">
        <v>3</v>
      </c>
      <c r="BI646">
        <v>1</v>
      </c>
      <c r="BJ646" t="s">
        <v>422</v>
      </c>
      <c r="BM646">
        <v>26001</v>
      </c>
      <c r="BN646">
        <v>0</v>
      </c>
      <c r="BO646" t="s">
        <v>6</v>
      </c>
      <c r="BP646">
        <v>0</v>
      </c>
      <c r="BQ646">
        <v>2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6</v>
      </c>
      <c r="BZ646">
        <v>105</v>
      </c>
      <c r="CA646">
        <v>70</v>
      </c>
      <c r="CE646">
        <v>0</v>
      </c>
      <c r="CF646">
        <v>0</v>
      </c>
      <c r="CG646">
        <v>0</v>
      </c>
      <c r="CM646">
        <v>0</v>
      </c>
      <c r="CN646" t="s">
        <v>6</v>
      </c>
      <c r="CO646">
        <v>0</v>
      </c>
      <c r="CP646">
        <f t="shared" si="530"/>
        <v>0</v>
      </c>
      <c r="CQ646">
        <f t="shared" si="531"/>
        <v>6.62</v>
      </c>
      <c r="CR646">
        <f t="shared" si="532"/>
        <v>0</v>
      </c>
      <c r="CS646">
        <f t="shared" si="533"/>
        <v>0</v>
      </c>
      <c r="CT646">
        <f t="shared" si="534"/>
        <v>0</v>
      </c>
      <c r="CU646">
        <f t="shared" si="535"/>
        <v>0</v>
      </c>
      <c r="CV646">
        <f t="shared" si="536"/>
        <v>0</v>
      </c>
      <c r="CW646">
        <f t="shared" si="537"/>
        <v>0</v>
      </c>
      <c r="CX646">
        <f t="shared" si="538"/>
        <v>0</v>
      </c>
      <c r="CY646">
        <f t="shared" si="539"/>
        <v>0</v>
      </c>
      <c r="CZ646">
        <f t="shared" si="540"/>
        <v>0</v>
      </c>
      <c r="DC646" t="s">
        <v>6</v>
      </c>
      <c r="DD646" t="s">
        <v>6</v>
      </c>
      <c r="DE646" t="s">
        <v>6</v>
      </c>
      <c r="DF646" t="s">
        <v>6</v>
      </c>
      <c r="DG646" t="s">
        <v>6</v>
      </c>
      <c r="DH646" t="s">
        <v>6</v>
      </c>
      <c r="DI646" t="s">
        <v>6</v>
      </c>
      <c r="DJ646" t="s">
        <v>6</v>
      </c>
      <c r="DK646" t="s">
        <v>6</v>
      </c>
      <c r="DL646" t="s">
        <v>6</v>
      </c>
      <c r="DM646" t="s">
        <v>6</v>
      </c>
      <c r="DN646">
        <v>0</v>
      </c>
      <c r="DO646">
        <v>0</v>
      </c>
      <c r="DP646">
        <v>1</v>
      </c>
      <c r="DQ646">
        <v>1</v>
      </c>
      <c r="DU646">
        <v>1010</v>
      </c>
      <c r="DV646" t="s">
        <v>421</v>
      </c>
      <c r="DW646" t="s">
        <v>421</v>
      </c>
      <c r="DX646">
        <v>10</v>
      </c>
      <c r="EE646">
        <v>67796223</v>
      </c>
      <c r="EF646">
        <v>2</v>
      </c>
      <c r="EG646" t="s">
        <v>23</v>
      </c>
      <c r="EH646">
        <v>0</v>
      </c>
      <c r="EI646" t="s">
        <v>6</v>
      </c>
      <c r="EJ646">
        <v>1</v>
      </c>
      <c r="EK646">
        <v>26001</v>
      </c>
      <c r="EL646" t="s">
        <v>24</v>
      </c>
      <c r="EM646" t="s">
        <v>25</v>
      </c>
      <c r="EO646" t="s">
        <v>6</v>
      </c>
      <c r="EQ646">
        <v>0</v>
      </c>
      <c r="ER646">
        <v>6.62</v>
      </c>
      <c r="ES646">
        <v>6.62</v>
      </c>
      <c r="ET646">
        <v>0</v>
      </c>
      <c r="EU646">
        <v>0</v>
      </c>
      <c r="EV646">
        <v>0</v>
      </c>
      <c r="EW646">
        <v>0</v>
      </c>
      <c r="EX646">
        <v>0</v>
      </c>
      <c r="FQ646">
        <v>0</v>
      </c>
      <c r="FR646">
        <f t="shared" si="541"/>
        <v>0</v>
      </c>
      <c r="FS646">
        <v>0</v>
      </c>
      <c r="FT646" t="s">
        <v>27</v>
      </c>
      <c r="FU646" t="s">
        <v>28</v>
      </c>
      <c r="FX646">
        <v>94.5</v>
      </c>
      <c r="FY646">
        <v>59.5</v>
      </c>
      <c r="GA646" t="s">
        <v>6</v>
      </c>
      <c r="GD646">
        <v>1</v>
      </c>
      <c r="GF646">
        <v>-101305441</v>
      </c>
      <c r="GG646">
        <v>2</v>
      </c>
      <c r="GH646">
        <v>1</v>
      </c>
      <c r="GI646">
        <v>-2</v>
      </c>
      <c r="GJ646">
        <v>0</v>
      </c>
      <c r="GK646">
        <v>0</v>
      </c>
      <c r="GL646">
        <f t="shared" si="542"/>
        <v>0</v>
      </c>
      <c r="GM646">
        <f t="shared" si="543"/>
        <v>0</v>
      </c>
      <c r="GN646">
        <f t="shared" si="544"/>
        <v>0</v>
      </c>
      <c r="GO646">
        <f t="shared" si="545"/>
        <v>0</v>
      </c>
      <c r="GP646">
        <f t="shared" si="546"/>
        <v>0</v>
      </c>
      <c r="GR646">
        <v>0</v>
      </c>
      <c r="GS646">
        <v>3</v>
      </c>
      <c r="GT646">
        <v>0</v>
      </c>
      <c r="GU646" t="s">
        <v>6</v>
      </c>
      <c r="GV646">
        <f t="shared" si="547"/>
        <v>0</v>
      </c>
      <c r="GW646">
        <v>1</v>
      </c>
      <c r="GX646">
        <f t="shared" si="548"/>
        <v>0</v>
      </c>
      <c r="HA646">
        <v>0</v>
      </c>
      <c r="HB646">
        <v>0</v>
      </c>
      <c r="HC646">
        <f t="shared" si="549"/>
        <v>0</v>
      </c>
      <c r="IK646">
        <v>0</v>
      </c>
    </row>
    <row r="647" spans="1:245" x14ac:dyDescent="0.25">
      <c r="A647">
        <v>18</v>
      </c>
      <c r="B647">
        <v>1</v>
      </c>
      <c r="C647">
        <v>197</v>
      </c>
      <c r="E647" t="s">
        <v>423</v>
      </c>
      <c r="F647" t="s">
        <v>424</v>
      </c>
      <c r="G647" t="s">
        <v>425</v>
      </c>
      <c r="H647" t="s">
        <v>18</v>
      </c>
      <c r="I647">
        <f>I645*J647</f>
        <v>0</v>
      </c>
      <c r="J647">
        <v>0</v>
      </c>
      <c r="O647">
        <f t="shared" si="512"/>
        <v>0</v>
      </c>
      <c r="P647">
        <f t="shared" si="513"/>
        <v>0</v>
      </c>
      <c r="Q647">
        <f t="shared" si="514"/>
        <v>0</v>
      </c>
      <c r="R647">
        <f t="shared" si="515"/>
        <v>0</v>
      </c>
      <c r="S647">
        <f t="shared" si="516"/>
        <v>0</v>
      </c>
      <c r="T647">
        <f t="shared" si="517"/>
        <v>0</v>
      </c>
      <c r="U647">
        <f t="shared" si="518"/>
        <v>0</v>
      </c>
      <c r="V647">
        <f t="shared" si="519"/>
        <v>0</v>
      </c>
      <c r="W647">
        <f t="shared" si="520"/>
        <v>0</v>
      </c>
      <c r="X647">
        <f t="shared" si="521"/>
        <v>0</v>
      </c>
      <c r="Y647">
        <f t="shared" si="522"/>
        <v>0</v>
      </c>
      <c r="AA647">
        <v>67796431</v>
      </c>
      <c r="AB647">
        <f t="shared" si="523"/>
        <v>0</v>
      </c>
      <c r="AC647">
        <f t="shared" si="524"/>
        <v>0</v>
      </c>
      <c r="AD647">
        <f>ROUND((((ET647)-(EU647))+AE647),2)</f>
        <v>0</v>
      </c>
      <c r="AE647">
        <f t="shared" si="550"/>
        <v>0</v>
      </c>
      <c r="AF647">
        <f t="shared" si="550"/>
        <v>0</v>
      </c>
      <c r="AG647">
        <f t="shared" si="527"/>
        <v>0</v>
      </c>
      <c r="AH647">
        <f t="shared" si="551"/>
        <v>0</v>
      </c>
      <c r="AI647">
        <f t="shared" si="551"/>
        <v>0</v>
      </c>
      <c r="AJ647">
        <f t="shared" si="529"/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95</v>
      </c>
      <c r="AU647">
        <v>60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6</v>
      </c>
      <c r="BE647" t="s">
        <v>6</v>
      </c>
      <c r="BF647" t="s">
        <v>6</v>
      </c>
      <c r="BG647" t="s">
        <v>6</v>
      </c>
      <c r="BH647">
        <v>3</v>
      </c>
      <c r="BI647">
        <v>1</v>
      </c>
      <c r="BJ647" t="s">
        <v>6</v>
      </c>
      <c r="BM647">
        <v>26001</v>
      </c>
      <c r="BN647">
        <v>0</v>
      </c>
      <c r="BO647" t="s">
        <v>6</v>
      </c>
      <c r="BP647">
        <v>0</v>
      </c>
      <c r="BQ647">
        <v>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6</v>
      </c>
      <c r="BZ647">
        <v>105</v>
      </c>
      <c r="CA647">
        <v>70</v>
      </c>
      <c r="CE647">
        <v>0</v>
      </c>
      <c r="CF647">
        <v>0</v>
      </c>
      <c r="CG647">
        <v>0</v>
      </c>
      <c r="CM647">
        <v>0</v>
      </c>
      <c r="CN647" t="s">
        <v>6</v>
      </c>
      <c r="CO647">
        <v>0</v>
      </c>
      <c r="CP647">
        <f t="shared" si="530"/>
        <v>0</v>
      </c>
      <c r="CQ647">
        <f t="shared" si="531"/>
        <v>0</v>
      </c>
      <c r="CR647">
        <f t="shared" si="532"/>
        <v>0</v>
      </c>
      <c r="CS647">
        <f t="shared" si="533"/>
        <v>0</v>
      </c>
      <c r="CT647">
        <f t="shared" si="534"/>
        <v>0</v>
      </c>
      <c r="CU647">
        <f t="shared" si="535"/>
        <v>0</v>
      </c>
      <c r="CV647">
        <f t="shared" si="536"/>
        <v>0</v>
      </c>
      <c r="CW647">
        <f t="shared" si="537"/>
        <v>0</v>
      </c>
      <c r="CX647">
        <f t="shared" si="538"/>
        <v>0</v>
      </c>
      <c r="CY647">
        <f t="shared" si="539"/>
        <v>0</v>
      </c>
      <c r="CZ647">
        <f t="shared" si="540"/>
        <v>0</v>
      </c>
      <c r="DC647" t="s">
        <v>6</v>
      </c>
      <c r="DD647" t="s">
        <v>6</v>
      </c>
      <c r="DE647" t="s">
        <v>6</v>
      </c>
      <c r="DF647" t="s">
        <v>6</v>
      </c>
      <c r="DG647" t="s">
        <v>6</v>
      </c>
      <c r="DH647" t="s">
        <v>6</v>
      </c>
      <c r="DI647" t="s">
        <v>6</v>
      </c>
      <c r="DJ647" t="s">
        <v>6</v>
      </c>
      <c r="DK647" t="s">
        <v>6</v>
      </c>
      <c r="DL647" t="s">
        <v>6</v>
      </c>
      <c r="DM647" t="s">
        <v>6</v>
      </c>
      <c r="DN647">
        <v>0</v>
      </c>
      <c r="DO647">
        <v>0</v>
      </c>
      <c r="DP647">
        <v>1</v>
      </c>
      <c r="DQ647">
        <v>1</v>
      </c>
      <c r="DU647">
        <v>1007</v>
      </c>
      <c r="DV647" t="s">
        <v>18</v>
      </c>
      <c r="DW647" t="s">
        <v>18</v>
      </c>
      <c r="DX647">
        <v>1</v>
      </c>
      <c r="EE647">
        <v>67796223</v>
      </c>
      <c r="EF647">
        <v>2</v>
      </c>
      <c r="EG647" t="s">
        <v>23</v>
      </c>
      <c r="EH647">
        <v>0</v>
      </c>
      <c r="EI647" t="s">
        <v>6</v>
      </c>
      <c r="EJ647">
        <v>1</v>
      </c>
      <c r="EK647">
        <v>26001</v>
      </c>
      <c r="EL647" t="s">
        <v>24</v>
      </c>
      <c r="EM647" t="s">
        <v>25</v>
      </c>
      <c r="EO647" t="s">
        <v>6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FQ647">
        <v>0</v>
      </c>
      <c r="FR647">
        <f t="shared" si="541"/>
        <v>0</v>
      </c>
      <c r="FS647">
        <v>0</v>
      </c>
      <c r="FT647" t="s">
        <v>27</v>
      </c>
      <c r="FU647" t="s">
        <v>28</v>
      </c>
      <c r="FX647">
        <v>94.5</v>
      </c>
      <c r="FY647">
        <v>59.5</v>
      </c>
      <c r="GA647" t="s">
        <v>6</v>
      </c>
      <c r="GD647">
        <v>1</v>
      </c>
      <c r="GF647">
        <v>789882436</v>
      </c>
      <c r="GG647">
        <v>2</v>
      </c>
      <c r="GH647">
        <v>1</v>
      </c>
      <c r="GI647">
        <v>-2</v>
      </c>
      <c r="GJ647">
        <v>0</v>
      </c>
      <c r="GK647">
        <v>0</v>
      </c>
      <c r="GL647">
        <f t="shared" si="542"/>
        <v>0</v>
      </c>
      <c r="GM647">
        <f t="shared" si="543"/>
        <v>0</v>
      </c>
      <c r="GN647">
        <f t="shared" si="544"/>
        <v>0</v>
      </c>
      <c r="GO647">
        <f t="shared" si="545"/>
        <v>0</v>
      </c>
      <c r="GP647">
        <f t="shared" si="546"/>
        <v>0</v>
      </c>
      <c r="GR647">
        <v>0</v>
      </c>
      <c r="GS647">
        <v>3</v>
      </c>
      <c r="GT647">
        <v>0</v>
      </c>
      <c r="GU647" t="s">
        <v>6</v>
      </c>
      <c r="GV647">
        <f t="shared" si="547"/>
        <v>0</v>
      </c>
      <c r="GW647">
        <v>1</v>
      </c>
      <c r="GX647">
        <f t="shared" si="548"/>
        <v>0</v>
      </c>
      <c r="HA647">
        <v>0</v>
      </c>
      <c r="HB647">
        <v>0</v>
      </c>
      <c r="HC647">
        <f t="shared" si="549"/>
        <v>0</v>
      </c>
      <c r="IK647">
        <v>0</v>
      </c>
    </row>
    <row r="648" spans="1:245" x14ac:dyDescent="0.25">
      <c r="A648">
        <v>18</v>
      </c>
      <c r="B648">
        <v>1</v>
      </c>
      <c r="C648">
        <v>198</v>
      </c>
      <c r="E648" t="s">
        <v>426</v>
      </c>
      <c r="F648" t="s">
        <v>427</v>
      </c>
      <c r="G648" t="s">
        <v>428</v>
      </c>
      <c r="H648" t="s">
        <v>18</v>
      </c>
      <c r="I648">
        <f>I645*J648</f>
        <v>8.8200000000000001E-2</v>
      </c>
      <c r="J648">
        <v>3</v>
      </c>
      <c r="O648">
        <f t="shared" si="512"/>
        <v>49.9</v>
      </c>
      <c r="P648">
        <f t="shared" si="513"/>
        <v>49.9</v>
      </c>
      <c r="Q648">
        <f t="shared" si="514"/>
        <v>0</v>
      </c>
      <c r="R648">
        <f t="shared" si="515"/>
        <v>0</v>
      </c>
      <c r="S648">
        <f t="shared" si="516"/>
        <v>0</v>
      </c>
      <c r="T648">
        <f t="shared" si="517"/>
        <v>0</v>
      </c>
      <c r="U648">
        <f t="shared" si="518"/>
        <v>0</v>
      </c>
      <c r="V648">
        <f t="shared" si="519"/>
        <v>0</v>
      </c>
      <c r="W648">
        <f t="shared" si="520"/>
        <v>0</v>
      </c>
      <c r="X648">
        <f t="shared" si="521"/>
        <v>0</v>
      </c>
      <c r="Y648">
        <f t="shared" si="522"/>
        <v>0</v>
      </c>
      <c r="AA648">
        <v>67796431</v>
      </c>
      <c r="AB648">
        <f t="shared" si="523"/>
        <v>565.80999999999995</v>
      </c>
      <c r="AC648">
        <f t="shared" si="524"/>
        <v>565.80999999999995</v>
      </c>
      <c r="AD648">
        <f>ROUND((((ET648)-(EU648))+AE648),2)</f>
        <v>0</v>
      </c>
      <c r="AE648">
        <f t="shared" si="550"/>
        <v>0</v>
      </c>
      <c r="AF648">
        <f t="shared" si="550"/>
        <v>0</v>
      </c>
      <c r="AG648">
        <f t="shared" si="527"/>
        <v>0</v>
      </c>
      <c r="AH648">
        <f t="shared" si="551"/>
        <v>0</v>
      </c>
      <c r="AI648">
        <f t="shared" si="551"/>
        <v>0</v>
      </c>
      <c r="AJ648">
        <f t="shared" si="529"/>
        <v>0</v>
      </c>
      <c r="AK648">
        <v>565.80999999999995</v>
      </c>
      <c r="AL648">
        <v>565.80999999999995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95</v>
      </c>
      <c r="AU648">
        <v>60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6</v>
      </c>
      <c r="BE648" t="s">
        <v>6</v>
      </c>
      <c r="BF648" t="s">
        <v>6</v>
      </c>
      <c r="BG648" t="s">
        <v>6</v>
      </c>
      <c r="BH648">
        <v>3</v>
      </c>
      <c r="BI648">
        <v>1</v>
      </c>
      <c r="BJ648" t="s">
        <v>429</v>
      </c>
      <c r="BM648">
        <v>26001</v>
      </c>
      <c r="BN648">
        <v>0</v>
      </c>
      <c r="BO648" t="s">
        <v>6</v>
      </c>
      <c r="BP648">
        <v>0</v>
      </c>
      <c r="BQ648">
        <v>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6</v>
      </c>
      <c r="BZ648">
        <v>105</v>
      </c>
      <c r="CA648">
        <v>70</v>
      </c>
      <c r="CE648">
        <v>0</v>
      </c>
      <c r="CF648">
        <v>0</v>
      </c>
      <c r="CG648">
        <v>0</v>
      </c>
      <c r="CM648">
        <v>0</v>
      </c>
      <c r="CN648" t="s">
        <v>6</v>
      </c>
      <c r="CO648">
        <v>0</v>
      </c>
      <c r="CP648">
        <f t="shared" si="530"/>
        <v>49.9</v>
      </c>
      <c r="CQ648">
        <f t="shared" si="531"/>
        <v>565.80999999999995</v>
      </c>
      <c r="CR648">
        <f t="shared" si="532"/>
        <v>0</v>
      </c>
      <c r="CS648">
        <f t="shared" si="533"/>
        <v>0</v>
      </c>
      <c r="CT648">
        <f t="shared" si="534"/>
        <v>0</v>
      </c>
      <c r="CU648">
        <f t="shared" si="535"/>
        <v>0</v>
      </c>
      <c r="CV648">
        <f t="shared" si="536"/>
        <v>0</v>
      </c>
      <c r="CW648">
        <f t="shared" si="537"/>
        <v>0</v>
      </c>
      <c r="CX648">
        <f t="shared" si="538"/>
        <v>0</v>
      </c>
      <c r="CY648">
        <f t="shared" si="539"/>
        <v>0</v>
      </c>
      <c r="CZ648">
        <f t="shared" si="540"/>
        <v>0</v>
      </c>
      <c r="DC648" t="s">
        <v>6</v>
      </c>
      <c r="DD648" t="s">
        <v>6</v>
      </c>
      <c r="DE648" t="s">
        <v>6</v>
      </c>
      <c r="DF648" t="s">
        <v>6</v>
      </c>
      <c r="DG648" t="s">
        <v>6</v>
      </c>
      <c r="DH648" t="s">
        <v>6</v>
      </c>
      <c r="DI648" t="s">
        <v>6</v>
      </c>
      <c r="DJ648" t="s">
        <v>6</v>
      </c>
      <c r="DK648" t="s">
        <v>6</v>
      </c>
      <c r="DL648" t="s">
        <v>6</v>
      </c>
      <c r="DM648" t="s">
        <v>6</v>
      </c>
      <c r="DN648">
        <v>0</v>
      </c>
      <c r="DO648">
        <v>0</v>
      </c>
      <c r="DP648">
        <v>1</v>
      </c>
      <c r="DQ648">
        <v>1</v>
      </c>
      <c r="DU648">
        <v>1007</v>
      </c>
      <c r="DV648" t="s">
        <v>18</v>
      </c>
      <c r="DW648" t="s">
        <v>18</v>
      </c>
      <c r="DX648">
        <v>1</v>
      </c>
      <c r="EE648">
        <v>67796223</v>
      </c>
      <c r="EF648">
        <v>2</v>
      </c>
      <c r="EG648" t="s">
        <v>23</v>
      </c>
      <c r="EH648">
        <v>0</v>
      </c>
      <c r="EI648" t="s">
        <v>6</v>
      </c>
      <c r="EJ648">
        <v>1</v>
      </c>
      <c r="EK648">
        <v>26001</v>
      </c>
      <c r="EL648" t="s">
        <v>24</v>
      </c>
      <c r="EM648" t="s">
        <v>25</v>
      </c>
      <c r="EO648" t="s">
        <v>6</v>
      </c>
      <c r="EQ648">
        <v>0</v>
      </c>
      <c r="ER648">
        <v>565.80999999999995</v>
      </c>
      <c r="ES648">
        <v>565.80999999999995</v>
      </c>
      <c r="ET648">
        <v>0</v>
      </c>
      <c r="EU648">
        <v>0</v>
      </c>
      <c r="EV648">
        <v>0</v>
      </c>
      <c r="EW648">
        <v>0</v>
      </c>
      <c r="EX648">
        <v>0</v>
      </c>
      <c r="FQ648">
        <v>0</v>
      </c>
      <c r="FR648">
        <f t="shared" si="541"/>
        <v>0</v>
      </c>
      <c r="FS648">
        <v>0</v>
      </c>
      <c r="FT648" t="s">
        <v>27</v>
      </c>
      <c r="FU648" t="s">
        <v>28</v>
      </c>
      <c r="FX648">
        <v>94.5</v>
      </c>
      <c r="FY648">
        <v>59.5</v>
      </c>
      <c r="GA648" t="s">
        <v>6</v>
      </c>
      <c r="GD648">
        <v>1</v>
      </c>
      <c r="GF648">
        <v>1443338635</v>
      </c>
      <c r="GG648">
        <v>2</v>
      </c>
      <c r="GH648">
        <v>1</v>
      </c>
      <c r="GI648">
        <v>-2</v>
      </c>
      <c r="GJ648">
        <v>0</v>
      </c>
      <c r="GK648">
        <v>0</v>
      </c>
      <c r="GL648">
        <f t="shared" si="542"/>
        <v>0</v>
      </c>
      <c r="GM648">
        <f t="shared" si="543"/>
        <v>49.9</v>
      </c>
      <c r="GN648">
        <f t="shared" si="544"/>
        <v>49.9</v>
      </c>
      <c r="GO648">
        <f t="shared" si="545"/>
        <v>0</v>
      </c>
      <c r="GP648">
        <f t="shared" si="546"/>
        <v>0</v>
      </c>
      <c r="GR648">
        <v>0</v>
      </c>
      <c r="GS648">
        <v>3</v>
      </c>
      <c r="GT648">
        <v>0</v>
      </c>
      <c r="GU648" t="s">
        <v>6</v>
      </c>
      <c r="GV648">
        <f t="shared" si="547"/>
        <v>0</v>
      </c>
      <c r="GW648">
        <v>1</v>
      </c>
      <c r="GX648">
        <f t="shared" si="548"/>
        <v>0</v>
      </c>
      <c r="HA648">
        <v>0</v>
      </c>
      <c r="HB648">
        <v>0</v>
      </c>
      <c r="HC648">
        <f t="shared" si="549"/>
        <v>0</v>
      </c>
      <c r="IK648">
        <v>0</v>
      </c>
    </row>
    <row r="649" spans="1:245" x14ac:dyDescent="0.25">
      <c r="A649">
        <v>17</v>
      </c>
      <c r="B649">
        <v>1</v>
      </c>
      <c r="C649">
        <f>ROW(SmtRes!A211)</f>
        <v>211</v>
      </c>
      <c r="D649">
        <f>ROW(EtalonRes!A212)</f>
        <v>212</v>
      </c>
      <c r="E649" t="s">
        <v>430</v>
      </c>
      <c r="F649" t="s">
        <v>431</v>
      </c>
      <c r="G649" t="s">
        <v>432</v>
      </c>
      <c r="H649" t="s">
        <v>18</v>
      </c>
      <c r="I649">
        <f>ROUND(0.52,6)</f>
        <v>0.52</v>
      </c>
      <c r="J649">
        <v>0</v>
      </c>
      <c r="O649">
        <f t="shared" si="512"/>
        <v>1266.4100000000001</v>
      </c>
      <c r="P649">
        <f t="shared" si="513"/>
        <v>1138.28</v>
      </c>
      <c r="Q649">
        <f t="shared" si="514"/>
        <v>15.38</v>
      </c>
      <c r="R649">
        <f t="shared" si="515"/>
        <v>2.72</v>
      </c>
      <c r="S649">
        <f t="shared" si="516"/>
        <v>112.75</v>
      </c>
      <c r="T649">
        <f t="shared" si="517"/>
        <v>0</v>
      </c>
      <c r="U649">
        <f t="shared" si="518"/>
        <v>13.454999999999998</v>
      </c>
      <c r="V649">
        <f t="shared" si="519"/>
        <v>0.23399999999999999</v>
      </c>
      <c r="W649">
        <f t="shared" si="520"/>
        <v>0</v>
      </c>
      <c r="X649">
        <f t="shared" si="521"/>
        <v>129.33000000000001</v>
      </c>
      <c r="Y649">
        <f t="shared" si="522"/>
        <v>62.35</v>
      </c>
      <c r="AA649">
        <v>67796431</v>
      </c>
      <c r="AB649">
        <f t="shared" si="523"/>
        <v>2435.41</v>
      </c>
      <c r="AC649">
        <f t="shared" si="524"/>
        <v>2189</v>
      </c>
      <c r="AD649">
        <f>ROUND(((((ET649*1.25))-((EU649*1.25)))+AE649),2)</f>
        <v>29.58</v>
      </c>
      <c r="AE649">
        <f>ROUND(((EU649*1.25)),2)</f>
        <v>5.23</v>
      </c>
      <c r="AF649">
        <f>ROUND(((EV649*1.15)),2)</f>
        <v>216.83</v>
      </c>
      <c r="AG649">
        <f t="shared" si="527"/>
        <v>0</v>
      </c>
      <c r="AH649">
        <f>((EW649*1.15))</f>
        <v>25.874999999999996</v>
      </c>
      <c r="AI649">
        <f>((EX649*1.25))</f>
        <v>0.44999999999999996</v>
      </c>
      <c r="AJ649">
        <f t="shared" si="529"/>
        <v>0</v>
      </c>
      <c r="AK649">
        <v>2401.21</v>
      </c>
      <c r="AL649">
        <v>2189</v>
      </c>
      <c r="AM649">
        <v>23.66</v>
      </c>
      <c r="AN649">
        <v>4.18</v>
      </c>
      <c r="AO649">
        <v>188.55</v>
      </c>
      <c r="AP649">
        <v>0</v>
      </c>
      <c r="AQ649">
        <v>22.5</v>
      </c>
      <c r="AR649">
        <v>0.36</v>
      </c>
      <c r="AS649">
        <v>0</v>
      </c>
      <c r="AT649">
        <v>112</v>
      </c>
      <c r="AU649">
        <v>54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6</v>
      </c>
      <c r="BE649" t="s">
        <v>6</v>
      </c>
      <c r="BF649" t="s">
        <v>6</v>
      </c>
      <c r="BG649" t="s">
        <v>6</v>
      </c>
      <c r="BH649">
        <v>0</v>
      </c>
      <c r="BI649">
        <v>1</v>
      </c>
      <c r="BJ649" t="s">
        <v>433</v>
      </c>
      <c r="BM649">
        <v>10001</v>
      </c>
      <c r="BN649">
        <v>0</v>
      </c>
      <c r="BO649" t="s">
        <v>6</v>
      </c>
      <c r="BP649">
        <v>0</v>
      </c>
      <c r="BQ649">
        <v>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6</v>
      </c>
      <c r="BZ649">
        <v>124</v>
      </c>
      <c r="CA649">
        <v>63</v>
      </c>
      <c r="CE649">
        <v>0</v>
      </c>
      <c r="CF649">
        <v>0</v>
      </c>
      <c r="CG649">
        <v>0</v>
      </c>
      <c r="CM649">
        <v>0</v>
      </c>
      <c r="CN649" t="s">
        <v>20</v>
      </c>
      <c r="CO649">
        <v>0</v>
      </c>
      <c r="CP649">
        <f t="shared" si="530"/>
        <v>1266.4100000000001</v>
      </c>
      <c r="CQ649">
        <f t="shared" si="531"/>
        <v>2189</v>
      </c>
      <c r="CR649">
        <f t="shared" si="532"/>
        <v>29.58</v>
      </c>
      <c r="CS649">
        <f t="shared" si="533"/>
        <v>5.23</v>
      </c>
      <c r="CT649">
        <f t="shared" si="534"/>
        <v>216.83</v>
      </c>
      <c r="CU649">
        <f t="shared" si="535"/>
        <v>0</v>
      </c>
      <c r="CV649">
        <f t="shared" si="536"/>
        <v>25.874999999999996</v>
      </c>
      <c r="CW649">
        <f t="shared" si="537"/>
        <v>0.44999999999999996</v>
      </c>
      <c r="CX649">
        <f t="shared" si="538"/>
        <v>0</v>
      </c>
      <c r="CY649">
        <f t="shared" si="539"/>
        <v>129.32640000000001</v>
      </c>
      <c r="CZ649">
        <f t="shared" si="540"/>
        <v>62.3538</v>
      </c>
      <c r="DC649" t="s">
        <v>6</v>
      </c>
      <c r="DD649" t="s">
        <v>6</v>
      </c>
      <c r="DE649" t="s">
        <v>21</v>
      </c>
      <c r="DF649" t="s">
        <v>21</v>
      </c>
      <c r="DG649" t="s">
        <v>22</v>
      </c>
      <c r="DH649" t="s">
        <v>6</v>
      </c>
      <c r="DI649" t="s">
        <v>22</v>
      </c>
      <c r="DJ649" t="s">
        <v>21</v>
      </c>
      <c r="DK649" t="s">
        <v>6</v>
      </c>
      <c r="DL649" t="s">
        <v>6</v>
      </c>
      <c r="DM649" t="s">
        <v>6</v>
      </c>
      <c r="DN649">
        <v>0</v>
      </c>
      <c r="DO649">
        <v>0</v>
      </c>
      <c r="DP649">
        <v>1</v>
      </c>
      <c r="DQ649">
        <v>1</v>
      </c>
      <c r="DU649">
        <v>1007</v>
      </c>
      <c r="DV649" t="s">
        <v>18</v>
      </c>
      <c r="DW649" t="s">
        <v>18</v>
      </c>
      <c r="DX649">
        <v>1</v>
      </c>
      <c r="EE649">
        <v>67796188</v>
      </c>
      <c r="EF649">
        <v>2</v>
      </c>
      <c r="EG649" t="s">
        <v>23</v>
      </c>
      <c r="EH649">
        <v>0</v>
      </c>
      <c r="EI649" t="s">
        <v>6</v>
      </c>
      <c r="EJ649">
        <v>1</v>
      </c>
      <c r="EK649">
        <v>10001</v>
      </c>
      <c r="EL649" t="s">
        <v>434</v>
      </c>
      <c r="EM649" t="s">
        <v>435</v>
      </c>
      <c r="EO649" t="s">
        <v>26</v>
      </c>
      <c r="EQ649">
        <v>0</v>
      </c>
      <c r="ER649">
        <v>2401.21</v>
      </c>
      <c r="ES649">
        <v>2189</v>
      </c>
      <c r="ET649">
        <v>23.66</v>
      </c>
      <c r="EU649">
        <v>4.18</v>
      </c>
      <c r="EV649">
        <v>188.55</v>
      </c>
      <c r="EW649">
        <v>22.5</v>
      </c>
      <c r="EX649">
        <v>0.36</v>
      </c>
      <c r="EY649">
        <v>0</v>
      </c>
      <c r="FQ649">
        <v>0</v>
      </c>
      <c r="FR649">
        <f t="shared" si="541"/>
        <v>0</v>
      </c>
      <c r="FS649">
        <v>0</v>
      </c>
      <c r="FT649" t="s">
        <v>27</v>
      </c>
      <c r="FU649" t="s">
        <v>28</v>
      </c>
      <c r="FX649">
        <v>111.6</v>
      </c>
      <c r="FY649">
        <v>53.55</v>
      </c>
      <c r="GA649" t="s">
        <v>6</v>
      </c>
      <c r="GD649">
        <v>1</v>
      </c>
      <c r="GF649">
        <v>-1940556994</v>
      </c>
      <c r="GG649">
        <v>2</v>
      </c>
      <c r="GH649">
        <v>1</v>
      </c>
      <c r="GI649">
        <v>-2</v>
      </c>
      <c r="GJ649">
        <v>0</v>
      </c>
      <c r="GK649">
        <v>0</v>
      </c>
      <c r="GL649">
        <f t="shared" si="542"/>
        <v>0</v>
      </c>
      <c r="GM649">
        <f t="shared" si="543"/>
        <v>1458.09</v>
      </c>
      <c r="GN649">
        <f t="shared" si="544"/>
        <v>1458.09</v>
      </c>
      <c r="GO649">
        <f t="shared" si="545"/>
        <v>0</v>
      </c>
      <c r="GP649">
        <f t="shared" si="546"/>
        <v>0</v>
      </c>
      <c r="GR649">
        <v>0</v>
      </c>
      <c r="GS649">
        <v>3</v>
      </c>
      <c r="GT649">
        <v>0</v>
      </c>
      <c r="GU649" t="s">
        <v>6</v>
      </c>
      <c r="GV649">
        <f t="shared" si="547"/>
        <v>0</v>
      </c>
      <c r="GW649">
        <v>1</v>
      </c>
      <c r="GX649">
        <f t="shared" si="548"/>
        <v>0</v>
      </c>
      <c r="HA649">
        <v>0</v>
      </c>
      <c r="HB649">
        <v>0</v>
      </c>
      <c r="HC649">
        <f t="shared" si="549"/>
        <v>0</v>
      </c>
      <c r="IK649">
        <v>0</v>
      </c>
    </row>
    <row r="650" spans="1:245" x14ac:dyDescent="0.25">
      <c r="A650">
        <v>17</v>
      </c>
      <c r="B650">
        <v>1</v>
      </c>
      <c r="C650">
        <f>ROW(SmtRes!A216)</f>
        <v>216</v>
      </c>
      <c r="D650">
        <f>ROW(EtalonRes!A217)</f>
        <v>217</v>
      </c>
      <c r="E650" t="s">
        <v>436</v>
      </c>
      <c r="F650" t="s">
        <v>139</v>
      </c>
      <c r="G650" t="s">
        <v>437</v>
      </c>
      <c r="H650" t="s">
        <v>36</v>
      </c>
      <c r="I650">
        <f>ROUND(14.76/100,6)</f>
        <v>0.14760000000000001</v>
      </c>
      <c r="J650">
        <v>0</v>
      </c>
      <c r="O650">
        <f t="shared" si="512"/>
        <v>5.7</v>
      </c>
      <c r="P650">
        <f t="shared" si="513"/>
        <v>0</v>
      </c>
      <c r="Q650">
        <f t="shared" si="514"/>
        <v>1.69</v>
      </c>
      <c r="R650">
        <f t="shared" si="515"/>
        <v>0</v>
      </c>
      <c r="S650">
        <f t="shared" si="516"/>
        <v>4.01</v>
      </c>
      <c r="T650">
        <f t="shared" si="517"/>
        <v>0</v>
      </c>
      <c r="U650">
        <f t="shared" si="518"/>
        <v>0.47017979999999998</v>
      </c>
      <c r="V650">
        <f t="shared" si="519"/>
        <v>0</v>
      </c>
      <c r="W650">
        <f t="shared" si="520"/>
        <v>0</v>
      </c>
      <c r="X650">
        <f t="shared" si="521"/>
        <v>3.81</v>
      </c>
      <c r="Y650">
        <f t="shared" si="522"/>
        <v>2.41</v>
      </c>
      <c r="AA650">
        <v>67796431</v>
      </c>
      <c r="AB650">
        <f t="shared" si="523"/>
        <v>38.619999999999997</v>
      </c>
      <c r="AC650">
        <f t="shared" si="524"/>
        <v>0</v>
      </c>
      <c r="AD650">
        <f>ROUND(((((ET650*1.25))-((EU650*1.25)))+AE650),2)</f>
        <v>11.45</v>
      </c>
      <c r="AE650">
        <f>ROUND(((EU650*1.25)),2)</f>
        <v>0</v>
      </c>
      <c r="AF650">
        <f>ROUND(((EV650*1.15)),2)</f>
        <v>27.17</v>
      </c>
      <c r="AG650">
        <f t="shared" si="527"/>
        <v>0</v>
      </c>
      <c r="AH650">
        <f>((EW650*1.15))</f>
        <v>3.1854999999999998</v>
      </c>
      <c r="AI650">
        <f>((EX650*1.25))</f>
        <v>0</v>
      </c>
      <c r="AJ650">
        <f t="shared" si="529"/>
        <v>0</v>
      </c>
      <c r="AK650">
        <v>32.79</v>
      </c>
      <c r="AL650">
        <v>0</v>
      </c>
      <c r="AM650">
        <v>9.16</v>
      </c>
      <c r="AN650">
        <v>0</v>
      </c>
      <c r="AO650">
        <v>23.63</v>
      </c>
      <c r="AP650">
        <v>0</v>
      </c>
      <c r="AQ650">
        <v>2.77</v>
      </c>
      <c r="AR650">
        <v>0</v>
      </c>
      <c r="AS650">
        <v>0</v>
      </c>
      <c r="AT650">
        <v>95</v>
      </c>
      <c r="AU650">
        <v>60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6</v>
      </c>
      <c r="BE650" t="s">
        <v>6</v>
      </c>
      <c r="BF650" t="s">
        <v>6</v>
      </c>
      <c r="BG650" t="s">
        <v>6</v>
      </c>
      <c r="BH650">
        <v>0</v>
      </c>
      <c r="BI650">
        <v>1</v>
      </c>
      <c r="BJ650" t="s">
        <v>141</v>
      </c>
      <c r="BM650">
        <v>26001</v>
      </c>
      <c r="BN650">
        <v>0</v>
      </c>
      <c r="BO650" t="s">
        <v>6</v>
      </c>
      <c r="BP650">
        <v>0</v>
      </c>
      <c r="BQ650">
        <v>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6</v>
      </c>
      <c r="BZ650">
        <v>105</v>
      </c>
      <c r="CA650">
        <v>70</v>
      </c>
      <c r="CE650">
        <v>0</v>
      </c>
      <c r="CF650">
        <v>0</v>
      </c>
      <c r="CG650">
        <v>0</v>
      </c>
      <c r="CM650">
        <v>0</v>
      </c>
      <c r="CN650" t="s">
        <v>20</v>
      </c>
      <c r="CO650">
        <v>0</v>
      </c>
      <c r="CP650">
        <f t="shared" si="530"/>
        <v>5.6999999999999993</v>
      </c>
      <c r="CQ650">
        <f t="shared" si="531"/>
        <v>0</v>
      </c>
      <c r="CR650">
        <f t="shared" si="532"/>
        <v>11.45</v>
      </c>
      <c r="CS650">
        <f t="shared" si="533"/>
        <v>0</v>
      </c>
      <c r="CT650">
        <f t="shared" si="534"/>
        <v>27.17</v>
      </c>
      <c r="CU650">
        <f t="shared" si="535"/>
        <v>0</v>
      </c>
      <c r="CV650">
        <f t="shared" si="536"/>
        <v>3.1854999999999998</v>
      </c>
      <c r="CW650">
        <f t="shared" si="537"/>
        <v>0</v>
      </c>
      <c r="CX650">
        <f t="shared" si="538"/>
        <v>0</v>
      </c>
      <c r="CY650">
        <f t="shared" si="539"/>
        <v>3.8094999999999999</v>
      </c>
      <c r="CZ650">
        <f t="shared" si="540"/>
        <v>2.4060000000000001</v>
      </c>
      <c r="DC650" t="s">
        <v>6</v>
      </c>
      <c r="DD650" t="s">
        <v>6</v>
      </c>
      <c r="DE650" t="s">
        <v>21</v>
      </c>
      <c r="DF650" t="s">
        <v>21</v>
      </c>
      <c r="DG650" t="s">
        <v>22</v>
      </c>
      <c r="DH650" t="s">
        <v>6</v>
      </c>
      <c r="DI650" t="s">
        <v>22</v>
      </c>
      <c r="DJ650" t="s">
        <v>21</v>
      </c>
      <c r="DK650" t="s">
        <v>6</v>
      </c>
      <c r="DL650" t="s">
        <v>6</v>
      </c>
      <c r="DM650" t="s">
        <v>6</v>
      </c>
      <c r="DN650">
        <v>0</v>
      </c>
      <c r="DO650">
        <v>0</v>
      </c>
      <c r="DP650">
        <v>1</v>
      </c>
      <c r="DQ650">
        <v>1</v>
      </c>
      <c r="DU650">
        <v>1005</v>
      </c>
      <c r="DV650" t="s">
        <v>36</v>
      </c>
      <c r="DW650" t="s">
        <v>36</v>
      </c>
      <c r="DX650">
        <v>100</v>
      </c>
      <c r="EE650">
        <v>67796223</v>
      </c>
      <c r="EF650">
        <v>2</v>
      </c>
      <c r="EG650" t="s">
        <v>23</v>
      </c>
      <c r="EH650">
        <v>0</v>
      </c>
      <c r="EI650" t="s">
        <v>6</v>
      </c>
      <c r="EJ650">
        <v>1</v>
      </c>
      <c r="EK650">
        <v>26001</v>
      </c>
      <c r="EL650" t="s">
        <v>24</v>
      </c>
      <c r="EM650" t="s">
        <v>25</v>
      </c>
      <c r="EO650" t="s">
        <v>26</v>
      </c>
      <c r="EQ650">
        <v>0</v>
      </c>
      <c r="ER650">
        <v>32.79</v>
      </c>
      <c r="ES650">
        <v>0</v>
      </c>
      <c r="ET650">
        <v>9.16</v>
      </c>
      <c r="EU650">
        <v>0</v>
      </c>
      <c r="EV650">
        <v>23.63</v>
      </c>
      <c r="EW650">
        <v>2.77</v>
      </c>
      <c r="EX650">
        <v>0</v>
      </c>
      <c r="EY650">
        <v>0</v>
      </c>
      <c r="FQ650">
        <v>0</v>
      </c>
      <c r="FR650">
        <f t="shared" si="541"/>
        <v>0</v>
      </c>
      <c r="FS650">
        <v>0</v>
      </c>
      <c r="FT650" t="s">
        <v>27</v>
      </c>
      <c r="FU650" t="s">
        <v>28</v>
      </c>
      <c r="FX650">
        <v>94.5</v>
      </c>
      <c r="FY650">
        <v>59.5</v>
      </c>
      <c r="GA650" t="s">
        <v>6</v>
      </c>
      <c r="GD650">
        <v>1</v>
      </c>
      <c r="GF650">
        <v>-1657792567</v>
      </c>
      <c r="GG650">
        <v>2</v>
      </c>
      <c r="GH650">
        <v>1</v>
      </c>
      <c r="GI650">
        <v>-2</v>
      </c>
      <c r="GJ650">
        <v>0</v>
      </c>
      <c r="GK650">
        <v>0</v>
      </c>
      <c r="GL650">
        <f t="shared" si="542"/>
        <v>0</v>
      </c>
      <c r="GM650">
        <f t="shared" si="543"/>
        <v>11.92</v>
      </c>
      <c r="GN650">
        <f t="shared" si="544"/>
        <v>11.92</v>
      </c>
      <c r="GO650">
        <f t="shared" si="545"/>
        <v>0</v>
      </c>
      <c r="GP650">
        <f t="shared" si="546"/>
        <v>0</v>
      </c>
      <c r="GR650">
        <v>0</v>
      </c>
      <c r="GS650">
        <v>3</v>
      </c>
      <c r="GT650">
        <v>0</v>
      </c>
      <c r="GU650" t="s">
        <v>6</v>
      </c>
      <c r="GV650">
        <f t="shared" si="547"/>
        <v>0</v>
      </c>
      <c r="GW650">
        <v>1</v>
      </c>
      <c r="GX650">
        <f t="shared" si="548"/>
        <v>0</v>
      </c>
      <c r="HA650">
        <v>0</v>
      </c>
      <c r="HB650">
        <v>0</v>
      </c>
      <c r="HC650">
        <f t="shared" si="549"/>
        <v>0</v>
      </c>
      <c r="IK650">
        <v>0</v>
      </c>
    </row>
    <row r="651" spans="1:245" x14ac:dyDescent="0.25">
      <c r="A651">
        <v>18</v>
      </c>
      <c r="B651">
        <v>1</v>
      </c>
      <c r="C651">
        <v>216</v>
      </c>
      <c r="E651" t="s">
        <v>438</v>
      </c>
      <c r="F651" t="s">
        <v>439</v>
      </c>
      <c r="G651" t="s">
        <v>440</v>
      </c>
      <c r="H651" t="s">
        <v>259</v>
      </c>
      <c r="I651">
        <f>I650*J651</f>
        <v>4.2510000000000003</v>
      </c>
      <c r="J651">
        <v>28.800813008130081</v>
      </c>
      <c r="O651">
        <f t="shared" si="512"/>
        <v>78.77</v>
      </c>
      <c r="P651">
        <f t="shared" si="513"/>
        <v>78.77</v>
      </c>
      <c r="Q651">
        <f t="shared" si="514"/>
        <v>0</v>
      </c>
      <c r="R651">
        <f t="shared" si="515"/>
        <v>0</v>
      </c>
      <c r="S651">
        <f t="shared" si="516"/>
        <v>0</v>
      </c>
      <c r="T651">
        <f t="shared" si="517"/>
        <v>0</v>
      </c>
      <c r="U651">
        <f t="shared" si="518"/>
        <v>0</v>
      </c>
      <c r="V651">
        <f t="shared" si="519"/>
        <v>0</v>
      </c>
      <c r="W651">
        <f t="shared" si="520"/>
        <v>0</v>
      </c>
      <c r="X651">
        <f t="shared" si="521"/>
        <v>0</v>
      </c>
      <c r="Y651">
        <f t="shared" si="522"/>
        <v>0</v>
      </c>
      <c r="AA651">
        <v>67796431</v>
      </c>
      <c r="AB651">
        <f t="shared" si="523"/>
        <v>18.53</v>
      </c>
      <c r="AC651">
        <f t="shared" si="524"/>
        <v>18.53</v>
      </c>
      <c r="AD651">
        <f>ROUND((((ET651)-(EU651))+AE651),2)</f>
        <v>0</v>
      </c>
      <c r="AE651">
        <f>ROUND((EU651),2)</f>
        <v>0</v>
      </c>
      <c r="AF651">
        <f>ROUND((EV651),2)</f>
        <v>0</v>
      </c>
      <c r="AG651">
        <f t="shared" si="527"/>
        <v>0</v>
      </c>
      <c r="AH651">
        <f>(EW651)</f>
        <v>0</v>
      </c>
      <c r="AI651">
        <f>(EX651)</f>
        <v>0</v>
      </c>
      <c r="AJ651">
        <f t="shared" si="529"/>
        <v>0</v>
      </c>
      <c r="AK651">
        <v>18.53</v>
      </c>
      <c r="AL651">
        <v>18.53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95</v>
      </c>
      <c r="AU651">
        <v>60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6</v>
      </c>
      <c r="BE651" t="s">
        <v>6</v>
      </c>
      <c r="BF651" t="s">
        <v>6</v>
      </c>
      <c r="BG651" t="s">
        <v>6</v>
      </c>
      <c r="BH651">
        <v>3</v>
      </c>
      <c r="BI651">
        <v>1</v>
      </c>
      <c r="BJ651" t="s">
        <v>441</v>
      </c>
      <c r="BM651">
        <v>26001</v>
      </c>
      <c r="BN651">
        <v>0</v>
      </c>
      <c r="BO651" t="s">
        <v>6</v>
      </c>
      <c r="BP651">
        <v>0</v>
      </c>
      <c r="BQ651">
        <v>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6</v>
      </c>
      <c r="BZ651">
        <v>105</v>
      </c>
      <c r="CA651">
        <v>70</v>
      </c>
      <c r="CE651">
        <v>0</v>
      </c>
      <c r="CF651">
        <v>0</v>
      </c>
      <c r="CG651">
        <v>0</v>
      </c>
      <c r="CM651">
        <v>0</v>
      </c>
      <c r="CN651" t="s">
        <v>6</v>
      </c>
      <c r="CO651">
        <v>0</v>
      </c>
      <c r="CP651">
        <f t="shared" si="530"/>
        <v>78.77</v>
      </c>
      <c r="CQ651">
        <f t="shared" si="531"/>
        <v>18.53</v>
      </c>
      <c r="CR651">
        <f t="shared" si="532"/>
        <v>0</v>
      </c>
      <c r="CS651">
        <f t="shared" si="533"/>
        <v>0</v>
      </c>
      <c r="CT651">
        <f t="shared" si="534"/>
        <v>0</v>
      </c>
      <c r="CU651">
        <f t="shared" si="535"/>
        <v>0</v>
      </c>
      <c r="CV651">
        <f t="shared" si="536"/>
        <v>0</v>
      </c>
      <c r="CW651">
        <f t="shared" si="537"/>
        <v>0</v>
      </c>
      <c r="CX651">
        <f t="shared" si="538"/>
        <v>0</v>
      </c>
      <c r="CY651">
        <f t="shared" si="539"/>
        <v>0</v>
      </c>
      <c r="CZ651">
        <f t="shared" si="540"/>
        <v>0</v>
      </c>
      <c r="DC651" t="s">
        <v>6</v>
      </c>
      <c r="DD651" t="s">
        <v>6</v>
      </c>
      <c r="DE651" t="s">
        <v>6</v>
      </c>
      <c r="DF651" t="s">
        <v>6</v>
      </c>
      <c r="DG651" t="s">
        <v>6</v>
      </c>
      <c r="DH651" t="s">
        <v>6</v>
      </c>
      <c r="DI651" t="s">
        <v>6</v>
      </c>
      <c r="DJ651" t="s">
        <v>6</v>
      </c>
      <c r="DK651" t="s">
        <v>6</v>
      </c>
      <c r="DL651" t="s">
        <v>6</v>
      </c>
      <c r="DM651" t="s">
        <v>6</v>
      </c>
      <c r="DN651">
        <v>0</v>
      </c>
      <c r="DO651">
        <v>0</v>
      </c>
      <c r="DP651">
        <v>1</v>
      </c>
      <c r="DQ651">
        <v>1</v>
      </c>
      <c r="DU651">
        <v>1009</v>
      </c>
      <c r="DV651" t="s">
        <v>259</v>
      </c>
      <c r="DW651" t="s">
        <v>259</v>
      </c>
      <c r="DX651">
        <v>1</v>
      </c>
      <c r="EE651">
        <v>67796223</v>
      </c>
      <c r="EF651">
        <v>2</v>
      </c>
      <c r="EG651" t="s">
        <v>23</v>
      </c>
      <c r="EH651">
        <v>0</v>
      </c>
      <c r="EI651" t="s">
        <v>6</v>
      </c>
      <c r="EJ651">
        <v>1</v>
      </c>
      <c r="EK651">
        <v>26001</v>
      </c>
      <c r="EL651" t="s">
        <v>24</v>
      </c>
      <c r="EM651" t="s">
        <v>25</v>
      </c>
      <c r="EO651" t="s">
        <v>6</v>
      </c>
      <c r="EQ651">
        <v>0</v>
      </c>
      <c r="ER651">
        <v>18.53</v>
      </c>
      <c r="ES651">
        <v>18.53</v>
      </c>
      <c r="ET651">
        <v>0</v>
      </c>
      <c r="EU651">
        <v>0</v>
      </c>
      <c r="EV651">
        <v>0</v>
      </c>
      <c r="EW651">
        <v>0</v>
      </c>
      <c r="EX651">
        <v>0</v>
      </c>
      <c r="FQ651">
        <v>0</v>
      </c>
      <c r="FR651">
        <f t="shared" si="541"/>
        <v>0</v>
      </c>
      <c r="FS651">
        <v>0</v>
      </c>
      <c r="FT651" t="s">
        <v>27</v>
      </c>
      <c r="FU651" t="s">
        <v>28</v>
      </c>
      <c r="FX651">
        <v>94.5</v>
      </c>
      <c r="FY651">
        <v>59.5</v>
      </c>
      <c r="GA651" t="s">
        <v>6</v>
      </c>
      <c r="GD651">
        <v>1</v>
      </c>
      <c r="GF651">
        <v>1355380363</v>
      </c>
      <c r="GG651">
        <v>2</v>
      </c>
      <c r="GH651">
        <v>1</v>
      </c>
      <c r="GI651">
        <v>-2</v>
      </c>
      <c r="GJ651">
        <v>0</v>
      </c>
      <c r="GK651">
        <v>0</v>
      </c>
      <c r="GL651">
        <f t="shared" si="542"/>
        <v>0</v>
      </c>
      <c r="GM651">
        <f t="shared" si="543"/>
        <v>78.77</v>
      </c>
      <c r="GN651">
        <f t="shared" si="544"/>
        <v>78.77</v>
      </c>
      <c r="GO651">
        <f t="shared" si="545"/>
        <v>0</v>
      </c>
      <c r="GP651">
        <f t="shared" si="546"/>
        <v>0</v>
      </c>
      <c r="GR651">
        <v>0</v>
      </c>
      <c r="GS651">
        <v>3</v>
      </c>
      <c r="GT651">
        <v>0</v>
      </c>
      <c r="GU651" t="s">
        <v>6</v>
      </c>
      <c r="GV651">
        <f t="shared" si="547"/>
        <v>0</v>
      </c>
      <c r="GW651">
        <v>1</v>
      </c>
      <c r="GX651">
        <f t="shared" si="548"/>
        <v>0</v>
      </c>
      <c r="HA651">
        <v>0</v>
      </c>
      <c r="HB651">
        <v>0</v>
      </c>
      <c r="HC651">
        <f t="shared" si="549"/>
        <v>0</v>
      </c>
      <c r="IK651">
        <v>0</v>
      </c>
    </row>
    <row r="652" spans="1:245" x14ac:dyDescent="0.25">
      <c r="A652">
        <v>17</v>
      </c>
      <c r="B652">
        <v>1</v>
      </c>
      <c r="E652" t="s">
        <v>442</v>
      </c>
      <c r="F652" t="s">
        <v>443</v>
      </c>
      <c r="G652" t="s">
        <v>444</v>
      </c>
      <c r="H652" t="s">
        <v>445</v>
      </c>
      <c r="I652">
        <f>ROUND(198.98,6)</f>
        <v>198.98</v>
      </c>
      <c r="J652">
        <v>0</v>
      </c>
      <c r="O652">
        <f>0</f>
        <v>0</v>
      </c>
      <c r="P652">
        <f>0</f>
        <v>0</v>
      </c>
      <c r="Q652">
        <f>0</f>
        <v>0</v>
      </c>
      <c r="R652">
        <f>0</f>
        <v>0</v>
      </c>
      <c r="S652">
        <f>0</f>
        <v>0</v>
      </c>
      <c r="T652">
        <f>0</f>
        <v>0</v>
      </c>
      <c r="U652">
        <f>0</f>
        <v>0</v>
      </c>
      <c r="V652">
        <f>0</f>
        <v>0</v>
      </c>
      <c r="W652">
        <f>0</f>
        <v>0</v>
      </c>
      <c r="X652">
        <f>0</f>
        <v>0</v>
      </c>
      <c r="Y652">
        <f>0</f>
        <v>0</v>
      </c>
      <c r="AA652">
        <v>67796431</v>
      </c>
      <c r="AB652">
        <f>ROUND((AK652),2)</f>
        <v>3.28</v>
      </c>
      <c r="AC652">
        <f>0</f>
        <v>0</v>
      </c>
      <c r="AD652">
        <f>0</f>
        <v>0</v>
      </c>
      <c r="AE652">
        <f>0</f>
        <v>0</v>
      </c>
      <c r="AF652">
        <f>0</f>
        <v>0</v>
      </c>
      <c r="AG652">
        <f>0</f>
        <v>0</v>
      </c>
      <c r="AH652">
        <f>0</f>
        <v>0</v>
      </c>
      <c r="AI652">
        <f>0</f>
        <v>0</v>
      </c>
      <c r="AJ652">
        <f>0</f>
        <v>0</v>
      </c>
      <c r="AK652">
        <v>3.28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6</v>
      </c>
      <c r="BE652" t="s">
        <v>6</v>
      </c>
      <c r="BF652" t="s">
        <v>6</v>
      </c>
      <c r="BG652" t="s">
        <v>6</v>
      </c>
      <c r="BH652">
        <v>0</v>
      </c>
      <c r="BI652">
        <v>1</v>
      </c>
      <c r="BJ652" t="s">
        <v>446</v>
      </c>
      <c r="BM652">
        <v>700004</v>
      </c>
      <c r="BN652">
        <v>0</v>
      </c>
      <c r="BO652" t="s">
        <v>6</v>
      </c>
      <c r="BP652">
        <v>0</v>
      </c>
      <c r="BQ652">
        <v>19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6</v>
      </c>
      <c r="BZ652">
        <v>0</v>
      </c>
      <c r="CA652">
        <v>0</v>
      </c>
      <c r="CE652">
        <v>0</v>
      </c>
      <c r="CF652">
        <v>0</v>
      </c>
      <c r="CG652">
        <v>0</v>
      </c>
      <c r="CM652">
        <v>0</v>
      </c>
      <c r="CN652" t="s">
        <v>6</v>
      </c>
      <c r="CO652">
        <v>0</v>
      </c>
      <c r="CP652">
        <f>AB652*AZ652</f>
        <v>3.28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C652" t="s">
        <v>6</v>
      </c>
      <c r="DD652" t="s">
        <v>6</v>
      </c>
      <c r="DE652" t="s">
        <v>6</v>
      </c>
      <c r="DF652" t="s">
        <v>6</v>
      </c>
      <c r="DG652" t="s">
        <v>6</v>
      </c>
      <c r="DH652" t="s">
        <v>6</v>
      </c>
      <c r="DI652" t="s">
        <v>6</v>
      </c>
      <c r="DJ652" t="s">
        <v>6</v>
      </c>
      <c r="DK652" t="s">
        <v>6</v>
      </c>
      <c r="DL652" t="s">
        <v>6</v>
      </c>
      <c r="DM652" t="s">
        <v>6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445</v>
      </c>
      <c r="DW652" t="s">
        <v>445</v>
      </c>
      <c r="DX652">
        <v>1</v>
      </c>
      <c r="EE652">
        <v>67796375</v>
      </c>
      <c r="EF652">
        <v>19</v>
      </c>
      <c r="EG652" t="s">
        <v>447</v>
      </c>
      <c r="EH652">
        <v>0</v>
      </c>
      <c r="EI652" t="s">
        <v>6</v>
      </c>
      <c r="EJ652">
        <v>1</v>
      </c>
      <c r="EK652">
        <v>700004</v>
      </c>
      <c r="EL652" t="s">
        <v>448</v>
      </c>
      <c r="EM652" t="s">
        <v>449</v>
      </c>
      <c r="EO652" t="s">
        <v>6</v>
      </c>
      <c r="EQ652">
        <v>131072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541"/>
        <v>0</v>
      </c>
      <c r="FS652">
        <v>0</v>
      </c>
      <c r="FX652">
        <v>0</v>
      </c>
      <c r="FY652">
        <v>0</v>
      </c>
      <c r="GA652" t="s">
        <v>6</v>
      </c>
      <c r="GD652">
        <v>1</v>
      </c>
      <c r="GF652">
        <v>620947236</v>
      </c>
      <c r="GG652">
        <v>2</v>
      </c>
      <c r="GH652">
        <v>1</v>
      </c>
      <c r="GI652">
        <v>-2</v>
      </c>
      <c r="GJ652">
        <v>2</v>
      </c>
      <c r="GK652">
        <v>0</v>
      </c>
      <c r="GL652">
        <f t="shared" si="542"/>
        <v>0</v>
      </c>
      <c r="GM652">
        <f>ROUND(CP652*I652,2)</f>
        <v>652.65</v>
      </c>
      <c r="GN652">
        <f>IF(OR(BI652=0,BI652=1),ROUND(CP652*I652,2),0)</f>
        <v>652.65</v>
      </c>
      <c r="GO652">
        <f>IF(BI652=2,ROUND(CP652*I652,2),0)</f>
        <v>0</v>
      </c>
      <c r="GP652">
        <f>IF(BI652=4,ROUND(CP652*I652,2)+GX652,0)</f>
        <v>0</v>
      </c>
      <c r="GR652">
        <v>0</v>
      </c>
      <c r="GS652">
        <v>3</v>
      </c>
      <c r="GT652">
        <v>0</v>
      </c>
      <c r="GU652" t="s">
        <v>6</v>
      </c>
      <c r="GV652">
        <f>0</f>
        <v>0</v>
      </c>
      <c r="GW652">
        <v>1</v>
      </c>
      <c r="GX652">
        <f>0</f>
        <v>0</v>
      </c>
      <c r="HA652">
        <v>0</v>
      </c>
      <c r="HB652">
        <v>0</v>
      </c>
      <c r="HC652">
        <v>0</v>
      </c>
      <c r="IK652">
        <v>0</v>
      </c>
    </row>
    <row r="654" spans="1:245" x14ac:dyDescent="0.25">
      <c r="A654" s="2">
        <v>51</v>
      </c>
      <c r="B654" s="2">
        <f>B635</f>
        <v>1</v>
      </c>
      <c r="C654" s="2">
        <f>A635</f>
        <v>4</v>
      </c>
      <c r="D654" s="2">
        <f>ROW(A635)</f>
        <v>635</v>
      </c>
      <c r="E654" s="2"/>
      <c r="F654" s="2" t="str">
        <f>IF(F635&lt;&gt;"",F635,"")</f>
        <v>Новый раздел</v>
      </c>
      <c r="G654" s="2" t="str">
        <f>IF(G635&lt;&gt;"",G635,"")</f>
        <v>8.Разные работы</v>
      </c>
      <c r="H654" s="2">
        <v>0</v>
      </c>
      <c r="I654" s="2"/>
      <c r="J654" s="2"/>
      <c r="K654" s="2"/>
      <c r="L654" s="2"/>
      <c r="M654" s="2"/>
      <c r="N654" s="2"/>
      <c r="O654" s="2">
        <f t="shared" ref="O654:T654" si="552">ROUND(AB654,2)</f>
        <v>12719.78</v>
      </c>
      <c r="P654" s="2">
        <f t="shared" si="552"/>
        <v>11951.9</v>
      </c>
      <c r="Q654" s="2">
        <f t="shared" si="552"/>
        <v>43.85</v>
      </c>
      <c r="R654" s="2">
        <f t="shared" si="552"/>
        <v>5.73</v>
      </c>
      <c r="S654" s="2">
        <f t="shared" si="552"/>
        <v>724.03</v>
      </c>
      <c r="T654" s="2">
        <f t="shared" si="552"/>
        <v>0</v>
      </c>
      <c r="U654" s="2">
        <f>AH654</f>
        <v>84.232647399999991</v>
      </c>
      <c r="V654" s="2">
        <f>AI654</f>
        <v>0.51900999999999997</v>
      </c>
      <c r="W654" s="2">
        <f>ROUND(AJ654,2)</f>
        <v>0</v>
      </c>
      <c r="X654" s="2">
        <f>ROUND(AK654,2)</f>
        <v>682.59</v>
      </c>
      <c r="Y654" s="2">
        <f>ROUND(AL654,2)</f>
        <v>491.57</v>
      </c>
      <c r="Z654" s="2"/>
      <c r="AA654" s="2"/>
      <c r="AB654" s="2">
        <f>ROUND(SUMIF(AA639:AA652,"=67796431",O639:O652),2)</f>
        <v>12719.78</v>
      </c>
      <c r="AC654" s="2">
        <f>ROUND(SUMIF(AA639:AA652,"=67796431",P639:P652),2)</f>
        <v>11951.9</v>
      </c>
      <c r="AD654" s="2">
        <f>ROUND(SUMIF(AA639:AA652,"=67796431",Q639:Q652),2)</f>
        <v>43.85</v>
      </c>
      <c r="AE654" s="2">
        <f>ROUND(SUMIF(AA639:AA652,"=67796431",R639:R652),2)</f>
        <v>5.73</v>
      </c>
      <c r="AF654" s="2">
        <f>ROUND(SUMIF(AA639:AA652,"=67796431",S639:S652),2)</f>
        <v>724.03</v>
      </c>
      <c r="AG654" s="2">
        <f>ROUND(SUMIF(AA639:AA652,"=67796431",T639:T652),2)</f>
        <v>0</v>
      </c>
      <c r="AH654" s="2">
        <f>SUMIF(AA639:AA652,"=67796431",U639:U652)</f>
        <v>84.232647399999991</v>
      </c>
      <c r="AI654" s="2">
        <f>SUMIF(AA639:AA652,"=67796431",V639:V652)</f>
        <v>0.51900999999999997</v>
      </c>
      <c r="AJ654" s="2">
        <f>ROUND(SUMIF(AA639:AA652,"=67796431",W639:W652),2)</f>
        <v>0</v>
      </c>
      <c r="AK654" s="2">
        <f>ROUND(SUMIF(AA639:AA652,"=67796431",X639:X652),2)</f>
        <v>682.59</v>
      </c>
      <c r="AL654" s="2">
        <f>ROUND(SUMIF(AA639:AA652,"=67796431",Y639:Y652),2)</f>
        <v>491.57</v>
      </c>
      <c r="AM654" s="2"/>
      <c r="AN654" s="2"/>
      <c r="AO654" s="2">
        <f t="shared" ref="AO654:BC654" si="553">ROUND(BX654,2)</f>
        <v>0</v>
      </c>
      <c r="AP654" s="2">
        <f t="shared" si="553"/>
        <v>0</v>
      </c>
      <c r="AQ654" s="2">
        <f t="shared" si="553"/>
        <v>0</v>
      </c>
      <c r="AR654" s="2">
        <f t="shared" si="553"/>
        <v>14546.59</v>
      </c>
      <c r="AS654" s="2">
        <f t="shared" si="553"/>
        <v>14546.59</v>
      </c>
      <c r="AT654" s="2">
        <f t="shared" si="553"/>
        <v>0</v>
      </c>
      <c r="AU654" s="2">
        <f t="shared" si="553"/>
        <v>0</v>
      </c>
      <c r="AV654" s="2">
        <f t="shared" si="553"/>
        <v>11951.9</v>
      </c>
      <c r="AW654" s="2">
        <f t="shared" si="553"/>
        <v>11951.9</v>
      </c>
      <c r="AX654" s="2">
        <f t="shared" si="553"/>
        <v>0</v>
      </c>
      <c r="AY654" s="2">
        <f t="shared" si="553"/>
        <v>11951.9</v>
      </c>
      <c r="AZ654" s="2">
        <f t="shared" si="553"/>
        <v>0</v>
      </c>
      <c r="BA654" s="2">
        <f t="shared" si="553"/>
        <v>0</v>
      </c>
      <c r="BB654" s="2">
        <f t="shared" si="553"/>
        <v>0</v>
      </c>
      <c r="BC654" s="2">
        <f t="shared" si="553"/>
        <v>0</v>
      </c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>
        <f>ROUND(SUMIF(AA639:AA652,"=67796431",FQ639:FQ652),2)</f>
        <v>0</v>
      </c>
      <c r="BY654" s="2">
        <f>ROUND(SUMIF(AA639:AA652,"=67796431",FR639:FR652),2)</f>
        <v>0</v>
      </c>
      <c r="BZ654" s="2">
        <f>ROUND(SUMIF(AA639:AA652,"=67796431",GL639:GL652),2)</f>
        <v>0</v>
      </c>
      <c r="CA654" s="2">
        <f>ROUND(SUMIF(AA639:AA652,"=67796431",GM639:GM652),2)</f>
        <v>14546.59</v>
      </c>
      <c r="CB654" s="2">
        <f>ROUND(SUMIF(AA639:AA652,"=67796431",GN639:GN652),2)</f>
        <v>14546.59</v>
      </c>
      <c r="CC654" s="2">
        <f>ROUND(SUMIF(AA639:AA652,"=67796431",GO639:GO652),2)</f>
        <v>0</v>
      </c>
      <c r="CD654" s="2">
        <f>ROUND(SUMIF(AA639:AA652,"=67796431",GP639:GP652),2)</f>
        <v>0</v>
      </c>
      <c r="CE654" s="2">
        <f>AC654-BX654</f>
        <v>11951.9</v>
      </c>
      <c r="CF654" s="2">
        <f>AC654-BY654</f>
        <v>11951.9</v>
      </c>
      <c r="CG654" s="2">
        <f>BX654-BZ654</f>
        <v>0</v>
      </c>
      <c r="CH654" s="2">
        <f>AC654-BX654-BY654+BZ654</f>
        <v>11951.9</v>
      </c>
      <c r="CI654" s="2">
        <f>BY654-BZ654</f>
        <v>0</v>
      </c>
      <c r="CJ654" s="2">
        <f>ROUND(SUMIF(AA639:AA652,"=67796431",GX639:GX652),2)</f>
        <v>0</v>
      </c>
      <c r="CK654" s="2">
        <f>ROUND(SUMIF(AA639:AA652,"=67796431",GY639:GY652),2)</f>
        <v>0</v>
      </c>
      <c r="CL654" s="2">
        <f>ROUND(SUMIF(AA639:AA652,"=67796431",GZ639:GZ652),2)</f>
        <v>0</v>
      </c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>
        <v>0</v>
      </c>
    </row>
    <row r="656" spans="1:245" x14ac:dyDescent="0.25">
      <c r="A656" s="4">
        <v>50</v>
      </c>
      <c r="B656" s="4">
        <v>0</v>
      </c>
      <c r="C656" s="4">
        <v>0</v>
      </c>
      <c r="D656" s="4">
        <v>1</v>
      </c>
      <c r="E656" s="4">
        <v>201</v>
      </c>
      <c r="F656" s="4">
        <f>ROUND(Source!O654,O656)</f>
        <v>12719.78</v>
      </c>
      <c r="G656" s="4" t="s">
        <v>71</v>
      </c>
      <c r="H656" s="4" t="s">
        <v>72</v>
      </c>
      <c r="I656" s="4"/>
      <c r="J656" s="4"/>
      <c r="K656" s="4">
        <v>201</v>
      </c>
      <c r="L656" s="4">
        <v>1</v>
      </c>
      <c r="M656" s="4">
        <v>3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/>
    </row>
    <row r="657" spans="1:23" x14ac:dyDescent="0.25">
      <c r="A657" s="4">
        <v>50</v>
      </c>
      <c r="B657" s="4">
        <v>0</v>
      </c>
      <c r="C657" s="4">
        <v>0</v>
      </c>
      <c r="D657" s="4">
        <v>1</v>
      </c>
      <c r="E657" s="4">
        <v>202</v>
      </c>
      <c r="F657" s="4">
        <f>ROUND(Source!P654,O657)</f>
        <v>11951.9</v>
      </c>
      <c r="G657" s="4" t="s">
        <v>73</v>
      </c>
      <c r="H657" s="4" t="s">
        <v>74</v>
      </c>
      <c r="I657" s="4"/>
      <c r="J657" s="4"/>
      <c r="K657" s="4">
        <v>202</v>
      </c>
      <c r="L657" s="4">
        <v>2</v>
      </c>
      <c r="M657" s="4">
        <v>3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/>
    </row>
    <row r="658" spans="1:23" x14ac:dyDescent="0.25">
      <c r="A658" s="4">
        <v>50</v>
      </c>
      <c r="B658" s="4">
        <v>0</v>
      </c>
      <c r="C658" s="4">
        <v>0</v>
      </c>
      <c r="D658" s="4">
        <v>1</v>
      </c>
      <c r="E658" s="4">
        <v>222</v>
      </c>
      <c r="F658" s="4">
        <f>ROUND(Source!AO654,O658)</f>
        <v>0</v>
      </c>
      <c r="G658" s="4" t="s">
        <v>75</v>
      </c>
      <c r="H658" s="4" t="s">
        <v>76</v>
      </c>
      <c r="I658" s="4"/>
      <c r="J658" s="4"/>
      <c r="K658" s="4">
        <v>222</v>
      </c>
      <c r="L658" s="4">
        <v>3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/>
    </row>
    <row r="659" spans="1:23" x14ac:dyDescent="0.25">
      <c r="A659" s="4">
        <v>50</v>
      </c>
      <c r="B659" s="4">
        <v>0</v>
      </c>
      <c r="C659" s="4">
        <v>0</v>
      </c>
      <c r="D659" s="4">
        <v>1</v>
      </c>
      <c r="E659" s="4">
        <v>225</v>
      </c>
      <c r="F659" s="4">
        <f>ROUND(Source!AV654,O659)</f>
        <v>11951.9</v>
      </c>
      <c r="G659" s="4" t="s">
        <v>77</v>
      </c>
      <c r="H659" s="4" t="s">
        <v>78</v>
      </c>
      <c r="I659" s="4"/>
      <c r="J659" s="4"/>
      <c r="K659" s="4">
        <v>225</v>
      </c>
      <c r="L659" s="4">
        <v>4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/>
    </row>
    <row r="660" spans="1:23" x14ac:dyDescent="0.25">
      <c r="A660" s="4">
        <v>50</v>
      </c>
      <c r="B660" s="4">
        <v>0</v>
      </c>
      <c r="C660" s="4">
        <v>0</v>
      </c>
      <c r="D660" s="4">
        <v>1</v>
      </c>
      <c r="E660" s="4">
        <v>226</v>
      </c>
      <c r="F660" s="4">
        <f>ROUND(Source!AW654,O660)</f>
        <v>11951.9</v>
      </c>
      <c r="G660" s="4" t="s">
        <v>79</v>
      </c>
      <c r="H660" s="4" t="s">
        <v>80</v>
      </c>
      <c r="I660" s="4"/>
      <c r="J660" s="4"/>
      <c r="K660" s="4">
        <v>226</v>
      </c>
      <c r="L660" s="4">
        <v>5</v>
      </c>
      <c r="M660" s="4">
        <v>3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/>
    </row>
    <row r="661" spans="1:23" x14ac:dyDescent="0.25">
      <c r="A661" s="4">
        <v>50</v>
      </c>
      <c r="B661" s="4">
        <v>0</v>
      </c>
      <c r="C661" s="4">
        <v>0</v>
      </c>
      <c r="D661" s="4">
        <v>1</v>
      </c>
      <c r="E661" s="4">
        <v>227</v>
      </c>
      <c r="F661" s="4">
        <f>ROUND(Source!AX654,O661)</f>
        <v>0</v>
      </c>
      <c r="G661" s="4" t="s">
        <v>81</v>
      </c>
      <c r="H661" s="4" t="s">
        <v>82</v>
      </c>
      <c r="I661" s="4"/>
      <c r="J661" s="4"/>
      <c r="K661" s="4">
        <v>227</v>
      </c>
      <c r="L661" s="4">
        <v>6</v>
      </c>
      <c r="M661" s="4">
        <v>3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/>
    </row>
    <row r="662" spans="1:23" x14ac:dyDescent="0.25">
      <c r="A662" s="4">
        <v>50</v>
      </c>
      <c r="B662" s="4">
        <v>0</v>
      </c>
      <c r="C662" s="4">
        <v>0</v>
      </c>
      <c r="D662" s="4">
        <v>1</v>
      </c>
      <c r="E662" s="4">
        <v>228</v>
      </c>
      <c r="F662" s="4">
        <f>ROUND(Source!AY654,O662)</f>
        <v>11951.9</v>
      </c>
      <c r="G662" s="4" t="s">
        <v>83</v>
      </c>
      <c r="H662" s="4" t="s">
        <v>84</v>
      </c>
      <c r="I662" s="4"/>
      <c r="J662" s="4"/>
      <c r="K662" s="4">
        <v>228</v>
      </c>
      <c r="L662" s="4">
        <v>7</v>
      </c>
      <c r="M662" s="4">
        <v>3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/>
    </row>
    <row r="663" spans="1:23" x14ac:dyDescent="0.25">
      <c r="A663" s="4">
        <v>50</v>
      </c>
      <c r="B663" s="4">
        <v>0</v>
      </c>
      <c r="C663" s="4">
        <v>0</v>
      </c>
      <c r="D663" s="4">
        <v>1</v>
      </c>
      <c r="E663" s="4">
        <v>216</v>
      </c>
      <c r="F663" s="4">
        <f>ROUND(Source!AP654,O663)</f>
        <v>0</v>
      </c>
      <c r="G663" s="4" t="s">
        <v>85</v>
      </c>
      <c r="H663" s="4" t="s">
        <v>86</v>
      </c>
      <c r="I663" s="4"/>
      <c r="J663" s="4"/>
      <c r="K663" s="4">
        <v>216</v>
      </c>
      <c r="L663" s="4">
        <v>8</v>
      </c>
      <c r="M663" s="4">
        <v>3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/>
    </row>
    <row r="664" spans="1:23" x14ac:dyDescent="0.25">
      <c r="A664" s="4">
        <v>50</v>
      </c>
      <c r="B664" s="4">
        <v>0</v>
      </c>
      <c r="C664" s="4">
        <v>0</v>
      </c>
      <c r="D664" s="4">
        <v>1</v>
      </c>
      <c r="E664" s="4">
        <v>223</v>
      </c>
      <c r="F664" s="4">
        <f>ROUND(Source!AQ654,O664)</f>
        <v>0</v>
      </c>
      <c r="G664" s="4" t="s">
        <v>87</v>
      </c>
      <c r="H664" s="4" t="s">
        <v>88</v>
      </c>
      <c r="I664" s="4"/>
      <c r="J664" s="4"/>
      <c r="K664" s="4">
        <v>223</v>
      </c>
      <c r="L664" s="4">
        <v>9</v>
      </c>
      <c r="M664" s="4">
        <v>3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/>
    </row>
    <row r="665" spans="1:23" x14ac:dyDescent="0.25">
      <c r="A665" s="4">
        <v>50</v>
      </c>
      <c r="B665" s="4">
        <v>0</v>
      </c>
      <c r="C665" s="4">
        <v>0</v>
      </c>
      <c r="D665" s="4">
        <v>1</v>
      </c>
      <c r="E665" s="4">
        <v>229</v>
      </c>
      <c r="F665" s="4">
        <f>ROUND(Source!AZ654,O665)</f>
        <v>0</v>
      </c>
      <c r="G665" s="4" t="s">
        <v>89</v>
      </c>
      <c r="H665" s="4" t="s">
        <v>90</v>
      </c>
      <c r="I665" s="4"/>
      <c r="J665" s="4"/>
      <c r="K665" s="4">
        <v>229</v>
      </c>
      <c r="L665" s="4">
        <v>10</v>
      </c>
      <c r="M665" s="4">
        <v>3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/>
    </row>
    <row r="666" spans="1:23" x14ac:dyDescent="0.25">
      <c r="A666" s="4">
        <v>50</v>
      </c>
      <c r="B666" s="4">
        <v>0</v>
      </c>
      <c r="C666" s="4">
        <v>0</v>
      </c>
      <c r="D666" s="4">
        <v>1</v>
      </c>
      <c r="E666" s="4">
        <v>203</v>
      </c>
      <c r="F666" s="4">
        <f>ROUND(Source!Q654,O666)</f>
        <v>43.85</v>
      </c>
      <c r="G666" s="4" t="s">
        <v>91</v>
      </c>
      <c r="H666" s="4" t="s">
        <v>92</v>
      </c>
      <c r="I666" s="4"/>
      <c r="J666" s="4"/>
      <c r="K666" s="4">
        <v>203</v>
      </c>
      <c r="L666" s="4">
        <v>11</v>
      </c>
      <c r="M666" s="4">
        <v>3</v>
      </c>
      <c r="N666" s="4" t="s">
        <v>6</v>
      </c>
      <c r="O666" s="4">
        <v>2</v>
      </c>
      <c r="P666" s="4"/>
      <c r="Q666" s="4"/>
      <c r="R666" s="4"/>
      <c r="S666" s="4"/>
      <c r="T666" s="4"/>
      <c r="U666" s="4"/>
      <c r="V666" s="4"/>
      <c r="W666" s="4"/>
    </row>
    <row r="667" spans="1:23" x14ac:dyDescent="0.25">
      <c r="A667" s="4">
        <v>50</v>
      </c>
      <c r="B667" s="4">
        <v>0</v>
      </c>
      <c r="C667" s="4">
        <v>0</v>
      </c>
      <c r="D667" s="4">
        <v>1</v>
      </c>
      <c r="E667" s="4">
        <v>231</v>
      </c>
      <c r="F667" s="4">
        <f>ROUND(Source!BB654,O667)</f>
        <v>0</v>
      </c>
      <c r="G667" s="4" t="s">
        <v>93</v>
      </c>
      <c r="H667" s="4" t="s">
        <v>94</v>
      </c>
      <c r="I667" s="4"/>
      <c r="J667" s="4"/>
      <c r="K667" s="4">
        <v>231</v>
      </c>
      <c r="L667" s="4">
        <v>12</v>
      </c>
      <c r="M667" s="4">
        <v>3</v>
      </c>
      <c r="N667" s="4" t="s">
        <v>6</v>
      </c>
      <c r="O667" s="4">
        <v>2</v>
      </c>
      <c r="P667" s="4"/>
      <c r="Q667" s="4"/>
      <c r="R667" s="4"/>
      <c r="S667" s="4"/>
      <c r="T667" s="4"/>
      <c r="U667" s="4"/>
      <c r="V667" s="4"/>
      <c r="W667" s="4"/>
    </row>
    <row r="668" spans="1:23" x14ac:dyDescent="0.25">
      <c r="A668" s="4">
        <v>50</v>
      </c>
      <c r="B668" s="4">
        <v>0</v>
      </c>
      <c r="C668" s="4">
        <v>0</v>
      </c>
      <c r="D668" s="4">
        <v>1</v>
      </c>
      <c r="E668" s="4">
        <v>204</v>
      </c>
      <c r="F668" s="4">
        <f>ROUND(Source!R654,O668)</f>
        <v>5.73</v>
      </c>
      <c r="G668" s="4" t="s">
        <v>95</v>
      </c>
      <c r="H668" s="4" t="s">
        <v>96</v>
      </c>
      <c r="I668" s="4"/>
      <c r="J668" s="4"/>
      <c r="K668" s="4">
        <v>204</v>
      </c>
      <c r="L668" s="4">
        <v>13</v>
      </c>
      <c r="M668" s="4">
        <v>3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/>
    </row>
    <row r="669" spans="1:23" x14ac:dyDescent="0.25">
      <c r="A669" s="4">
        <v>50</v>
      </c>
      <c r="B669" s="4">
        <v>0</v>
      </c>
      <c r="C669" s="4">
        <v>0</v>
      </c>
      <c r="D669" s="4">
        <v>1</v>
      </c>
      <c r="E669" s="4">
        <v>205</v>
      </c>
      <c r="F669" s="4">
        <f>ROUND(Source!S654,O669)</f>
        <v>724.03</v>
      </c>
      <c r="G669" s="4" t="s">
        <v>97</v>
      </c>
      <c r="H669" s="4" t="s">
        <v>98</v>
      </c>
      <c r="I669" s="4"/>
      <c r="J669" s="4"/>
      <c r="K669" s="4">
        <v>205</v>
      </c>
      <c r="L669" s="4">
        <v>14</v>
      </c>
      <c r="M669" s="4">
        <v>3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/>
    </row>
    <row r="670" spans="1:23" x14ac:dyDescent="0.25">
      <c r="A670" s="4">
        <v>50</v>
      </c>
      <c r="B670" s="4">
        <v>0</v>
      </c>
      <c r="C670" s="4">
        <v>0</v>
      </c>
      <c r="D670" s="4">
        <v>1</v>
      </c>
      <c r="E670" s="4">
        <v>232</v>
      </c>
      <c r="F670" s="4">
        <f>ROUND(Source!BC654,O670)</f>
        <v>0</v>
      </c>
      <c r="G670" s="4" t="s">
        <v>99</v>
      </c>
      <c r="H670" s="4" t="s">
        <v>100</v>
      </c>
      <c r="I670" s="4"/>
      <c r="J670" s="4"/>
      <c r="K670" s="4">
        <v>232</v>
      </c>
      <c r="L670" s="4">
        <v>15</v>
      </c>
      <c r="M670" s="4">
        <v>3</v>
      </c>
      <c r="N670" s="4" t="s">
        <v>6</v>
      </c>
      <c r="O670" s="4">
        <v>2</v>
      </c>
      <c r="P670" s="4"/>
      <c r="Q670" s="4"/>
      <c r="R670" s="4"/>
      <c r="S670" s="4"/>
      <c r="T670" s="4"/>
      <c r="U670" s="4"/>
      <c r="V670" s="4"/>
      <c r="W670" s="4"/>
    </row>
    <row r="671" spans="1:23" x14ac:dyDescent="0.25">
      <c r="A671" s="4">
        <v>50</v>
      </c>
      <c r="B671" s="4">
        <v>0</v>
      </c>
      <c r="C671" s="4">
        <v>0</v>
      </c>
      <c r="D671" s="4">
        <v>1</v>
      </c>
      <c r="E671" s="4">
        <v>214</v>
      </c>
      <c r="F671" s="4">
        <f>ROUND(Source!AS654,O671)</f>
        <v>14546.59</v>
      </c>
      <c r="G671" s="4" t="s">
        <v>101</v>
      </c>
      <c r="H671" s="4" t="s">
        <v>102</v>
      </c>
      <c r="I671" s="4"/>
      <c r="J671" s="4"/>
      <c r="K671" s="4">
        <v>214</v>
      </c>
      <c r="L671" s="4">
        <v>16</v>
      </c>
      <c r="M671" s="4">
        <v>3</v>
      </c>
      <c r="N671" s="4" t="s">
        <v>6</v>
      </c>
      <c r="O671" s="4">
        <v>2</v>
      </c>
      <c r="P671" s="4"/>
      <c r="Q671" s="4"/>
      <c r="R671" s="4"/>
      <c r="S671" s="4"/>
      <c r="T671" s="4"/>
      <c r="U671" s="4"/>
      <c r="V671" s="4"/>
      <c r="W671" s="4"/>
    </row>
    <row r="672" spans="1:23" x14ac:dyDescent="0.25">
      <c r="A672" s="4">
        <v>50</v>
      </c>
      <c r="B672" s="4">
        <v>0</v>
      </c>
      <c r="C672" s="4">
        <v>0</v>
      </c>
      <c r="D672" s="4">
        <v>1</v>
      </c>
      <c r="E672" s="4">
        <v>215</v>
      </c>
      <c r="F672" s="4">
        <f>ROUND(Source!AT654,O672)</f>
        <v>0</v>
      </c>
      <c r="G672" s="4" t="s">
        <v>103</v>
      </c>
      <c r="H672" s="4" t="s">
        <v>104</v>
      </c>
      <c r="I672" s="4"/>
      <c r="J672" s="4"/>
      <c r="K672" s="4">
        <v>215</v>
      </c>
      <c r="L672" s="4">
        <v>17</v>
      </c>
      <c r="M672" s="4">
        <v>3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/>
    </row>
    <row r="673" spans="1:206" x14ac:dyDescent="0.25">
      <c r="A673" s="4">
        <v>50</v>
      </c>
      <c r="B673" s="4">
        <v>0</v>
      </c>
      <c r="C673" s="4">
        <v>0</v>
      </c>
      <c r="D673" s="4">
        <v>1</v>
      </c>
      <c r="E673" s="4">
        <v>217</v>
      </c>
      <c r="F673" s="4">
        <f>ROUND(Source!AU654,O673)</f>
        <v>0</v>
      </c>
      <c r="G673" s="4" t="s">
        <v>105</v>
      </c>
      <c r="H673" s="4" t="s">
        <v>106</v>
      </c>
      <c r="I673" s="4"/>
      <c r="J673" s="4"/>
      <c r="K673" s="4">
        <v>217</v>
      </c>
      <c r="L673" s="4">
        <v>18</v>
      </c>
      <c r="M673" s="4">
        <v>3</v>
      </c>
      <c r="N673" s="4" t="s">
        <v>6</v>
      </c>
      <c r="O673" s="4">
        <v>2</v>
      </c>
      <c r="P673" s="4"/>
      <c r="Q673" s="4"/>
      <c r="R673" s="4"/>
      <c r="S673" s="4"/>
      <c r="T673" s="4"/>
      <c r="U673" s="4"/>
      <c r="V673" s="4"/>
      <c r="W673" s="4"/>
    </row>
    <row r="674" spans="1:206" x14ac:dyDescent="0.25">
      <c r="A674" s="4">
        <v>50</v>
      </c>
      <c r="B674" s="4">
        <v>0</v>
      </c>
      <c r="C674" s="4">
        <v>0</v>
      </c>
      <c r="D674" s="4">
        <v>1</v>
      </c>
      <c r="E674" s="4">
        <v>230</v>
      </c>
      <c r="F674" s="4">
        <f>ROUND(Source!BA654,O674)</f>
        <v>0</v>
      </c>
      <c r="G674" s="4" t="s">
        <v>107</v>
      </c>
      <c r="H674" s="4" t="s">
        <v>108</v>
      </c>
      <c r="I674" s="4"/>
      <c r="J674" s="4"/>
      <c r="K674" s="4">
        <v>230</v>
      </c>
      <c r="L674" s="4">
        <v>19</v>
      </c>
      <c r="M674" s="4">
        <v>3</v>
      </c>
      <c r="N674" s="4" t="s">
        <v>6</v>
      </c>
      <c r="O674" s="4">
        <v>2</v>
      </c>
      <c r="P674" s="4"/>
      <c r="Q674" s="4"/>
      <c r="R674" s="4"/>
      <c r="S674" s="4"/>
      <c r="T674" s="4"/>
      <c r="U674" s="4"/>
      <c r="V674" s="4"/>
      <c r="W674" s="4"/>
    </row>
    <row r="675" spans="1:206" x14ac:dyDescent="0.25">
      <c r="A675" s="4">
        <v>50</v>
      </c>
      <c r="B675" s="4">
        <v>0</v>
      </c>
      <c r="C675" s="4">
        <v>0</v>
      </c>
      <c r="D675" s="4">
        <v>1</v>
      </c>
      <c r="E675" s="4">
        <v>206</v>
      </c>
      <c r="F675" s="4">
        <f>ROUND(Source!T654,O675)</f>
        <v>0</v>
      </c>
      <c r="G675" s="4" t="s">
        <v>109</v>
      </c>
      <c r="H675" s="4" t="s">
        <v>110</v>
      </c>
      <c r="I675" s="4"/>
      <c r="J675" s="4"/>
      <c r="K675" s="4">
        <v>206</v>
      </c>
      <c r="L675" s="4">
        <v>20</v>
      </c>
      <c r="M675" s="4">
        <v>3</v>
      </c>
      <c r="N675" s="4" t="s">
        <v>6</v>
      </c>
      <c r="O675" s="4">
        <v>2</v>
      </c>
      <c r="P675" s="4"/>
      <c r="Q675" s="4"/>
      <c r="R675" s="4"/>
      <c r="S675" s="4"/>
      <c r="T675" s="4"/>
      <c r="U675" s="4"/>
      <c r="V675" s="4"/>
      <c r="W675" s="4"/>
    </row>
    <row r="676" spans="1:206" x14ac:dyDescent="0.25">
      <c r="A676" s="4">
        <v>50</v>
      </c>
      <c r="B676" s="4">
        <v>0</v>
      </c>
      <c r="C676" s="4">
        <v>0</v>
      </c>
      <c r="D676" s="4">
        <v>1</v>
      </c>
      <c r="E676" s="4">
        <v>207</v>
      </c>
      <c r="F676" s="4">
        <f>Source!U654</f>
        <v>84.232647399999991</v>
      </c>
      <c r="G676" s="4" t="s">
        <v>111</v>
      </c>
      <c r="H676" s="4" t="s">
        <v>112</v>
      </c>
      <c r="I676" s="4"/>
      <c r="J676" s="4"/>
      <c r="K676" s="4">
        <v>207</v>
      </c>
      <c r="L676" s="4">
        <v>21</v>
      </c>
      <c r="M676" s="4">
        <v>3</v>
      </c>
      <c r="N676" s="4" t="s">
        <v>6</v>
      </c>
      <c r="O676" s="4">
        <v>-1</v>
      </c>
      <c r="P676" s="4"/>
      <c r="Q676" s="4"/>
      <c r="R676" s="4"/>
      <c r="S676" s="4"/>
      <c r="T676" s="4"/>
      <c r="U676" s="4"/>
      <c r="V676" s="4"/>
      <c r="W676" s="4"/>
    </row>
    <row r="677" spans="1:206" x14ac:dyDescent="0.25">
      <c r="A677" s="4">
        <v>50</v>
      </c>
      <c r="B677" s="4">
        <v>0</v>
      </c>
      <c r="C677" s="4">
        <v>0</v>
      </c>
      <c r="D677" s="4">
        <v>1</v>
      </c>
      <c r="E677" s="4">
        <v>208</v>
      </c>
      <c r="F677" s="4">
        <f>Source!V654</f>
        <v>0.51900999999999997</v>
      </c>
      <c r="G677" s="4" t="s">
        <v>113</v>
      </c>
      <c r="H677" s="4" t="s">
        <v>114</v>
      </c>
      <c r="I677" s="4"/>
      <c r="J677" s="4"/>
      <c r="K677" s="4">
        <v>208</v>
      </c>
      <c r="L677" s="4">
        <v>22</v>
      </c>
      <c r="M677" s="4">
        <v>3</v>
      </c>
      <c r="N677" s="4" t="s">
        <v>6</v>
      </c>
      <c r="O677" s="4">
        <v>-1</v>
      </c>
      <c r="P677" s="4"/>
      <c r="Q677" s="4"/>
      <c r="R677" s="4"/>
      <c r="S677" s="4"/>
      <c r="T677" s="4"/>
      <c r="U677" s="4"/>
      <c r="V677" s="4"/>
      <c r="W677" s="4"/>
    </row>
    <row r="678" spans="1:206" x14ac:dyDescent="0.25">
      <c r="A678" s="4">
        <v>50</v>
      </c>
      <c r="B678" s="4">
        <v>0</v>
      </c>
      <c r="C678" s="4">
        <v>0</v>
      </c>
      <c r="D678" s="4">
        <v>1</v>
      </c>
      <c r="E678" s="4">
        <v>209</v>
      </c>
      <c r="F678" s="4">
        <f>ROUND(Source!W654,O678)</f>
        <v>0</v>
      </c>
      <c r="G678" s="4" t="s">
        <v>115</v>
      </c>
      <c r="H678" s="4" t="s">
        <v>116</v>
      </c>
      <c r="I678" s="4"/>
      <c r="J678" s="4"/>
      <c r="K678" s="4">
        <v>209</v>
      </c>
      <c r="L678" s="4">
        <v>23</v>
      </c>
      <c r="M678" s="4">
        <v>3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/>
    </row>
    <row r="679" spans="1:206" x14ac:dyDescent="0.25">
      <c r="A679" s="4">
        <v>50</v>
      </c>
      <c r="B679" s="4">
        <v>0</v>
      </c>
      <c r="C679" s="4">
        <v>0</v>
      </c>
      <c r="D679" s="4">
        <v>1</v>
      </c>
      <c r="E679" s="4">
        <v>210</v>
      </c>
      <c r="F679" s="4">
        <f>ROUND(Source!X654,O679)</f>
        <v>682.59</v>
      </c>
      <c r="G679" s="4" t="s">
        <v>117</v>
      </c>
      <c r="H679" s="4" t="s">
        <v>118</v>
      </c>
      <c r="I679" s="4"/>
      <c r="J679" s="4"/>
      <c r="K679" s="4">
        <v>210</v>
      </c>
      <c r="L679" s="4">
        <v>24</v>
      </c>
      <c r="M679" s="4">
        <v>3</v>
      </c>
      <c r="N679" s="4" t="s">
        <v>6</v>
      </c>
      <c r="O679" s="4">
        <v>2</v>
      </c>
      <c r="P679" s="4"/>
      <c r="Q679" s="4"/>
      <c r="R679" s="4"/>
      <c r="S679" s="4"/>
      <c r="T679" s="4"/>
      <c r="U679" s="4"/>
      <c r="V679" s="4"/>
      <c r="W679" s="4"/>
    </row>
    <row r="680" spans="1:206" x14ac:dyDescent="0.25">
      <c r="A680" s="4">
        <v>50</v>
      </c>
      <c r="B680" s="4">
        <v>0</v>
      </c>
      <c r="C680" s="4">
        <v>0</v>
      </c>
      <c r="D680" s="4">
        <v>1</v>
      </c>
      <c r="E680" s="4">
        <v>211</v>
      </c>
      <c r="F680" s="4">
        <f>ROUND(Source!Y654,O680)</f>
        <v>491.57</v>
      </c>
      <c r="G680" s="4" t="s">
        <v>119</v>
      </c>
      <c r="H680" s="4" t="s">
        <v>120</v>
      </c>
      <c r="I680" s="4"/>
      <c r="J680" s="4"/>
      <c r="K680" s="4">
        <v>211</v>
      </c>
      <c r="L680" s="4">
        <v>25</v>
      </c>
      <c r="M680" s="4">
        <v>3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/>
    </row>
    <row r="681" spans="1:206" x14ac:dyDescent="0.25">
      <c r="A681" s="4">
        <v>50</v>
      </c>
      <c r="B681" s="4">
        <v>0</v>
      </c>
      <c r="C681" s="4">
        <v>0</v>
      </c>
      <c r="D681" s="4">
        <v>1</v>
      </c>
      <c r="E681" s="4">
        <v>224</v>
      </c>
      <c r="F681" s="4">
        <f>ROUND(Source!AR654,O681)</f>
        <v>14546.59</v>
      </c>
      <c r="G681" s="4" t="s">
        <v>121</v>
      </c>
      <c r="H681" s="4" t="s">
        <v>122</v>
      </c>
      <c r="I681" s="4"/>
      <c r="J681" s="4"/>
      <c r="K681" s="4">
        <v>224</v>
      </c>
      <c r="L681" s="4">
        <v>26</v>
      </c>
      <c r="M681" s="4">
        <v>3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/>
    </row>
    <row r="683" spans="1:206" x14ac:dyDescent="0.25">
      <c r="A683" s="2">
        <v>51</v>
      </c>
      <c r="B683" s="2">
        <f>B20</f>
        <v>1</v>
      </c>
      <c r="C683" s="2">
        <f>A20</f>
        <v>3</v>
      </c>
      <c r="D683" s="2">
        <f>ROW(A20)</f>
        <v>20</v>
      </c>
      <c r="E683" s="2"/>
      <c r="F683" s="2" t="str">
        <f>IF(F20&lt;&gt;"",F20,"")</f>
        <v>Новая локальная смета</v>
      </c>
      <c r="G683" s="2" t="str">
        <f>IF(G20&lt;&gt;"",G20,"")</f>
        <v>Новая локальная смета</v>
      </c>
      <c r="H683" s="2">
        <v>0</v>
      </c>
      <c r="I683" s="2"/>
      <c r="J683" s="2"/>
      <c r="K683" s="2"/>
      <c r="L683" s="2"/>
      <c r="M683" s="2"/>
      <c r="N683" s="2"/>
      <c r="O683" s="2">
        <f t="shared" ref="O683:T683" si="554">ROUND(O39+O161+O204+O493+O531+O569+O606+O654+AB683,2)</f>
        <v>2229780.92</v>
      </c>
      <c r="P683" s="2">
        <f t="shared" si="554"/>
        <v>2146885.63</v>
      </c>
      <c r="Q683" s="2">
        <f t="shared" si="554"/>
        <v>7182.67</v>
      </c>
      <c r="R683" s="2">
        <f t="shared" si="554"/>
        <v>779.6</v>
      </c>
      <c r="S683" s="2">
        <f t="shared" si="554"/>
        <v>75712.62</v>
      </c>
      <c r="T683" s="2">
        <f t="shared" si="554"/>
        <v>0</v>
      </c>
      <c r="U683" s="2">
        <f>U39+U161+U204+U493+U531+U569+U606+U654+AH683</f>
        <v>8755.9156238374999</v>
      </c>
      <c r="V683" s="2">
        <f>V39+V161+V204+V493+V531+V569+V606+V654+AI683</f>
        <v>67.880540312500017</v>
      </c>
      <c r="W683" s="2">
        <f>ROUND(W39+W161+W204+W493+W531+W569+W606+W654+AJ683,2)</f>
        <v>0</v>
      </c>
      <c r="X683" s="2">
        <f>ROUND(X39+X161+X204+X493+X531+X569+X606+X654+AK683,2)</f>
        <v>66556.759999999995</v>
      </c>
      <c r="Y683" s="2">
        <f>ROUND(Y39+Y161+Y204+Y493+Y531+Y569+Y606+Y654+AL683,2)</f>
        <v>40035.120000000003</v>
      </c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>
        <f t="shared" ref="AO683:BC683" si="555">ROUND(AO39+AO161+AO204+AO493+AO531+AO569+AO606+AO654+BX683,2)</f>
        <v>0</v>
      </c>
      <c r="AP683" s="2">
        <f t="shared" si="555"/>
        <v>0</v>
      </c>
      <c r="AQ683" s="2">
        <f t="shared" si="555"/>
        <v>0</v>
      </c>
      <c r="AR683" s="2">
        <f t="shared" si="555"/>
        <v>2337025.4500000002</v>
      </c>
      <c r="AS683" s="2">
        <f t="shared" si="555"/>
        <v>2337025.4500000002</v>
      </c>
      <c r="AT683" s="2">
        <f t="shared" si="555"/>
        <v>0</v>
      </c>
      <c r="AU683" s="2">
        <f t="shared" si="555"/>
        <v>0</v>
      </c>
      <c r="AV683" s="2">
        <f t="shared" si="555"/>
        <v>2146885.63</v>
      </c>
      <c r="AW683" s="2">
        <f t="shared" si="555"/>
        <v>2146885.63</v>
      </c>
      <c r="AX683" s="2">
        <f t="shared" si="555"/>
        <v>0</v>
      </c>
      <c r="AY683" s="2">
        <f t="shared" si="555"/>
        <v>2146885.63</v>
      </c>
      <c r="AZ683" s="2">
        <f t="shared" si="555"/>
        <v>0</v>
      </c>
      <c r="BA683" s="2">
        <f t="shared" si="555"/>
        <v>0</v>
      </c>
      <c r="BB683" s="2">
        <f t="shared" si="555"/>
        <v>0</v>
      </c>
      <c r="BC683" s="2">
        <f t="shared" si="555"/>
        <v>0</v>
      </c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>
        <v>0</v>
      </c>
    </row>
    <row r="685" spans="1:206" x14ac:dyDescent="0.25">
      <c r="A685" s="4">
        <v>50</v>
      </c>
      <c r="B685" s="4">
        <v>1</v>
      </c>
      <c r="C685" s="4">
        <v>0</v>
      </c>
      <c r="D685" s="4">
        <v>1</v>
      </c>
      <c r="E685" s="4">
        <v>201</v>
      </c>
      <c r="F685" s="4">
        <f>ROUND(Source!O683,O685)</f>
        <v>2229780.92</v>
      </c>
      <c r="G685" s="4" t="s">
        <v>71</v>
      </c>
      <c r="H685" s="4" t="s">
        <v>72</v>
      </c>
      <c r="I685" s="4"/>
      <c r="J685" s="4"/>
      <c r="K685" s="4">
        <v>201</v>
      </c>
      <c r="L685" s="4">
        <v>1</v>
      </c>
      <c r="M685" s="4">
        <v>0</v>
      </c>
      <c r="N685" s="4" t="s">
        <v>6</v>
      </c>
      <c r="O685" s="4">
        <v>2</v>
      </c>
      <c r="P685" s="4"/>
      <c r="Q685" s="4"/>
      <c r="R685" s="4"/>
      <c r="S685" s="4"/>
      <c r="T685" s="4"/>
      <c r="U685" s="4"/>
      <c r="V685" s="4"/>
      <c r="W685" s="4"/>
    </row>
    <row r="686" spans="1:206" x14ac:dyDescent="0.25">
      <c r="A686" s="4">
        <v>50</v>
      </c>
      <c r="B686" s="4">
        <v>1</v>
      </c>
      <c r="C686" s="4">
        <v>0</v>
      </c>
      <c r="D686" s="4">
        <v>1</v>
      </c>
      <c r="E686" s="4">
        <v>202</v>
      </c>
      <c r="F686" s="4">
        <f>ROUND(Source!P683,O686)</f>
        <v>2146885.63</v>
      </c>
      <c r="G686" s="4" t="s">
        <v>73</v>
      </c>
      <c r="H686" s="4" t="s">
        <v>74</v>
      </c>
      <c r="I686" s="4"/>
      <c r="J686" s="4"/>
      <c r="K686" s="4">
        <v>202</v>
      </c>
      <c r="L686" s="4">
        <v>2</v>
      </c>
      <c r="M686" s="4">
        <v>0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/>
    </row>
    <row r="687" spans="1:206" x14ac:dyDescent="0.25">
      <c r="A687" s="4">
        <v>50</v>
      </c>
      <c r="B687" s="4">
        <v>0</v>
      </c>
      <c r="C687" s="4">
        <v>0</v>
      </c>
      <c r="D687" s="4">
        <v>1</v>
      </c>
      <c r="E687" s="4">
        <v>222</v>
      </c>
      <c r="F687" s="4">
        <f>ROUND(Source!AO683,O687)</f>
        <v>0</v>
      </c>
      <c r="G687" s="4" t="s">
        <v>75</v>
      </c>
      <c r="H687" s="4" t="s">
        <v>76</v>
      </c>
      <c r="I687" s="4"/>
      <c r="J687" s="4"/>
      <c r="K687" s="4">
        <v>222</v>
      </c>
      <c r="L687" s="4">
        <v>3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/>
    </row>
    <row r="688" spans="1:206" x14ac:dyDescent="0.25">
      <c r="A688" s="4">
        <v>50</v>
      </c>
      <c r="B688" s="4">
        <v>0</v>
      </c>
      <c r="C688" s="4">
        <v>0</v>
      </c>
      <c r="D688" s="4">
        <v>1</v>
      </c>
      <c r="E688" s="4">
        <v>225</v>
      </c>
      <c r="F688" s="4">
        <f>ROUND(Source!AV683,O688)</f>
        <v>2146885.63</v>
      </c>
      <c r="G688" s="4" t="s">
        <v>77</v>
      </c>
      <c r="H688" s="4" t="s">
        <v>78</v>
      </c>
      <c r="I688" s="4"/>
      <c r="J688" s="4"/>
      <c r="K688" s="4">
        <v>225</v>
      </c>
      <c r="L688" s="4">
        <v>4</v>
      </c>
      <c r="M688" s="4">
        <v>3</v>
      </c>
      <c r="N688" s="4" t="s">
        <v>6</v>
      </c>
      <c r="O688" s="4">
        <v>2</v>
      </c>
      <c r="P688" s="4"/>
      <c r="Q688" s="4"/>
      <c r="R688" s="4"/>
      <c r="S688" s="4"/>
      <c r="T688" s="4"/>
      <c r="U688" s="4"/>
      <c r="V688" s="4"/>
      <c r="W688" s="4"/>
    </row>
    <row r="689" spans="1:23" x14ac:dyDescent="0.25">
      <c r="A689" s="4">
        <v>50</v>
      </c>
      <c r="B689" s="4">
        <v>0</v>
      </c>
      <c r="C689" s="4">
        <v>0</v>
      </c>
      <c r="D689" s="4">
        <v>1</v>
      </c>
      <c r="E689" s="4">
        <v>226</v>
      </c>
      <c r="F689" s="4">
        <f>ROUND(Source!AW683,O689)</f>
        <v>2146885.63</v>
      </c>
      <c r="G689" s="4" t="s">
        <v>79</v>
      </c>
      <c r="H689" s="4" t="s">
        <v>80</v>
      </c>
      <c r="I689" s="4"/>
      <c r="J689" s="4"/>
      <c r="K689" s="4">
        <v>226</v>
      </c>
      <c r="L689" s="4">
        <v>5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/>
    </row>
    <row r="690" spans="1:23" x14ac:dyDescent="0.25">
      <c r="A690" s="4">
        <v>50</v>
      </c>
      <c r="B690" s="4">
        <v>0</v>
      </c>
      <c r="C690" s="4">
        <v>0</v>
      </c>
      <c r="D690" s="4">
        <v>1</v>
      </c>
      <c r="E690" s="4">
        <v>227</v>
      </c>
      <c r="F690" s="4">
        <f>ROUND(Source!AX683,O690)</f>
        <v>0</v>
      </c>
      <c r="G690" s="4" t="s">
        <v>81</v>
      </c>
      <c r="H690" s="4" t="s">
        <v>82</v>
      </c>
      <c r="I690" s="4"/>
      <c r="J690" s="4"/>
      <c r="K690" s="4">
        <v>227</v>
      </c>
      <c r="L690" s="4">
        <v>6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/>
    </row>
    <row r="691" spans="1:23" x14ac:dyDescent="0.25">
      <c r="A691" s="4">
        <v>50</v>
      </c>
      <c r="B691" s="4">
        <v>0</v>
      </c>
      <c r="C691" s="4">
        <v>0</v>
      </c>
      <c r="D691" s="4">
        <v>1</v>
      </c>
      <c r="E691" s="4">
        <v>228</v>
      </c>
      <c r="F691" s="4">
        <f>ROUND(Source!AY683,O691)</f>
        <v>2146885.63</v>
      </c>
      <c r="G691" s="4" t="s">
        <v>83</v>
      </c>
      <c r="H691" s="4" t="s">
        <v>84</v>
      </c>
      <c r="I691" s="4"/>
      <c r="J691" s="4"/>
      <c r="K691" s="4">
        <v>228</v>
      </c>
      <c r="L691" s="4">
        <v>7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/>
    </row>
    <row r="692" spans="1:23" x14ac:dyDescent="0.25">
      <c r="A692" s="4">
        <v>50</v>
      </c>
      <c r="B692" s="4">
        <v>0</v>
      </c>
      <c r="C692" s="4">
        <v>0</v>
      </c>
      <c r="D692" s="4">
        <v>1</v>
      </c>
      <c r="E692" s="4">
        <v>216</v>
      </c>
      <c r="F692" s="4">
        <f>ROUND(Source!AP683,O692)</f>
        <v>0</v>
      </c>
      <c r="G692" s="4" t="s">
        <v>85</v>
      </c>
      <c r="H692" s="4" t="s">
        <v>86</v>
      </c>
      <c r="I692" s="4"/>
      <c r="J692" s="4"/>
      <c r="K692" s="4">
        <v>216</v>
      </c>
      <c r="L692" s="4">
        <v>8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/>
    </row>
    <row r="693" spans="1:23" x14ac:dyDescent="0.25">
      <c r="A693" s="4">
        <v>50</v>
      </c>
      <c r="B693" s="4">
        <v>0</v>
      </c>
      <c r="C693" s="4">
        <v>0</v>
      </c>
      <c r="D693" s="4">
        <v>1</v>
      </c>
      <c r="E693" s="4">
        <v>223</v>
      </c>
      <c r="F693" s="4">
        <f>ROUND(Source!AQ683,O693)</f>
        <v>0</v>
      </c>
      <c r="G693" s="4" t="s">
        <v>87</v>
      </c>
      <c r="H693" s="4" t="s">
        <v>88</v>
      </c>
      <c r="I693" s="4"/>
      <c r="J693" s="4"/>
      <c r="K693" s="4">
        <v>223</v>
      </c>
      <c r="L693" s="4">
        <v>9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/>
    </row>
    <row r="694" spans="1:23" x14ac:dyDescent="0.25">
      <c r="A694" s="4">
        <v>50</v>
      </c>
      <c r="B694" s="4">
        <v>0</v>
      </c>
      <c r="C694" s="4">
        <v>0</v>
      </c>
      <c r="D694" s="4">
        <v>1</v>
      </c>
      <c r="E694" s="4">
        <v>229</v>
      </c>
      <c r="F694" s="4">
        <f>ROUND(Source!AZ683,O694)</f>
        <v>0</v>
      </c>
      <c r="G694" s="4" t="s">
        <v>89</v>
      </c>
      <c r="H694" s="4" t="s">
        <v>90</v>
      </c>
      <c r="I694" s="4"/>
      <c r="J694" s="4"/>
      <c r="K694" s="4">
        <v>229</v>
      </c>
      <c r="L694" s="4">
        <v>10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/>
    </row>
    <row r="695" spans="1:23" x14ac:dyDescent="0.25">
      <c r="A695" s="4">
        <v>50</v>
      </c>
      <c r="B695" s="4">
        <v>1</v>
      </c>
      <c r="C695" s="4">
        <v>0</v>
      </c>
      <c r="D695" s="4">
        <v>1</v>
      </c>
      <c r="E695" s="4">
        <v>203</v>
      </c>
      <c r="F695" s="4">
        <f>ROUND(Source!Q683,O695)</f>
        <v>7182.67</v>
      </c>
      <c r="G695" s="4" t="s">
        <v>91</v>
      </c>
      <c r="H695" s="4" t="s">
        <v>92</v>
      </c>
      <c r="I695" s="4"/>
      <c r="J695" s="4"/>
      <c r="K695" s="4">
        <v>203</v>
      </c>
      <c r="L695" s="4">
        <v>11</v>
      </c>
      <c r="M695" s="4">
        <v>0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/>
    </row>
    <row r="696" spans="1:23" x14ac:dyDescent="0.25">
      <c r="A696" s="4">
        <v>50</v>
      </c>
      <c r="B696" s="4">
        <v>0</v>
      </c>
      <c r="C696" s="4">
        <v>0</v>
      </c>
      <c r="D696" s="4">
        <v>1</v>
      </c>
      <c r="E696" s="4">
        <v>231</v>
      </c>
      <c r="F696" s="4">
        <f>ROUND(Source!BB683,O696)</f>
        <v>0</v>
      </c>
      <c r="G696" s="4" t="s">
        <v>93</v>
      </c>
      <c r="H696" s="4" t="s">
        <v>94</v>
      </c>
      <c r="I696" s="4"/>
      <c r="J696" s="4"/>
      <c r="K696" s="4">
        <v>231</v>
      </c>
      <c r="L696" s="4">
        <v>12</v>
      </c>
      <c r="M696" s="4">
        <v>3</v>
      </c>
      <c r="N696" s="4" t="s">
        <v>6</v>
      </c>
      <c r="O696" s="4">
        <v>2</v>
      </c>
      <c r="P696" s="4"/>
      <c r="Q696" s="4"/>
      <c r="R696" s="4"/>
      <c r="S696" s="4"/>
      <c r="T696" s="4"/>
      <c r="U696" s="4"/>
      <c r="V696" s="4"/>
      <c r="W696" s="4"/>
    </row>
    <row r="697" spans="1:23" x14ac:dyDescent="0.25">
      <c r="A697" s="4">
        <v>50</v>
      </c>
      <c r="B697" s="4">
        <v>1</v>
      </c>
      <c r="C697" s="4">
        <v>0</v>
      </c>
      <c r="D697" s="4">
        <v>1</v>
      </c>
      <c r="E697" s="4">
        <v>204</v>
      </c>
      <c r="F697" s="4">
        <f>ROUND(Source!R683,O697)</f>
        <v>779.6</v>
      </c>
      <c r="G697" s="4" t="s">
        <v>95</v>
      </c>
      <c r="H697" s="4" t="s">
        <v>96</v>
      </c>
      <c r="I697" s="4"/>
      <c r="J697" s="4"/>
      <c r="K697" s="4">
        <v>204</v>
      </c>
      <c r="L697" s="4">
        <v>13</v>
      </c>
      <c r="M697" s="4">
        <v>0</v>
      </c>
      <c r="N697" s="4" t="s">
        <v>6</v>
      </c>
      <c r="O697" s="4">
        <v>2</v>
      </c>
      <c r="P697" s="4"/>
      <c r="Q697" s="4"/>
      <c r="R697" s="4"/>
      <c r="S697" s="4"/>
      <c r="T697" s="4"/>
      <c r="U697" s="4"/>
      <c r="V697" s="4"/>
      <c r="W697" s="4"/>
    </row>
    <row r="698" spans="1:23" x14ac:dyDescent="0.25">
      <c r="A698" s="4">
        <v>50</v>
      </c>
      <c r="B698" s="4">
        <v>1</v>
      </c>
      <c r="C698" s="4">
        <v>0</v>
      </c>
      <c r="D698" s="4">
        <v>1</v>
      </c>
      <c r="E698" s="4">
        <v>205</v>
      </c>
      <c r="F698" s="4">
        <f>ROUND(Source!S683,O698)</f>
        <v>75712.62</v>
      </c>
      <c r="G698" s="4" t="s">
        <v>97</v>
      </c>
      <c r="H698" s="4" t="s">
        <v>98</v>
      </c>
      <c r="I698" s="4"/>
      <c r="J698" s="4"/>
      <c r="K698" s="4">
        <v>205</v>
      </c>
      <c r="L698" s="4">
        <v>14</v>
      </c>
      <c r="M698" s="4">
        <v>0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/>
    </row>
    <row r="699" spans="1:23" x14ac:dyDescent="0.25">
      <c r="A699" s="4">
        <v>50</v>
      </c>
      <c r="B699" s="4">
        <v>0</v>
      </c>
      <c r="C699" s="4">
        <v>0</v>
      </c>
      <c r="D699" s="4">
        <v>1</v>
      </c>
      <c r="E699" s="4">
        <v>232</v>
      </c>
      <c r="F699" s="4">
        <f>ROUND(Source!BC683,O699)</f>
        <v>0</v>
      </c>
      <c r="G699" s="4" t="s">
        <v>99</v>
      </c>
      <c r="H699" s="4" t="s">
        <v>100</v>
      </c>
      <c r="I699" s="4"/>
      <c r="J699" s="4"/>
      <c r="K699" s="4">
        <v>232</v>
      </c>
      <c r="L699" s="4">
        <v>15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/>
    </row>
    <row r="700" spans="1:23" x14ac:dyDescent="0.25">
      <c r="A700" s="4">
        <v>50</v>
      </c>
      <c r="B700" s="4">
        <v>1</v>
      </c>
      <c r="C700" s="4">
        <v>0</v>
      </c>
      <c r="D700" s="4">
        <v>1</v>
      </c>
      <c r="E700" s="4">
        <v>214</v>
      </c>
      <c r="F700" s="4">
        <f>ROUND(Source!AS683,O700)</f>
        <v>2337025.4500000002</v>
      </c>
      <c r="G700" s="4" t="s">
        <v>101</v>
      </c>
      <c r="H700" s="4" t="s">
        <v>102</v>
      </c>
      <c r="I700" s="4"/>
      <c r="J700" s="4"/>
      <c r="K700" s="4">
        <v>214</v>
      </c>
      <c r="L700" s="4">
        <v>16</v>
      </c>
      <c r="M700" s="4">
        <v>0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/>
    </row>
    <row r="701" spans="1:23" x14ac:dyDescent="0.25">
      <c r="A701" s="4">
        <v>50</v>
      </c>
      <c r="B701" s="4">
        <v>0</v>
      </c>
      <c r="C701" s="4">
        <v>0</v>
      </c>
      <c r="D701" s="4">
        <v>1</v>
      </c>
      <c r="E701" s="4">
        <v>215</v>
      </c>
      <c r="F701" s="4">
        <f>ROUND(Source!AT683,O701)</f>
        <v>0</v>
      </c>
      <c r="G701" s="4" t="s">
        <v>103</v>
      </c>
      <c r="H701" s="4" t="s">
        <v>104</v>
      </c>
      <c r="I701" s="4"/>
      <c r="J701" s="4"/>
      <c r="K701" s="4">
        <v>215</v>
      </c>
      <c r="L701" s="4">
        <v>17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/>
    </row>
    <row r="702" spans="1:23" x14ac:dyDescent="0.25">
      <c r="A702" s="4">
        <v>50</v>
      </c>
      <c r="B702" s="4">
        <v>0</v>
      </c>
      <c r="C702" s="4">
        <v>0</v>
      </c>
      <c r="D702" s="4">
        <v>1</v>
      </c>
      <c r="E702" s="4">
        <v>217</v>
      </c>
      <c r="F702" s="4">
        <f>ROUND(Source!AU683,O702)</f>
        <v>0</v>
      </c>
      <c r="G702" s="4" t="s">
        <v>105</v>
      </c>
      <c r="H702" s="4" t="s">
        <v>106</v>
      </c>
      <c r="I702" s="4"/>
      <c r="J702" s="4"/>
      <c r="K702" s="4">
        <v>217</v>
      </c>
      <c r="L702" s="4">
        <v>18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/>
    </row>
    <row r="703" spans="1:23" x14ac:dyDescent="0.25">
      <c r="A703" s="4">
        <v>50</v>
      </c>
      <c r="B703" s="4">
        <v>0</v>
      </c>
      <c r="C703" s="4">
        <v>0</v>
      </c>
      <c r="D703" s="4">
        <v>1</v>
      </c>
      <c r="E703" s="4">
        <v>230</v>
      </c>
      <c r="F703" s="4">
        <f>ROUND(Source!BA683,O703)</f>
        <v>0</v>
      </c>
      <c r="G703" s="4" t="s">
        <v>107</v>
      </c>
      <c r="H703" s="4" t="s">
        <v>108</v>
      </c>
      <c r="I703" s="4"/>
      <c r="J703" s="4"/>
      <c r="K703" s="4">
        <v>230</v>
      </c>
      <c r="L703" s="4">
        <v>19</v>
      </c>
      <c r="M703" s="4">
        <v>3</v>
      </c>
      <c r="N703" s="4" t="s">
        <v>6</v>
      </c>
      <c r="O703" s="4">
        <v>2</v>
      </c>
      <c r="P703" s="4"/>
      <c r="Q703" s="4"/>
      <c r="R703" s="4"/>
      <c r="S703" s="4"/>
      <c r="T703" s="4"/>
      <c r="U703" s="4"/>
      <c r="V703" s="4"/>
      <c r="W703" s="4"/>
    </row>
    <row r="704" spans="1:23" x14ac:dyDescent="0.25">
      <c r="A704" s="4">
        <v>50</v>
      </c>
      <c r="B704" s="4">
        <v>0</v>
      </c>
      <c r="C704" s="4">
        <v>0</v>
      </c>
      <c r="D704" s="4">
        <v>1</v>
      </c>
      <c r="E704" s="4">
        <v>206</v>
      </c>
      <c r="F704" s="4">
        <f>ROUND(Source!T683,O704)</f>
        <v>0</v>
      </c>
      <c r="G704" s="4" t="s">
        <v>109</v>
      </c>
      <c r="H704" s="4" t="s">
        <v>110</v>
      </c>
      <c r="I704" s="4"/>
      <c r="J704" s="4"/>
      <c r="K704" s="4">
        <v>206</v>
      </c>
      <c r="L704" s="4">
        <v>20</v>
      </c>
      <c r="M704" s="4">
        <v>3</v>
      </c>
      <c r="N704" s="4" t="s">
        <v>6</v>
      </c>
      <c r="O704" s="4">
        <v>2</v>
      </c>
      <c r="P704" s="4"/>
      <c r="Q704" s="4"/>
      <c r="R704" s="4"/>
      <c r="S704" s="4"/>
      <c r="T704" s="4"/>
      <c r="U704" s="4"/>
      <c r="V704" s="4"/>
      <c r="W704" s="4"/>
    </row>
    <row r="705" spans="1:206" x14ac:dyDescent="0.25">
      <c r="A705" s="4">
        <v>50</v>
      </c>
      <c r="B705" s="4">
        <v>1</v>
      </c>
      <c r="C705" s="4">
        <v>0</v>
      </c>
      <c r="D705" s="4">
        <v>1</v>
      </c>
      <c r="E705" s="4">
        <v>207</v>
      </c>
      <c r="F705" s="4">
        <f>ROUND(Source!U683,O705)</f>
        <v>8755.92</v>
      </c>
      <c r="G705" s="4" t="s">
        <v>111</v>
      </c>
      <c r="H705" s="4" t="s">
        <v>112</v>
      </c>
      <c r="I705" s="4"/>
      <c r="J705" s="4"/>
      <c r="K705" s="4">
        <v>207</v>
      </c>
      <c r="L705" s="4">
        <v>21</v>
      </c>
      <c r="M705" s="4">
        <v>0</v>
      </c>
      <c r="N705" s="4" t="s">
        <v>6</v>
      </c>
      <c r="O705" s="4">
        <v>2</v>
      </c>
      <c r="P705" s="4"/>
      <c r="Q705" s="4"/>
      <c r="R705" s="4"/>
      <c r="S705" s="4"/>
      <c r="T705" s="4"/>
      <c r="U705" s="4"/>
      <c r="V705" s="4"/>
      <c r="W705" s="4"/>
    </row>
    <row r="706" spans="1:206" x14ac:dyDescent="0.25">
      <c r="A706" s="4">
        <v>50</v>
      </c>
      <c r="B706" s="4">
        <v>1</v>
      </c>
      <c r="C706" s="4">
        <v>0</v>
      </c>
      <c r="D706" s="4">
        <v>1</v>
      </c>
      <c r="E706" s="4">
        <v>208</v>
      </c>
      <c r="F706" s="4">
        <f>ROUND(Source!V683,O706)</f>
        <v>67.88</v>
      </c>
      <c r="G706" s="4" t="s">
        <v>113</v>
      </c>
      <c r="H706" s="4" t="s">
        <v>114</v>
      </c>
      <c r="I706" s="4"/>
      <c r="J706" s="4"/>
      <c r="K706" s="4">
        <v>208</v>
      </c>
      <c r="L706" s="4">
        <v>22</v>
      </c>
      <c r="M706" s="4">
        <v>0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/>
    </row>
    <row r="707" spans="1:206" x14ac:dyDescent="0.25">
      <c r="A707" s="4">
        <v>50</v>
      </c>
      <c r="B707" s="4">
        <v>0</v>
      </c>
      <c r="C707" s="4">
        <v>0</v>
      </c>
      <c r="D707" s="4">
        <v>1</v>
      </c>
      <c r="E707" s="4">
        <v>209</v>
      </c>
      <c r="F707" s="4">
        <f>ROUND(Source!W683,O707)</f>
        <v>0</v>
      </c>
      <c r="G707" s="4" t="s">
        <v>115</v>
      </c>
      <c r="H707" s="4" t="s">
        <v>116</v>
      </c>
      <c r="I707" s="4"/>
      <c r="J707" s="4"/>
      <c r="K707" s="4">
        <v>209</v>
      </c>
      <c r="L707" s="4">
        <v>23</v>
      </c>
      <c r="M707" s="4">
        <v>3</v>
      </c>
      <c r="N707" s="4" t="s">
        <v>6</v>
      </c>
      <c r="O707" s="4">
        <v>2</v>
      </c>
      <c r="P707" s="4"/>
      <c r="Q707" s="4"/>
      <c r="R707" s="4"/>
      <c r="S707" s="4"/>
      <c r="T707" s="4"/>
      <c r="U707" s="4"/>
      <c r="V707" s="4"/>
      <c r="W707" s="4"/>
    </row>
    <row r="708" spans="1:206" x14ac:dyDescent="0.25">
      <c r="A708" s="4">
        <v>50</v>
      </c>
      <c r="B708" s="4">
        <v>1</v>
      </c>
      <c r="C708" s="4">
        <v>0</v>
      </c>
      <c r="D708" s="4">
        <v>1</v>
      </c>
      <c r="E708" s="4">
        <v>210</v>
      </c>
      <c r="F708" s="4">
        <f>ROUND(Source!X683,O708)</f>
        <v>66556.759999999995</v>
      </c>
      <c r="G708" s="4" t="s">
        <v>117</v>
      </c>
      <c r="H708" s="4" t="s">
        <v>118</v>
      </c>
      <c r="I708" s="4"/>
      <c r="J708" s="4"/>
      <c r="K708" s="4">
        <v>210</v>
      </c>
      <c r="L708" s="4">
        <v>24</v>
      </c>
      <c r="M708" s="4">
        <v>0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/>
    </row>
    <row r="709" spans="1:206" x14ac:dyDescent="0.25">
      <c r="A709" s="4">
        <v>50</v>
      </c>
      <c r="B709" s="4">
        <v>1</v>
      </c>
      <c r="C709" s="4">
        <v>0</v>
      </c>
      <c r="D709" s="4">
        <v>1</v>
      </c>
      <c r="E709" s="4">
        <v>211</v>
      </c>
      <c r="F709" s="4">
        <f>ROUND(Source!Y683,O709)</f>
        <v>40035.120000000003</v>
      </c>
      <c r="G709" s="4" t="s">
        <v>119</v>
      </c>
      <c r="H709" s="4" t="s">
        <v>120</v>
      </c>
      <c r="I709" s="4"/>
      <c r="J709" s="4"/>
      <c r="K709" s="4">
        <v>211</v>
      </c>
      <c r="L709" s="4">
        <v>25</v>
      </c>
      <c r="M709" s="4">
        <v>0</v>
      </c>
      <c r="N709" s="4" t="s">
        <v>6</v>
      </c>
      <c r="O709" s="4">
        <v>2</v>
      </c>
      <c r="P709" s="4"/>
      <c r="Q709" s="4"/>
      <c r="R709" s="4"/>
      <c r="S709" s="4"/>
      <c r="T709" s="4"/>
      <c r="U709" s="4"/>
      <c r="V709" s="4"/>
      <c r="W709" s="4"/>
    </row>
    <row r="710" spans="1:206" x14ac:dyDescent="0.25">
      <c r="A710" s="4">
        <v>50</v>
      </c>
      <c r="B710" s="4">
        <v>1</v>
      </c>
      <c r="C710" s="4">
        <v>0</v>
      </c>
      <c r="D710" s="4">
        <v>1</v>
      </c>
      <c r="E710" s="4">
        <v>224</v>
      </c>
      <c r="F710" s="4">
        <f>ROUND(Source!AR683,O710)</f>
        <v>2337025.4500000002</v>
      </c>
      <c r="G710" s="4" t="s">
        <v>121</v>
      </c>
      <c r="H710" s="4" t="s">
        <v>122</v>
      </c>
      <c r="I710" s="4"/>
      <c r="J710" s="4"/>
      <c r="K710" s="4">
        <v>224</v>
      </c>
      <c r="L710" s="4">
        <v>26</v>
      </c>
      <c r="M710" s="4">
        <v>0</v>
      </c>
      <c r="N710" s="4" t="s">
        <v>6</v>
      </c>
      <c r="O710" s="4">
        <v>2</v>
      </c>
      <c r="P710" s="4"/>
      <c r="Q710" s="4"/>
      <c r="R710" s="4"/>
      <c r="S710" s="4"/>
      <c r="T710" s="4"/>
      <c r="U710" s="4"/>
      <c r="V710" s="4"/>
      <c r="W710" s="4"/>
    </row>
    <row r="712" spans="1:206" x14ac:dyDescent="0.25">
      <c r="A712" s="2">
        <v>51</v>
      </c>
      <c r="B712" s="2">
        <f>B12</f>
        <v>784</v>
      </c>
      <c r="C712" s="2">
        <f>A12</f>
        <v>1</v>
      </c>
      <c r="D712" s="2">
        <f>ROW(A12)</f>
        <v>12</v>
      </c>
      <c r="E712" s="2"/>
      <c r="F712" s="2" t="str">
        <f>IF(F12&lt;&gt;"",F12,"")</f>
        <v>Новый объект_(Копия)</v>
      </c>
      <c r="G712" s="2" t="str">
        <f>IF(G12&lt;&gt;"",G12,"")</f>
        <v>02-02-01 сопут</v>
      </c>
      <c r="H712" s="2">
        <v>0</v>
      </c>
      <c r="I712" s="2"/>
      <c r="J712" s="2"/>
      <c r="K712" s="2"/>
      <c r="L712" s="2"/>
      <c r="M712" s="2"/>
      <c r="N712" s="2"/>
      <c r="O712" s="2">
        <f t="shared" ref="O712:T712" si="556">ROUND(O683,2)</f>
        <v>2229780.92</v>
      </c>
      <c r="P712" s="2">
        <f t="shared" si="556"/>
        <v>2146885.63</v>
      </c>
      <c r="Q712" s="2">
        <f t="shared" si="556"/>
        <v>7182.67</v>
      </c>
      <c r="R712" s="2">
        <f t="shared" si="556"/>
        <v>779.6</v>
      </c>
      <c r="S712" s="2">
        <f t="shared" si="556"/>
        <v>75712.62</v>
      </c>
      <c r="T712" s="2">
        <f t="shared" si="556"/>
        <v>0</v>
      </c>
      <c r="U712" s="2">
        <f>U683</f>
        <v>8755.9156238374999</v>
      </c>
      <c r="V712" s="2">
        <f>V683</f>
        <v>67.880540312500017</v>
      </c>
      <c r="W712" s="2">
        <f>ROUND(W683,2)</f>
        <v>0</v>
      </c>
      <c r="X712" s="2">
        <f>ROUND(X683,2)</f>
        <v>66556.759999999995</v>
      </c>
      <c r="Y712" s="2">
        <f>ROUND(Y683,2)</f>
        <v>40035.120000000003</v>
      </c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>
        <f t="shared" ref="AO712:BC712" si="557">ROUND(AO683,2)</f>
        <v>0</v>
      </c>
      <c r="AP712" s="2">
        <f t="shared" si="557"/>
        <v>0</v>
      </c>
      <c r="AQ712" s="2">
        <f t="shared" si="557"/>
        <v>0</v>
      </c>
      <c r="AR712" s="2">
        <f t="shared" si="557"/>
        <v>2337025.4500000002</v>
      </c>
      <c r="AS712" s="2">
        <f t="shared" si="557"/>
        <v>2337025.4500000002</v>
      </c>
      <c r="AT712" s="2">
        <f t="shared" si="557"/>
        <v>0</v>
      </c>
      <c r="AU712" s="2">
        <f t="shared" si="557"/>
        <v>0</v>
      </c>
      <c r="AV712" s="2">
        <f t="shared" si="557"/>
        <v>2146885.63</v>
      </c>
      <c r="AW712" s="2">
        <f t="shared" si="557"/>
        <v>2146885.63</v>
      </c>
      <c r="AX712" s="2">
        <f t="shared" si="557"/>
        <v>0</v>
      </c>
      <c r="AY712" s="2">
        <f t="shared" si="557"/>
        <v>2146885.63</v>
      </c>
      <c r="AZ712" s="2">
        <f t="shared" si="557"/>
        <v>0</v>
      </c>
      <c r="BA712" s="2">
        <f t="shared" si="557"/>
        <v>0</v>
      </c>
      <c r="BB712" s="2">
        <f t="shared" si="557"/>
        <v>0</v>
      </c>
      <c r="BC712" s="2">
        <f t="shared" si="557"/>
        <v>0</v>
      </c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>
        <v>0</v>
      </c>
    </row>
    <row r="714" spans="1:206" x14ac:dyDescent="0.25">
      <c r="A714" s="4">
        <v>50</v>
      </c>
      <c r="B714" s="4">
        <v>0</v>
      </c>
      <c r="C714" s="4">
        <v>0</v>
      </c>
      <c r="D714" s="4">
        <v>1</v>
      </c>
      <c r="E714" s="4">
        <v>201</v>
      </c>
      <c r="F714" s="4">
        <f>ROUND(Source!O712,O714)</f>
        <v>2229780.92</v>
      </c>
      <c r="G714" s="4" t="s">
        <v>71</v>
      </c>
      <c r="H714" s="4" t="s">
        <v>72</v>
      </c>
      <c r="I714" s="4"/>
      <c r="J714" s="4"/>
      <c r="K714" s="4">
        <v>201</v>
      </c>
      <c r="L714" s="4">
        <v>1</v>
      </c>
      <c r="M714" s="4">
        <v>3</v>
      </c>
      <c r="N714" s="4" t="s">
        <v>6</v>
      </c>
      <c r="O714" s="4">
        <v>2</v>
      </c>
      <c r="P714" s="4"/>
      <c r="Q714" s="4"/>
      <c r="R714" s="4"/>
      <c r="S714" s="4"/>
      <c r="T714" s="4"/>
      <c r="U714" s="4"/>
      <c r="V714" s="4"/>
      <c r="W714" s="4"/>
    </row>
    <row r="715" spans="1:206" x14ac:dyDescent="0.25">
      <c r="A715" s="4">
        <v>50</v>
      </c>
      <c r="B715" s="4">
        <v>0</v>
      </c>
      <c r="C715" s="4">
        <v>0</v>
      </c>
      <c r="D715" s="4">
        <v>1</v>
      </c>
      <c r="E715" s="4">
        <v>202</v>
      </c>
      <c r="F715" s="4">
        <f>ROUND(Source!P712,O715)</f>
        <v>2146885.63</v>
      </c>
      <c r="G715" s="4" t="s">
        <v>73</v>
      </c>
      <c r="H715" s="4" t="s">
        <v>74</v>
      </c>
      <c r="I715" s="4"/>
      <c r="J715" s="4"/>
      <c r="K715" s="4">
        <v>202</v>
      </c>
      <c r="L715" s="4">
        <v>2</v>
      </c>
      <c r="M715" s="4">
        <v>3</v>
      </c>
      <c r="N715" s="4" t="s">
        <v>6</v>
      </c>
      <c r="O715" s="4">
        <v>2</v>
      </c>
      <c r="P715" s="4"/>
      <c r="Q715" s="4"/>
      <c r="R715" s="4"/>
      <c r="S715" s="4"/>
      <c r="T715" s="4"/>
      <c r="U715" s="4"/>
      <c r="V715" s="4"/>
      <c r="W715" s="4"/>
    </row>
    <row r="716" spans="1:206" x14ac:dyDescent="0.25">
      <c r="A716" s="4">
        <v>50</v>
      </c>
      <c r="B716" s="4">
        <v>0</v>
      </c>
      <c r="C716" s="4">
        <v>0</v>
      </c>
      <c r="D716" s="4">
        <v>1</v>
      </c>
      <c r="E716" s="4">
        <v>222</v>
      </c>
      <c r="F716" s="4">
        <f>ROUND(Source!AO712,O716)</f>
        <v>0</v>
      </c>
      <c r="G716" s="4" t="s">
        <v>75</v>
      </c>
      <c r="H716" s="4" t="s">
        <v>76</v>
      </c>
      <c r="I716" s="4"/>
      <c r="J716" s="4"/>
      <c r="K716" s="4">
        <v>222</v>
      </c>
      <c r="L716" s="4">
        <v>3</v>
      </c>
      <c r="M716" s="4">
        <v>3</v>
      </c>
      <c r="N716" s="4" t="s">
        <v>6</v>
      </c>
      <c r="O716" s="4">
        <v>2</v>
      </c>
      <c r="P716" s="4"/>
      <c r="Q716" s="4"/>
      <c r="R716" s="4"/>
      <c r="S716" s="4"/>
      <c r="T716" s="4"/>
      <c r="U716" s="4"/>
      <c r="V716" s="4"/>
      <c r="W716" s="4"/>
    </row>
    <row r="717" spans="1:206" x14ac:dyDescent="0.25">
      <c r="A717" s="4">
        <v>50</v>
      </c>
      <c r="B717" s="4">
        <v>0</v>
      </c>
      <c r="C717" s="4">
        <v>0</v>
      </c>
      <c r="D717" s="4">
        <v>1</v>
      </c>
      <c r="E717" s="4">
        <v>225</v>
      </c>
      <c r="F717" s="4">
        <f>ROUND(Source!AV712,O717)</f>
        <v>2146885.63</v>
      </c>
      <c r="G717" s="4" t="s">
        <v>77</v>
      </c>
      <c r="H717" s="4" t="s">
        <v>78</v>
      </c>
      <c r="I717" s="4"/>
      <c r="J717" s="4"/>
      <c r="K717" s="4">
        <v>225</v>
      </c>
      <c r="L717" s="4">
        <v>4</v>
      </c>
      <c r="M717" s="4">
        <v>3</v>
      </c>
      <c r="N717" s="4" t="s">
        <v>6</v>
      </c>
      <c r="O717" s="4">
        <v>2</v>
      </c>
      <c r="P717" s="4"/>
      <c r="Q717" s="4"/>
      <c r="R717" s="4"/>
      <c r="S717" s="4"/>
      <c r="T717" s="4"/>
      <c r="U717" s="4"/>
      <c r="V717" s="4"/>
      <c r="W717" s="4"/>
    </row>
    <row r="718" spans="1:206" x14ac:dyDescent="0.25">
      <c r="A718" s="4">
        <v>50</v>
      </c>
      <c r="B718" s="4">
        <v>0</v>
      </c>
      <c r="C718" s="4">
        <v>0</v>
      </c>
      <c r="D718" s="4">
        <v>1</v>
      </c>
      <c r="E718" s="4">
        <v>226</v>
      </c>
      <c r="F718" s="4">
        <f>ROUND(Source!AW712,O718)</f>
        <v>2146885.63</v>
      </c>
      <c r="G718" s="4" t="s">
        <v>79</v>
      </c>
      <c r="H718" s="4" t="s">
        <v>80</v>
      </c>
      <c r="I718" s="4"/>
      <c r="J718" s="4"/>
      <c r="K718" s="4">
        <v>226</v>
      </c>
      <c r="L718" s="4">
        <v>5</v>
      </c>
      <c r="M718" s="4">
        <v>3</v>
      </c>
      <c r="N718" s="4" t="s">
        <v>6</v>
      </c>
      <c r="O718" s="4">
        <v>2</v>
      </c>
      <c r="P718" s="4"/>
      <c r="Q718" s="4"/>
      <c r="R718" s="4"/>
      <c r="S718" s="4"/>
      <c r="T718" s="4"/>
      <c r="U718" s="4"/>
      <c r="V718" s="4"/>
      <c r="W718" s="4"/>
    </row>
    <row r="719" spans="1:206" x14ac:dyDescent="0.25">
      <c r="A719" s="4">
        <v>50</v>
      </c>
      <c r="B719" s="4">
        <v>0</v>
      </c>
      <c r="C719" s="4">
        <v>0</v>
      </c>
      <c r="D719" s="4">
        <v>1</v>
      </c>
      <c r="E719" s="4">
        <v>227</v>
      </c>
      <c r="F719" s="4">
        <f>ROUND(Source!AX712,O719)</f>
        <v>0</v>
      </c>
      <c r="G719" s="4" t="s">
        <v>81</v>
      </c>
      <c r="H719" s="4" t="s">
        <v>82</v>
      </c>
      <c r="I719" s="4"/>
      <c r="J719" s="4"/>
      <c r="K719" s="4">
        <v>227</v>
      </c>
      <c r="L719" s="4">
        <v>6</v>
      </c>
      <c r="M719" s="4">
        <v>3</v>
      </c>
      <c r="N719" s="4" t="s">
        <v>6</v>
      </c>
      <c r="O719" s="4">
        <v>2</v>
      </c>
      <c r="P719" s="4"/>
      <c r="Q719" s="4"/>
      <c r="R719" s="4"/>
      <c r="S719" s="4"/>
      <c r="T719" s="4"/>
      <c r="U719" s="4"/>
      <c r="V719" s="4"/>
      <c r="W719" s="4"/>
    </row>
    <row r="720" spans="1:206" x14ac:dyDescent="0.25">
      <c r="A720" s="4">
        <v>50</v>
      </c>
      <c r="B720" s="4">
        <v>0</v>
      </c>
      <c r="C720" s="4">
        <v>0</v>
      </c>
      <c r="D720" s="4">
        <v>1</v>
      </c>
      <c r="E720" s="4">
        <v>228</v>
      </c>
      <c r="F720" s="4">
        <f>ROUND(Source!AY712,O720)</f>
        <v>2146885.63</v>
      </c>
      <c r="G720" s="4" t="s">
        <v>83</v>
      </c>
      <c r="H720" s="4" t="s">
        <v>84</v>
      </c>
      <c r="I720" s="4"/>
      <c r="J720" s="4"/>
      <c r="K720" s="4">
        <v>228</v>
      </c>
      <c r="L720" s="4">
        <v>7</v>
      </c>
      <c r="M720" s="4">
        <v>3</v>
      </c>
      <c r="N720" s="4" t="s">
        <v>6</v>
      </c>
      <c r="O720" s="4">
        <v>2</v>
      </c>
      <c r="P720" s="4"/>
      <c r="Q720" s="4"/>
      <c r="R720" s="4"/>
      <c r="S720" s="4"/>
      <c r="T720" s="4"/>
      <c r="U720" s="4"/>
      <c r="V720" s="4"/>
      <c r="W720" s="4"/>
    </row>
    <row r="721" spans="1:23" x14ac:dyDescent="0.25">
      <c r="A721" s="4">
        <v>50</v>
      </c>
      <c r="B721" s="4">
        <v>0</v>
      </c>
      <c r="C721" s="4">
        <v>0</v>
      </c>
      <c r="D721" s="4">
        <v>1</v>
      </c>
      <c r="E721" s="4">
        <v>216</v>
      </c>
      <c r="F721" s="4">
        <f>ROUND(Source!AP712,O721)</f>
        <v>0</v>
      </c>
      <c r="G721" s="4" t="s">
        <v>85</v>
      </c>
      <c r="H721" s="4" t="s">
        <v>86</v>
      </c>
      <c r="I721" s="4"/>
      <c r="J721" s="4"/>
      <c r="K721" s="4">
        <v>216</v>
      </c>
      <c r="L721" s="4">
        <v>8</v>
      </c>
      <c r="M721" s="4">
        <v>3</v>
      </c>
      <c r="N721" s="4" t="s">
        <v>6</v>
      </c>
      <c r="O721" s="4">
        <v>2</v>
      </c>
      <c r="P721" s="4"/>
      <c r="Q721" s="4"/>
      <c r="R721" s="4"/>
      <c r="S721" s="4"/>
      <c r="T721" s="4"/>
      <c r="U721" s="4"/>
      <c r="V721" s="4"/>
      <c r="W721" s="4"/>
    </row>
    <row r="722" spans="1:23" x14ac:dyDescent="0.25">
      <c r="A722" s="4">
        <v>50</v>
      </c>
      <c r="B722" s="4">
        <v>0</v>
      </c>
      <c r="C722" s="4">
        <v>0</v>
      </c>
      <c r="D722" s="4">
        <v>1</v>
      </c>
      <c r="E722" s="4">
        <v>223</v>
      </c>
      <c r="F722" s="4">
        <f>ROUND(Source!AQ712,O722)</f>
        <v>0</v>
      </c>
      <c r="G722" s="4" t="s">
        <v>87</v>
      </c>
      <c r="H722" s="4" t="s">
        <v>88</v>
      </c>
      <c r="I722" s="4"/>
      <c r="J722" s="4"/>
      <c r="K722" s="4">
        <v>223</v>
      </c>
      <c r="L722" s="4">
        <v>9</v>
      </c>
      <c r="M722" s="4">
        <v>3</v>
      </c>
      <c r="N722" s="4" t="s">
        <v>6</v>
      </c>
      <c r="O722" s="4">
        <v>2</v>
      </c>
      <c r="P722" s="4"/>
      <c r="Q722" s="4"/>
      <c r="R722" s="4"/>
      <c r="S722" s="4"/>
      <c r="T722" s="4"/>
      <c r="U722" s="4"/>
      <c r="V722" s="4"/>
      <c r="W722" s="4"/>
    </row>
    <row r="723" spans="1:23" x14ac:dyDescent="0.25">
      <c r="A723" s="4">
        <v>50</v>
      </c>
      <c r="B723" s="4">
        <v>0</v>
      </c>
      <c r="C723" s="4">
        <v>0</v>
      </c>
      <c r="D723" s="4">
        <v>1</v>
      </c>
      <c r="E723" s="4">
        <v>229</v>
      </c>
      <c r="F723" s="4">
        <f>ROUND(Source!AZ712,O723)</f>
        <v>0</v>
      </c>
      <c r="G723" s="4" t="s">
        <v>89</v>
      </c>
      <c r="H723" s="4" t="s">
        <v>90</v>
      </c>
      <c r="I723" s="4"/>
      <c r="J723" s="4"/>
      <c r="K723" s="4">
        <v>229</v>
      </c>
      <c r="L723" s="4">
        <v>10</v>
      </c>
      <c r="M723" s="4">
        <v>3</v>
      </c>
      <c r="N723" s="4" t="s">
        <v>6</v>
      </c>
      <c r="O723" s="4">
        <v>2</v>
      </c>
      <c r="P723" s="4"/>
      <c r="Q723" s="4"/>
      <c r="R723" s="4"/>
      <c r="S723" s="4"/>
      <c r="T723" s="4"/>
      <c r="U723" s="4"/>
      <c r="V723" s="4"/>
      <c r="W723" s="4"/>
    </row>
    <row r="724" spans="1:23" x14ac:dyDescent="0.25">
      <c r="A724" s="4">
        <v>50</v>
      </c>
      <c r="B724" s="4">
        <v>0</v>
      </c>
      <c r="C724" s="4">
        <v>0</v>
      </c>
      <c r="D724" s="4">
        <v>1</v>
      </c>
      <c r="E724" s="4">
        <v>203</v>
      </c>
      <c r="F724" s="4">
        <f>ROUND(Source!Q712,O724)</f>
        <v>7182.67</v>
      </c>
      <c r="G724" s="4" t="s">
        <v>91</v>
      </c>
      <c r="H724" s="4" t="s">
        <v>92</v>
      </c>
      <c r="I724" s="4"/>
      <c r="J724" s="4"/>
      <c r="K724" s="4">
        <v>203</v>
      </c>
      <c r="L724" s="4">
        <v>11</v>
      </c>
      <c r="M724" s="4">
        <v>3</v>
      </c>
      <c r="N724" s="4" t="s">
        <v>6</v>
      </c>
      <c r="O724" s="4">
        <v>2</v>
      </c>
      <c r="P724" s="4"/>
      <c r="Q724" s="4"/>
      <c r="R724" s="4"/>
      <c r="S724" s="4"/>
      <c r="T724" s="4"/>
      <c r="U724" s="4"/>
      <c r="V724" s="4"/>
      <c r="W724" s="4"/>
    </row>
    <row r="725" spans="1:23" x14ac:dyDescent="0.25">
      <c r="A725" s="4">
        <v>50</v>
      </c>
      <c r="B725" s="4">
        <v>0</v>
      </c>
      <c r="C725" s="4">
        <v>0</v>
      </c>
      <c r="D725" s="4">
        <v>1</v>
      </c>
      <c r="E725" s="4">
        <v>231</v>
      </c>
      <c r="F725" s="4">
        <f>ROUND(Source!BB712,O725)</f>
        <v>0</v>
      </c>
      <c r="G725" s="4" t="s">
        <v>93</v>
      </c>
      <c r="H725" s="4" t="s">
        <v>94</v>
      </c>
      <c r="I725" s="4"/>
      <c r="J725" s="4"/>
      <c r="K725" s="4">
        <v>231</v>
      </c>
      <c r="L725" s="4">
        <v>12</v>
      </c>
      <c r="M725" s="4">
        <v>3</v>
      </c>
      <c r="N725" s="4" t="s">
        <v>6</v>
      </c>
      <c r="O725" s="4">
        <v>2</v>
      </c>
      <c r="P725" s="4"/>
      <c r="Q725" s="4"/>
      <c r="R725" s="4"/>
      <c r="S725" s="4"/>
      <c r="T725" s="4"/>
      <c r="U725" s="4"/>
      <c r="V725" s="4"/>
      <c r="W725" s="4"/>
    </row>
    <row r="726" spans="1:23" x14ac:dyDescent="0.25">
      <c r="A726" s="4">
        <v>50</v>
      </c>
      <c r="B726" s="4">
        <v>0</v>
      </c>
      <c r="C726" s="4">
        <v>0</v>
      </c>
      <c r="D726" s="4">
        <v>1</v>
      </c>
      <c r="E726" s="4">
        <v>204</v>
      </c>
      <c r="F726" s="4">
        <f>ROUND(Source!R712,O726)</f>
        <v>779.6</v>
      </c>
      <c r="G726" s="4" t="s">
        <v>95</v>
      </c>
      <c r="H726" s="4" t="s">
        <v>96</v>
      </c>
      <c r="I726" s="4"/>
      <c r="J726" s="4"/>
      <c r="K726" s="4">
        <v>204</v>
      </c>
      <c r="L726" s="4">
        <v>13</v>
      </c>
      <c r="M726" s="4">
        <v>3</v>
      </c>
      <c r="N726" s="4" t="s">
        <v>6</v>
      </c>
      <c r="O726" s="4">
        <v>2</v>
      </c>
      <c r="P726" s="4"/>
      <c r="Q726" s="4"/>
      <c r="R726" s="4"/>
      <c r="S726" s="4"/>
      <c r="T726" s="4"/>
      <c r="U726" s="4"/>
      <c r="V726" s="4"/>
      <c r="W726" s="4"/>
    </row>
    <row r="727" spans="1:23" x14ac:dyDescent="0.25">
      <c r="A727" s="4">
        <v>50</v>
      </c>
      <c r="B727" s="4">
        <v>0</v>
      </c>
      <c r="C727" s="4">
        <v>0</v>
      </c>
      <c r="D727" s="4">
        <v>1</v>
      </c>
      <c r="E727" s="4">
        <v>205</v>
      </c>
      <c r="F727" s="4">
        <f>ROUND(Source!S712,O727)</f>
        <v>75712.62</v>
      </c>
      <c r="G727" s="4" t="s">
        <v>97</v>
      </c>
      <c r="H727" s="4" t="s">
        <v>98</v>
      </c>
      <c r="I727" s="4"/>
      <c r="J727" s="4"/>
      <c r="K727" s="4">
        <v>205</v>
      </c>
      <c r="L727" s="4">
        <v>14</v>
      </c>
      <c r="M727" s="4">
        <v>3</v>
      </c>
      <c r="N727" s="4" t="s">
        <v>6</v>
      </c>
      <c r="O727" s="4">
        <v>2</v>
      </c>
      <c r="P727" s="4"/>
      <c r="Q727" s="4"/>
      <c r="R727" s="4"/>
      <c r="S727" s="4"/>
      <c r="T727" s="4"/>
      <c r="U727" s="4"/>
      <c r="V727" s="4"/>
      <c r="W727" s="4"/>
    </row>
    <row r="728" spans="1:23" x14ac:dyDescent="0.25">
      <c r="A728" s="4">
        <v>50</v>
      </c>
      <c r="B728" s="4">
        <v>0</v>
      </c>
      <c r="C728" s="4">
        <v>0</v>
      </c>
      <c r="D728" s="4">
        <v>1</v>
      </c>
      <c r="E728" s="4">
        <v>232</v>
      </c>
      <c r="F728" s="4">
        <f>ROUND(Source!BC712,O728)</f>
        <v>0</v>
      </c>
      <c r="G728" s="4" t="s">
        <v>99</v>
      </c>
      <c r="H728" s="4" t="s">
        <v>100</v>
      </c>
      <c r="I728" s="4"/>
      <c r="J728" s="4"/>
      <c r="K728" s="4">
        <v>232</v>
      </c>
      <c r="L728" s="4">
        <v>15</v>
      </c>
      <c r="M728" s="4">
        <v>3</v>
      </c>
      <c r="N728" s="4" t="s">
        <v>6</v>
      </c>
      <c r="O728" s="4">
        <v>2</v>
      </c>
      <c r="P728" s="4"/>
      <c r="Q728" s="4"/>
      <c r="R728" s="4"/>
      <c r="S728" s="4"/>
      <c r="T728" s="4"/>
      <c r="U728" s="4"/>
      <c r="V728" s="4"/>
      <c r="W728" s="4"/>
    </row>
    <row r="729" spans="1:23" x14ac:dyDescent="0.25">
      <c r="A729" s="4">
        <v>50</v>
      </c>
      <c r="B729" s="4">
        <v>0</v>
      </c>
      <c r="C729" s="4">
        <v>0</v>
      </c>
      <c r="D729" s="4">
        <v>1</v>
      </c>
      <c r="E729" s="4">
        <v>214</v>
      </c>
      <c r="F729" s="4">
        <f>ROUND(Source!AS712,O729)</f>
        <v>2337025.4500000002</v>
      </c>
      <c r="G729" s="4" t="s">
        <v>101</v>
      </c>
      <c r="H729" s="4" t="s">
        <v>102</v>
      </c>
      <c r="I729" s="4"/>
      <c r="J729" s="4"/>
      <c r="K729" s="4">
        <v>214</v>
      </c>
      <c r="L729" s="4">
        <v>16</v>
      </c>
      <c r="M729" s="4">
        <v>3</v>
      </c>
      <c r="N729" s="4" t="s">
        <v>6</v>
      </c>
      <c r="O729" s="4">
        <v>2</v>
      </c>
      <c r="P729" s="4"/>
      <c r="Q729" s="4"/>
      <c r="R729" s="4"/>
      <c r="S729" s="4"/>
      <c r="T729" s="4"/>
      <c r="U729" s="4"/>
      <c r="V729" s="4"/>
      <c r="W729" s="4"/>
    </row>
    <row r="730" spans="1:23" x14ac:dyDescent="0.25">
      <c r="A730" s="4">
        <v>50</v>
      </c>
      <c r="B730" s="4">
        <v>0</v>
      </c>
      <c r="C730" s="4">
        <v>0</v>
      </c>
      <c r="D730" s="4">
        <v>1</v>
      </c>
      <c r="E730" s="4">
        <v>215</v>
      </c>
      <c r="F730" s="4">
        <f>ROUND(Source!AT712,O730)</f>
        <v>0</v>
      </c>
      <c r="G730" s="4" t="s">
        <v>103</v>
      </c>
      <c r="H730" s="4" t="s">
        <v>104</v>
      </c>
      <c r="I730" s="4"/>
      <c r="J730" s="4"/>
      <c r="K730" s="4">
        <v>215</v>
      </c>
      <c r="L730" s="4">
        <v>17</v>
      </c>
      <c r="M730" s="4">
        <v>3</v>
      </c>
      <c r="N730" s="4" t="s">
        <v>6</v>
      </c>
      <c r="O730" s="4">
        <v>2</v>
      </c>
      <c r="P730" s="4"/>
      <c r="Q730" s="4"/>
      <c r="R730" s="4"/>
      <c r="S730" s="4"/>
      <c r="T730" s="4"/>
      <c r="U730" s="4"/>
      <c r="V730" s="4"/>
      <c r="W730" s="4"/>
    </row>
    <row r="731" spans="1:23" x14ac:dyDescent="0.25">
      <c r="A731" s="4">
        <v>50</v>
      </c>
      <c r="B731" s="4">
        <v>0</v>
      </c>
      <c r="C731" s="4">
        <v>0</v>
      </c>
      <c r="D731" s="4">
        <v>1</v>
      </c>
      <c r="E731" s="4">
        <v>217</v>
      </c>
      <c r="F731" s="4">
        <f>ROUND(Source!AU712,O731)</f>
        <v>0</v>
      </c>
      <c r="G731" s="4" t="s">
        <v>105</v>
      </c>
      <c r="H731" s="4" t="s">
        <v>106</v>
      </c>
      <c r="I731" s="4"/>
      <c r="J731" s="4"/>
      <c r="K731" s="4">
        <v>217</v>
      </c>
      <c r="L731" s="4">
        <v>18</v>
      </c>
      <c r="M731" s="4">
        <v>3</v>
      </c>
      <c r="N731" s="4" t="s">
        <v>6</v>
      </c>
      <c r="O731" s="4">
        <v>2</v>
      </c>
      <c r="P731" s="4"/>
      <c r="Q731" s="4"/>
      <c r="R731" s="4"/>
      <c r="S731" s="4"/>
      <c r="T731" s="4"/>
      <c r="U731" s="4"/>
      <c r="V731" s="4"/>
      <c r="W731" s="4"/>
    </row>
    <row r="732" spans="1:23" x14ac:dyDescent="0.25">
      <c r="A732" s="4">
        <v>50</v>
      </c>
      <c r="B732" s="4">
        <v>0</v>
      </c>
      <c r="C732" s="4">
        <v>0</v>
      </c>
      <c r="D732" s="4">
        <v>1</v>
      </c>
      <c r="E732" s="4">
        <v>230</v>
      </c>
      <c r="F732" s="4">
        <f>ROUND(Source!BA712,O732)</f>
        <v>0</v>
      </c>
      <c r="G732" s="4" t="s">
        <v>107</v>
      </c>
      <c r="H732" s="4" t="s">
        <v>108</v>
      </c>
      <c r="I732" s="4"/>
      <c r="J732" s="4"/>
      <c r="K732" s="4">
        <v>230</v>
      </c>
      <c r="L732" s="4">
        <v>19</v>
      </c>
      <c r="M732" s="4">
        <v>3</v>
      </c>
      <c r="N732" s="4" t="s">
        <v>6</v>
      </c>
      <c r="O732" s="4">
        <v>2</v>
      </c>
      <c r="P732" s="4"/>
      <c r="Q732" s="4"/>
      <c r="R732" s="4"/>
      <c r="S732" s="4"/>
      <c r="T732" s="4"/>
      <c r="U732" s="4"/>
      <c r="V732" s="4"/>
      <c r="W732" s="4"/>
    </row>
    <row r="733" spans="1:23" x14ac:dyDescent="0.25">
      <c r="A733" s="4">
        <v>50</v>
      </c>
      <c r="B733" s="4">
        <v>0</v>
      </c>
      <c r="C733" s="4">
        <v>0</v>
      </c>
      <c r="D733" s="4">
        <v>1</v>
      </c>
      <c r="E733" s="4">
        <v>206</v>
      </c>
      <c r="F733" s="4">
        <f>ROUND(Source!T712,O733)</f>
        <v>0</v>
      </c>
      <c r="G733" s="4" t="s">
        <v>109</v>
      </c>
      <c r="H733" s="4" t="s">
        <v>110</v>
      </c>
      <c r="I733" s="4"/>
      <c r="J733" s="4"/>
      <c r="K733" s="4">
        <v>206</v>
      </c>
      <c r="L733" s="4">
        <v>20</v>
      </c>
      <c r="M733" s="4">
        <v>3</v>
      </c>
      <c r="N733" s="4" t="s">
        <v>6</v>
      </c>
      <c r="O733" s="4">
        <v>2</v>
      </c>
      <c r="P733" s="4"/>
      <c r="Q733" s="4"/>
      <c r="R733" s="4"/>
      <c r="S733" s="4"/>
      <c r="T733" s="4"/>
      <c r="U733" s="4"/>
      <c r="V733" s="4"/>
      <c r="W733" s="4"/>
    </row>
    <row r="734" spans="1:23" x14ac:dyDescent="0.25">
      <c r="A734" s="4">
        <v>50</v>
      </c>
      <c r="B734" s="4">
        <v>0</v>
      </c>
      <c r="C734" s="4">
        <v>0</v>
      </c>
      <c r="D734" s="4">
        <v>1</v>
      </c>
      <c r="E734" s="4">
        <v>207</v>
      </c>
      <c r="F734" s="4">
        <f>Source!U712</f>
        <v>8755.9156238374999</v>
      </c>
      <c r="G734" s="4" t="s">
        <v>111</v>
      </c>
      <c r="H734" s="4" t="s">
        <v>112</v>
      </c>
      <c r="I734" s="4"/>
      <c r="J734" s="4"/>
      <c r="K734" s="4">
        <v>207</v>
      </c>
      <c r="L734" s="4">
        <v>21</v>
      </c>
      <c r="M734" s="4">
        <v>3</v>
      </c>
      <c r="N734" s="4" t="s">
        <v>6</v>
      </c>
      <c r="O734" s="4">
        <v>-1</v>
      </c>
      <c r="P734" s="4"/>
      <c r="Q734" s="4"/>
      <c r="R734" s="4"/>
      <c r="S734" s="4"/>
      <c r="T734" s="4"/>
      <c r="U734" s="4"/>
      <c r="V734" s="4"/>
      <c r="W734" s="4"/>
    </row>
    <row r="735" spans="1:23" x14ac:dyDescent="0.25">
      <c r="A735" s="4">
        <v>50</v>
      </c>
      <c r="B735" s="4">
        <v>0</v>
      </c>
      <c r="C735" s="4">
        <v>0</v>
      </c>
      <c r="D735" s="4">
        <v>1</v>
      </c>
      <c r="E735" s="4">
        <v>208</v>
      </c>
      <c r="F735" s="4">
        <f>Source!V712</f>
        <v>67.880540312500017</v>
      </c>
      <c r="G735" s="4" t="s">
        <v>113</v>
      </c>
      <c r="H735" s="4" t="s">
        <v>114</v>
      </c>
      <c r="I735" s="4"/>
      <c r="J735" s="4"/>
      <c r="K735" s="4">
        <v>208</v>
      </c>
      <c r="L735" s="4">
        <v>22</v>
      </c>
      <c r="M735" s="4">
        <v>3</v>
      </c>
      <c r="N735" s="4" t="s">
        <v>6</v>
      </c>
      <c r="O735" s="4">
        <v>-1</v>
      </c>
      <c r="P735" s="4"/>
      <c r="Q735" s="4"/>
      <c r="R735" s="4"/>
      <c r="S735" s="4"/>
      <c r="T735" s="4"/>
      <c r="U735" s="4"/>
      <c r="V735" s="4"/>
      <c r="W735" s="4"/>
    </row>
    <row r="736" spans="1:23" x14ac:dyDescent="0.25">
      <c r="A736" s="4">
        <v>50</v>
      </c>
      <c r="B736" s="4">
        <v>0</v>
      </c>
      <c r="C736" s="4">
        <v>0</v>
      </c>
      <c r="D736" s="4">
        <v>1</v>
      </c>
      <c r="E736" s="4">
        <v>209</v>
      </c>
      <c r="F736" s="4">
        <f>ROUND(Source!W712,O736)</f>
        <v>0</v>
      </c>
      <c r="G736" s="4" t="s">
        <v>115</v>
      </c>
      <c r="H736" s="4" t="s">
        <v>116</v>
      </c>
      <c r="I736" s="4"/>
      <c r="J736" s="4"/>
      <c r="K736" s="4">
        <v>209</v>
      </c>
      <c r="L736" s="4">
        <v>23</v>
      </c>
      <c r="M736" s="4">
        <v>3</v>
      </c>
      <c r="N736" s="4" t="s">
        <v>6</v>
      </c>
      <c r="O736" s="4">
        <v>2</v>
      </c>
      <c r="P736" s="4"/>
      <c r="Q736" s="4"/>
      <c r="R736" s="4"/>
      <c r="S736" s="4"/>
      <c r="T736" s="4"/>
      <c r="U736" s="4"/>
      <c r="V736" s="4"/>
      <c r="W736" s="4"/>
    </row>
    <row r="737" spans="1:23" x14ac:dyDescent="0.25">
      <c r="A737" s="4">
        <v>50</v>
      </c>
      <c r="B737" s="4">
        <v>0</v>
      </c>
      <c r="C737" s="4">
        <v>0</v>
      </c>
      <c r="D737" s="4">
        <v>1</v>
      </c>
      <c r="E737" s="4">
        <v>210</v>
      </c>
      <c r="F737" s="4">
        <f>ROUND(Source!X712,O737)</f>
        <v>66556.759999999995</v>
      </c>
      <c r="G737" s="4" t="s">
        <v>117</v>
      </c>
      <c r="H737" s="4" t="s">
        <v>118</v>
      </c>
      <c r="I737" s="4"/>
      <c r="J737" s="4"/>
      <c r="K737" s="4">
        <v>210</v>
      </c>
      <c r="L737" s="4">
        <v>24</v>
      </c>
      <c r="M737" s="4">
        <v>3</v>
      </c>
      <c r="N737" s="4" t="s">
        <v>6</v>
      </c>
      <c r="O737" s="4">
        <v>2</v>
      </c>
      <c r="P737" s="4"/>
      <c r="Q737" s="4"/>
      <c r="R737" s="4"/>
      <c r="S737" s="4"/>
      <c r="T737" s="4"/>
      <c r="U737" s="4"/>
      <c r="V737" s="4"/>
      <c r="W737" s="4"/>
    </row>
    <row r="738" spans="1:23" x14ac:dyDescent="0.25">
      <c r="A738" s="4">
        <v>50</v>
      </c>
      <c r="B738" s="4">
        <v>0</v>
      </c>
      <c r="C738" s="4">
        <v>0</v>
      </c>
      <c r="D738" s="4">
        <v>1</v>
      </c>
      <c r="E738" s="4">
        <v>211</v>
      </c>
      <c r="F738" s="4">
        <f>ROUND(Source!Y712,O738)</f>
        <v>40035.120000000003</v>
      </c>
      <c r="G738" s="4" t="s">
        <v>119</v>
      </c>
      <c r="H738" s="4" t="s">
        <v>120</v>
      </c>
      <c r="I738" s="4"/>
      <c r="J738" s="4"/>
      <c r="K738" s="4">
        <v>211</v>
      </c>
      <c r="L738" s="4">
        <v>25</v>
      </c>
      <c r="M738" s="4">
        <v>3</v>
      </c>
      <c r="N738" s="4" t="s">
        <v>6</v>
      </c>
      <c r="O738" s="4">
        <v>2</v>
      </c>
      <c r="P738" s="4"/>
      <c r="Q738" s="4"/>
      <c r="R738" s="4"/>
      <c r="S738" s="4"/>
      <c r="T738" s="4"/>
      <c r="U738" s="4"/>
      <c r="V738" s="4"/>
      <c r="W738" s="4"/>
    </row>
    <row r="739" spans="1:23" x14ac:dyDescent="0.25">
      <c r="A739" s="4">
        <v>50</v>
      </c>
      <c r="B739" s="4">
        <v>0</v>
      </c>
      <c r="C739" s="4">
        <v>0</v>
      </c>
      <c r="D739" s="4">
        <v>1</v>
      </c>
      <c r="E739" s="4">
        <v>224</v>
      </c>
      <c r="F739" s="4">
        <f>ROUND(Source!AR712,O739)</f>
        <v>2337025.4500000002</v>
      </c>
      <c r="G739" s="4" t="s">
        <v>121</v>
      </c>
      <c r="H739" s="4" t="s">
        <v>122</v>
      </c>
      <c r="I739" s="4"/>
      <c r="J739" s="4"/>
      <c r="K739" s="4">
        <v>224</v>
      </c>
      <c r="L739" s="4">
        <v>26</v>
      </c>
      <c r="M739" s="4">
        <v>3</v>
      </c>
      <c r="N739" s="4" t="s">
        <v>6</v>
      </c>
      <c r="O739" s="4">
        <v>2</v>
      </c>
      <c r="P739" s="4"/>
      <c r="Q739" s="4"/>
      <c r="R739" s="4"/>
      <c r="S739" s="4"/>
      <c r="T739" s="4"/>
      <c r="U739" s="4"/>
      <c r="V739" s="4"/>
      <c r="W739" s="4"/>
    </row>
    <row r="740" spans="1:23" x14ac:dyDescent="0.25">
      <c r="A740" s="4">
        <v>50</v>
      </c>
      <c r="B740" s="4">
        <v>0</v>
      </c>
      <c r="C740" s="4">
        <v>0</v>
      </c>
      <c r="D740" s="4">
        <v>2</v>
      </c>
      <c r="E740" s="4">
        <v>0</v>
      </c>
      <c r="F740" s="4">
        <f>ROUND((F739-F731-F721)*9.7*1.01+F721*3.92+F731*22.95*1.01,O740)</f>
        <v>22895838.329999998</v>
      </c>
      <c r="G740" s="4" t="s">
        <v>450</v>
      </c>
      <c r="H740" s="4" t="s">
        <v>451</v>
      </c>
      <c r="I740" s="4"/>
      <c r="J740" s="4"/>
      <c r="K740" s="4">
        <v>212</v>
      </c>
      <c r="L740" s="4">
        <v>27</v>
      </c>
      <c r="M740" s="4">
        <v>3</v>
      </c>
      <c r="N740" s="4" t="s">
        <v>6</v>
      </c>
      <c r="O740" s="4">
        <v>2</v>
      </c>
      <c r="P740" s="4"/>
      <c r="Q740" s="4"/>
      <c r="R740" s="4"/>
      <c r="S740" s="4"/>
      <c r="T740" s="4"/>
      <c r="U740" s="4"/>
      <c r="V740" s="4"/>
      <c r="W740" s="4"/>
    </row>
    <row r="741" spans="1:23" x14ac:dyDescent="0.25">
      <c r="A741" s="4">
        <v>50</v>
      </c>
      <c r="B741" s="4">
        <v>0</v>
      </c>
      <c r="C741" s="4">
        <v>0</v>
      </c>
      <c r="D741" s="4">
        <v>2</v>
      </c>
      <c r="E741" s="4">
        <v>0</v>
      </c>
      <c r="F741" s="4">
        <f>ROUND(F721*3.92,O741)</f>
        <v>0</v>
      </c>
      <c r="G741" s="4" t="s">
        <v>452</v>
      </c>
      <c r="H741" s="4" t="s">
        <v>453</v>
      </c>
      <c r="I741" s="4"/>
      <c r="J741" s="4"/>
      <c r="K741" s="4">
        <v>212</v>
      </c>
      <c r="L741" s="4">
        <v>28</v>
      </c>
      <c r="M741" s="4">
        <v>3</v>
      </c>
      <c r="N741" s="4" t="s">
        <v>6</v>
      </c>
      <c r="O741" s="4">
        <v>2</v>
      </c>
      <c r="P741" s="4"/>
      <c r="Q741" s="4"/>
      <c r="R741" s="4"/>
      <c r="S741" s="4"/>
      <c r="T741" s="4"/>
      <c r="U741" s="4"/>
      <c r="V741" s="4"/>
      <c r="W741" s="4"/>
    </row>
    <row r="742" spans="1:23" x14ac:dyDescent="0.25">
      <c r="A742" s="4">
        <v>50</v>
      </c>
      <c r="B742" s="4">
        <v>0</v>
      </c>
      <c r="C742" s="4">
        <v>0</v>
      </c>
      <c r="D742" s="4">
        <v>2</v>
      </c>
      <c r="E742" s="4">
        <v>0</v>
      </c>
      <c r="F742" s="4">
        <f>ROUND(F718*9.7*1.01,O742)</f>
        <v>21033038.52</v>
      </c>
      <c r="G742" s="4" t="s">
        <v>454</v>
      </c>
      <c r="H742" s="4" t="s">
        <v>455</v>
      </c>
      <c r="I742" s="4"/>
      <c r="J742" s="4"/>
      <c r="K742" s="4">
        <v>212</v>
      </c>
      <c r="L742" s="4">
        <v>29</v>
      </c>
      <c r="M742" s="4">
        <v>3</v>
      </c>
      <c r="N742" s="4" t="s">
        <v>6</v>
      </c>
      <c r="O742" s="4">
        <v>2</v>
      </c>
      <c r="P742" s="4"/>
      <c r="Q742" s="4"/>
      <c r="R742" s="4"/>
      <c r="S742" s="4"/>
      <c r="T742" s="4"/>
      <c r="U742" s="4"/>
      <c r="V742" s="4"/>
      <c r="W742" s="4"/>
    </row>
    <row r="743" spans="1:23" x14ac:dyDescent="0.25">
      <c r="A743" s="4">
        <v>50</v>
      </c>
      <c r="B743" s="4">
        <v>0</v>
      </c>
      <c r="C743" s="4">
        <v>0</v>
      </c>
      <c r="D743" s="4">
        <v>2</v>
      </c>
      <c r="E743" s="4">
        <v>0</v>
      </c>
      <c r="F743" s="4">
        <f>ROUND(F731*22.95*1.01,O743)</f>
        <v>0</v>
      </c>
      <c r="G743" s="4" t="s">
        <v>456</v>
      </c>
      <c r="H743" s="4" t="s">
        <v>457</v>
      </c>
      <c r="I743" s="4"/>
      <c r="J743" s="4"/>
      <c r="K743" s="4">
        <v>212</v>
      </c>
      <c r="L743" s="4">
        <v>30</v>
      </c>
      <c r="M743" s="4">
        <v>3</v>
      </c>
      <c r="N743" s="4" t="s">
        <v>6</v>
      </c>
      <c r="O743" s="4">
        <v>2</v>
      </c>
      <c r="P743" s="4"/>
      <c r="Q743" s="4"/>
      <c r="R743" s="4"/>
      <c r="S743" s="4"/>
      <c r="T743" s="4"/>
      <c r="U743" s="4"/>
      <c r="V743" s="4"/>
      <c r="W743" s="4"/>
    </row>
    <row r="744" spans="1:23" x14ac:dyDescent="0.25">
      <c r="A744" s="4">
        <v>50</v>
      </c>
      <c r="B744" s="4">
        <v>0</v>
      </c>
      <c r="C744" s="4">
        <v>0</v>
      </c>
      <c r="D744" s="4">
        <v>2</v>
      </c>
      <c r="E744" s="4">
        <v>0</v>
      </c>
      <c r="F744" s="4">
        <f>ROUND(F740-F741-F743,O744)</f>
        <v>22895838.329999998</v>
      </c>
      <c r="G744" s="4" t="s">
        <v>458</v>
      </c>
      <c r="H744" s="4" t="s">
        <v>459</v>
      </c>
      <c r="I744" s="4"/>
      <c r="J744" s="4"/>
      <c r="K744" s="4">
        <v>212</v>
      </c>
      <c r="L744" s="4">
        <v>31</v>
      </c>
      <c r="M744" s="4">
        <v>3</v>
      </c>
      <c r="N744" s="4" t="s">
        <v>6</v>
      </c>
      <c r="O744" s="4">
        <v>2</v>
      </c>
      <c r="P744" s="4"/>
      <c r="Q744" s="4"/>
      <c r="R744" s="4"/>
      <c r="S744" s="4"/>
      <c r="T744" s="4"/>
      <c r="U744" s="4"/>
      <c r="V744" s="4"/>
      <c r="W744" s="4"/>
    </row>
    <row r="745" spans="1:23" x14ac:dyDescent="0.25">
      <c r="A745" s="4">
        <v>50</v>
      </c>
      <c r="B745" s="4">
        <v>0</v>
      </c>
      <c r="C745" s="4">
        <v>0</v>
      </c>
      <c r="D745" s="4">
        <v>2</v>
      </c>
      <c r="E745" s="4">
        <v>0</v>
      </c>
      <c r="F745" s="4">
        <f>ROUND(F744*0.018,O745)</f>
        <v>412125.09</v>
      </c>
      <c r="G745" s="4" t="s">
        <v>460</v>
      </c>
      <c r="H745" s="4" t="s">
        <v>461</v>
      </c>
      <c r="I745" s="4"/>
      <c r="J745" s="4"/>
      <c r="K745" s="4">
        <v>212</v>
      </c>
      <c r="L745" s="4">
        <v>32</v>
      </c>
      <c r="M745" s="4">
        <v>3</v>
      </c>
      <c r="N745" s="4" t="s">
        <v>6</v>
      </c>
      <c r="O745" s="4">
        <v>2</v>
      </c>
      <c r="P745" s="4"/>
      <c r="Q745" s="4"/>
      <c r="R745" s="4"/>
      <c r="S745" s="4"/>
      <c r="T745" s="4"/>
      <c r="U745" s="4"/>
      <c r="V745" s="4"/>
      <c r="W745" s="4"/>
    </row>
    <row r="746" spans="1:23" x14ac:dyDescent="0.25">
      <c r="A746" s="4">
        <v>50</v>
      </c>
      <c r="B746" s="4">
        <v>0</v>
      </c>
      <c r="C746" s="4">
        <v>0</v>
      </c>
      <c r="D746" s="4">
        <v>2</v>
      </c>
      <c r="E746" s="4">
        <v>0</v>
      </c>
      <c r="F746" s="4">
        <f>ROUND(F745+F740,O746)</f>
        <v>23307963.420000002</v>
      </c>
      <c r="G746" s="4" t="s">
        <v>462</v>
      </c>
      <c r="H746" s="4" t="s">
        <v>463</v>
      </c>
      <c r="I746" s="4"/>
      <c r="J746" s="4"/>
      <c r="K746" s="4">
        <v>212</v>
      </c>
      <c r="L746" s="4">
        <v>33</v>
      </c>
      <c r="M746" s="4">
        <v>3</v>
      </c>
      <c r="N746" s="4" t="s">
        <v>6</v>
      </c>
      <c r="O746" s="4">
        <v>2</v>
      </c>
      <c r="P746" s="4"/>
      <c r="Q746" s="4"/>
      <c r="R746" s="4"/>
      <c r="S746" s="4"/>
      <c r="T746" s="4"/>
      <c r="U746" s="4"/>
      <c r="V746" s="4"/>
      <c r="W746" s="4"/>
    </row>
    <row r="747" spans="1:23" x14ac:dyDescent="0.25">
      <c r="A747" s="4">
        <v>50</v>
      </c>
      <c r="B747" s="4">
        <v>0</v>
      </c>
      <c r="C747" s="4">
        <v>0</v>
      </c>
      <c r="D747" s="4">
        <v>2</v>
      </c>
      <c r="E747" s="4">
        <v>0</v>
      </c>
      <c r="F747" s="4">
        <f>ROUND((F744+F745)*0.02484,O747)</f>
        <v>578969.81000000006</v>
      </c>
      <c r="G747" s="4" t="s">
        <v>464</v>
      </c>
      <c r="H747" s="4" t="s">
        <v>465</v>
      </c>
      <c r="I747" s="4"/>
      <c r="J747" s="4"/>
      <c r="K747" s="4">
        <v>212</v>
      </c>
      <c r="L747" s="4">
        <v>34</v>
      </c>
      <c r="M747" s="4">
        <v>3</v>
      </c>
      <c r="N747" s="4" t="s">
        <v>6</v>
      </c>
      <c r="O747" s="4">
        <v>2</v>
      </c>
      <c r="P747" s="4"/>
      <c r="Q747" s="4"/>
      <c r="R747" s="4"/>
      <c r="S747" s="4"/>
      <c r="T747" s="4"/>
      <c r="U747" s="4"/>
      <c r="V747" s="4"/>
      <c r="W747" s="4"/>
    </row>
    <row r="748" spans="1:23" x14ac:dyDescent="0.25">
      <c r="A748" s="4">
        <v>50</v>
      </c>
      <c r="B748" s="4">
        <v>0</v>
      </c>
      <c r="C748" s="4">
        <v>0</v>
      </c>
      <c r="D748" s="4">
        <v>2</v>
      </c>
      <c r="E748" s="4">
        <v>0</v>
      </c>
      <c r="F748" s="4">
        <f>ROUND(F746+F747,O748)</f>
        <v>23886933.23</v>
      </c>
      <c r="G748" s="4" t="s">
        <v>466</v>
      </c>
      <c r="H748" s="4" t="s">
        <v>467</v>
      </c>
      <c r="I748" s="4"/>
      <c r="J748" s="4"/>
      <c r="K748" s="4">
        <v>212</v>
      </c>
      <c r="L748" s="4">
        <v>35</v>
      </c>
      <c r="M748" s="4">
        <v>3</v>
      </c>
      <c r="N748" s="4" t="s">
        <v>6</v>
      </c>
      <c r="O748" s="4">
        <v>2</v>
      </c>
      <c r="P748" s="4"/>
      <c r="Q748" s="4"/>
      <c r="R748" s="4"/>
      <c r="S748" s="4"/>
      <c r="T748" s="4"/>
      <c r="U748" s="4"/>
      <c r="V748" s="4"/>
      <c r="W748" s="4"/>
    </row>
    <row r="749" spans="1:23" x14ac:dyDescent="0.25">
      <c r="A749" s="4">
        <v>50</v>
      </c>
      <c r="B749" s="4">
        <v>0</v>
      </c>
      <c r="C749" s="4">
        <v>0</v>
      </c>
      <c r="D749" s="4">
        <v>2</v>
      </c>
      <c r="E749" s="4">
        <v>0</v>
      </c>
      <c r="F749" s="4">
        <f>ROUND(F748*0.02,O749)</f>
        <v>477738.66</v>
      </c>
      <c r="G749" s="4" t="s">
        <v>468</v>
      </c>
      <c r="H749" s="4" t="s">
        <v>469</v>
      </c>
      <c r="I749" s="4"/>
      <c r="J749" s="4"/>
      <c r="K749" s="4">
        <v>212</v>
      </c>
      <c r="L749" s="4">
        <v>36</v>
      </c>
      <c r="M749" s="4">
        <v>3</v>
      </c>
      <c r="N749" s="4" t="s">
        <v>6</v>
      </c>
      <c r="O749" s="4">
        <v>2</v>
      </c>
      <c r="P749" s="4"/>
      <c r="Q749" s="4"/>
      <c r="R749" s="4"/>
      <c r="S749" s="4"/>
      <c r="T749" s="4"/>
      <c r="U749" s="4"/>
      <c r="V749" s="4"/>
      <c r="W749" s="4"/>
    </row>
    <row r="750" spans="1:23" x14ac:dyDescent="0.25">
      <c r="A750" s="4">
        <v>50</v>
      </c>
      <c r="B750" s="4">
        <v>0</v>
      </c>
      <c r="C750" s="4">
        <v>0</v>
      </c>
      <c r="D750" s="4">
        <v>2</v>
      </c>
      <c r="E750" s="4">
        <v>0</v>
      </c>
      <c r="F750" s="4">
        <f>ROUND(F748+F749,O750)</f>
        <v>24364671.890000001</v>
      </c>
      <c r="G750" s="4" t="s">
        <v>470</v>
      </c>
      <c r="H750" s="4" t="s">
        <v>471</v>
      </c>
      <c r="I750" s="4"/>
      <c r="J750" s="4"/>
      <c r="K750" s="4">
        <v>212</v>
      </c>
      <c r="L750" s="4">
        <v>37</v>
      </c>
      <c r="M750" s="4">
        <v>3</v>
      </c>
      <c r="N750" s="4" t="s">
        <v>6</v>
      </c>
      <c r="O750" s="4">
        <v>2</v>
      </c>
      <c r="P750" s="4"/>
      <c r="Q750" s="4"/>
      <c r="R750" s="4"/>
      <c r="S750" s="4"/>
      <c r="T750" s="4"/>
      <c r="U750" s="4"/>
      <c r="V750" s="4"/>
      <c r="W750" s="4"/>
    </row>
    <row r="751" spans="1:23" x14ac:dyDescent="0.25">
      <c r="A751" s="4">
        <v>50</v>
      </c>
      <c r="B751" s="4">
        <v>0</v>
      </c>
      <c r="C751" s="4">
        <v>0</v>
      </c>
      <c r="D751" s="4">
        <v>2</v>
      </c>
      <c r="E751" s="4">
        <v>0</v>
      </c>
      <c r="F751" s="4">
        <f>ROUND((F741+F742)*0.2,O751)</f>
        <v>4206607.7</v>
      </c>
      <c r="G751" s="4" t="s">
        <v>472</v>
      </c>
      <c r="H751" s="4" t="s">
        <v>473</v>
      </c>
      <c r="I751" s="4"/>
      <c r="J751" s="4"/>
      <c r="K751" s="4">
        <v>212</v>
      </c>
      <c r="L751" s="4">
        <v>38</v>
      </c>
      <c r="M751" s="4">
        <v>3</v>
      </c>
      <c r="N751" s="4" t="s">
        <v>6</v>
      </c>
      <c r="O751" s="4">
        <v>2</v>
      </c>
      <c r="P751" s="4"/>
      <c r="Q751" s="4"/>
      <c r="R751" s="4"/>
      <c r="S751" s="4"/>
      <c r="T751" s="4"/>
      <c r="U751" s="4"/>
      <c r="V751" s="4"/>
      <c r="W751" s="4"/>
    </row>
    <row r="752" spans="1:23" x14ac:dyDescent="0.25">
      <c r="A752" s="4">
        <v>50</v>
      </c>
      <c r="B752" s="4">
        <v>0</v>
      </c>
      <c r="C752" s="4">
        <v>0</v>
      </c>
      <c r="D752" s="4">
        <v>2</v>
      </c>
      <c r="E752" s="4">
        <v>0</v>
      </c>
      <c r="F752" s="4">
        <f>ROUND(F750+F751,O752)</f>
        <v>28571279.59</v>
      </c>
      <c r="G752" s="4" t="s">
        <v>474</v>
      </c>
      <c r="H752" s="4" t="s">
        <v>475</v>
      </c>
      <c r="I752" s="4"/>
      <c r="J752" s="4"/>
      <c r="K752" s="4">
        <v>212</v>
      </c>
      <c r="L752" s="4">
        <v>39</v>
      </c>
      <c r="M752" s="4">
        <v>3</v>
      </c>
      <c r="N752" s="4" t="s">
        <v>6</v>
      </c>
      <c r="O752" s="4">
        <v>2</v>
      </c>
      <c r="P752" s="4"/>
      <c r="Q752" s="4"/>
      <c r="R752" s="4"/>
      <c r="S752" s="4"/>
      <c r="T752" s="4"/>
      <c r="U752" s="4"/>
      <c r="V752" s="4"/>
      <c r="W752" s="4"/>
    </row>
    <row r="753" spans="1:23" x14ac:dyDescent="0.25">
      <c r="A753" s="4">
        <v>50</v>
      </c>
      <c r="B753" s="4">
        <v>0</v>
      </c>
      <c r="C753" s="4">
        <v>0</v>
      </c>
      <c r="D753" s="4">
        <v>2</v>
      </c>
      <c r="E753" s="4">
        <v>0</v>
      </c>
      <c r="F753" s="4">
        <f>ROUND(F743*0.8,O753)</f>
        <v>0</v>
      </c>
      <c r="G753" s="4" t="s">
        <v>476</v>
      </c>
      <c r="H753" s="4" t="s">
        <v>477</v>
      </c>
      <c r="I753" s="4"/>
      <c r="J753" s="4"/>
      <c r="K753" s="4">
        <v>212</v>
      </c>
      <c r="L753" s="4">
        <v>40</v>
      </c>
      <c r="M753" s="4">
        <v>3</v>
      </c>
      <c r="N753" s="4" t="s">
        <v>6</v>
      </c>
      <c r="O753" s="4">
        <v>2</v>
      </c>
      <c r="P753" s="4"/>
      <c r="Q753" s="4"/>
      <c r="R753" s="4"/>
      <c r="S753" s="4"/>
      <c r="T753" s="4"/>
      <c r="U753" s="4"/>
      <c r="V753" s="4"/>
      <c r="W753" s="4"/>
    </row>
    <row r="756" spans="1:23" x14ac:dyDescent="0.25">
      <c r="A756">
        <v>70</v>
      </c>
      <c r="B756">
        <v>1</v>
      </c>
      <c r="D756">
        <v>1</v>
      </c>
      <c r="E756" t="s">
        <v>478</v>
      </c>
      <c r="F756" t="s">
        <v>479</v>
      </c>
      <c r="G756">
        <v>0</v>
      </c>
      <c r="H756">
        <v>0</v>
      </c>
      <c r="I756" t="s">
        <v>6</v>
      </c>
      <c r="J756">
        <v>1</v>
      </c>
      <c r="K756">
        <v>0</v>
      </c>
      <c r="L756" t="s">
        <v>6</v>
      </c>
      <c r="M756" t="s">
        <v>6</v>
      </c>
      <c r="N756">
        <v>0</v>
      </c>
    </row>
    <row r="757" spans="1:23" x14ac:dyDescent="0.25">
      <c r="A757">
        <v>70</v>
      </c>
      <c r="B757">
        <v>1</v>
      </c>
      <c r="D757">
        <v>2</v>
      </c>
      <c r="E757" t="s">
        <v>480</v>
      </c>
      <c r="F757" t="s">
        <v>481</v>
      </c>
      <c r="G757">
        <v>1</v>
      </c>
      <c r="H757">
        <v>0</v>
      </c>
      <c r="I757" t="s">
        <v>6</v>
      </c>
      <c r="J757">
        <v>1</v>
      </c>
      <c r="K757">
        <v>0</v>
      </c>
      <c r="L757" t="s">
        <v>6</v>
      </c>
      <c r="M757" t="s">
        <v>6</v>
      </c>
      <c r="N757">
        <v>0</v>
      </c>
    </row>
    <row r="758" spans="1:23" x14ac:dyDescent="0.25">
      <c r="A758">
        <v>70</v>
      </c>
      <c r="B758">
        <v>1</v>
      </c>
      <c r="D758">
        <v>3</v>
      </c>
      <c r="E758" t="s">
        <v>482</v>
      </c>
      <c r="F758" t="s">
        <v>483</v>
      </c>
      <c r="G758">
        <v>0</v>
      </c>
      <c r="H758">
        <v>0</v>
      </c>
      <c r="I758" t="s">
        <v>6</v>
      </c>
      <c r="J758">
        <v>1</v>
      </c>
      <c r="K758">
        <v>0</v>
      </c>
      <c r="L758" t="s">
        <v>6</v>
      </c>
      <c r="M758" t="s">
        <v>6</v>
      </c>
      <c r="N758">
        <v>0</v>
      </c>
    </row>
    <row r="759" spans="1:23" x14ac:dyDescent="0.25">
      <c r="A759">
        <v>70</v>
      </c>
      <c r="B759">
        <v>1</v>
      </c>
      <c r="D759">
        <v>4</v>
      </c>
      <c r="E759" t="s">
        <v>484</v>
      </c>
      <c r="F759" t="s">
        <v>485</v>
      </c>
      <c r="G759">
        <v>0</v>
      </c>
      <c r="H759">
        <v>0</v>
      </c>
      <c r="I759" t="s">
        <v>486</v>
      </c>
      <c r="J759">
        <v>0</v>
      </c>
      <c r="K759">
        <v>0</v>
      </c>
      <c r="L759" t="s">
        <v>6</v>
      </c>
      <c r="M759" t="s">
        <v>6</v>
      </c>
      <c r="N759">
        <v>0</v>
      </c>
    </row>
    <row r="760" spans="1:23" x14ac:dyDescent="0.25">
      <c r="A760">
        <v>70</v>
      </c>
      <c r="B760">
        <v>1</v>
      </c>
      <c r="D760">
        <v>5</v>
      </c>
      <c r="E760" t="s">
        <v>487</v>
      </c>
      <c r="F760" t="s">
        <v>488</v>
      </c>
      <c r="G760">
        <v>0</v>
      </c>
      <c r="H760">
        <v>0</v>
      </c>
      <c r="I760" t="s">
        <v>489</v>
      </c>
      <c r="J760">
        <v>0</v>
      </c>
      <c r="K760">
        <v>0</v>
      </c>
      <c r="L760" t="s">
        <v>6</v>
      </c>
      <c r="M760" t="s">
        <v>6</v>
      </c>
      <c r="N760">
        <v>0</v>
      </c>
    </row>
    <row r="761" spans="1:23" x14ac:dyDescent="0.25">
      <c r="A761">
        <v>70</v>
      </c>
      <c r="B761">
        <v>1</v>
      </c>
      <c r="D761">
        <v>6</v>
      </c>
      <c r="E761" t="s">
        <v>490</v>
      </c>
      <c r="F761" t="s">
        <v>491</v>
      </c>
      <c r="G761">
        <v>0</v>
      </c>
      <c r="H761">
        <v>0</v>
      </c>
      <c r="I761" t="s">
        <v>492</v>
      </c>
      <c r="J761">
        <v>0</v>
      </c>
      <c r="K761">
        <v>0</v>
      </c>
      <c r="L761" t="s">
        <v>6</v>
      </c>
      <c r="M761" t="s">
        <v>6</v>
      </c>
      <c r="N761">
        <v>0</v>
      </c>
    </row>
    <row r="762" spans="1:23" x14ac:dyDescent="0.25">
      <c r="A762">
        <v>70</v>
      </c>
      <c r="B762">
        <v>1</v>
      </c>
      <c r="D762">
        <v>7</v>
      </c>
      <c r="E762" t="s">
        <v>493</v>
      </c>
      <c r="F762" t="s">
        <v>494</v>
      </c>
      <c r="G762">
        <v>1</v>
      </c>
      <c r="H762">
        <v>0</v>
      </c>
      <c r="I762" t="s">
        <v>6</v>
      </c>
      <c r="J762">
        <v>0</v>
      </c>
      <c r="K762">
        <v>0</v>
      </c>
      <c r="L762" t="s">
        <v>6</v>
      </c>
      <c r="M762" t="s">
        <v>6</v>
      </c>
      <c r="N762">
        <v>0</v>
      </c>
    </row>
    <row r="763" spans="1:23" x14ac:dyDescent="0.25">
      <c r="A763">
        <v>70</v>
      </c>
      <c r="B763">
        <v>1</v>
      </c>
      <c r="D763">
        <v>8</v>
      </c>
      <c r="E763" t="s">
        <v>495</v>
      </c>
      <c r="F763" t="s">
        <v>496</v>
      </c>
      <c r="G763">
        <v>0</v>
      </c>
      <c r="H763">
        <v>0</v>
      </c>
      <c r="I763" t="s">
        <v>497</v>
      </c>
      <c r="J763">
        <v>0</v>
      </c>
      <c r="K763">
        <v>0</v>
      </c>
      <c r="L763" t="s">
        <v>6</v>
      </c>
      <c r="M763" t="s">
        <v>6</v>
      </c>
      <c r="N763">
        <v>0</v>
      </c>
    </row>
    <row r="764" spans="1:23" x14ac:dyDescent="0.25">
      <c r="A764">
        <v>70</v>
      </c>
      <c r="B764">
        <v>1</v>
      </c>
      <c r="D764">
        <v>9</v>
      </c>
      <c r="E764" t="s">
        <v>498</v>
      </c>
      <c r="F764" t="s">
        <v>499</v>
      </c>
      <c r="G764">
        <v>0</v>
      </c>
      <c r="H764">
        <v>0</v>
      </c>
      <c r="I764" t="s">
        <v>500</v>
      </c>
      <c r="J764">
        <v>0</v>
      </c>
      <c r="K764">
        <v>0</v>
      </c>
      <c r="L764" t="s">
        <v>6</v>
      </c>
      <c r="M764" t="s">
        <v>6</v>
      </c>
      <c r="N764">
        <v>0</v>
      </c>
    </row>
    <row r="765" spans="1:23" x14ac:dyDescent="0.25">
      <c r="A765">
        <v>70</v>
      </c>
      <c r="B765">
        <v>1</v>
      </c>
      <c r="D765">
        <v>10</v>
      </c>
      <c r="E765" t="s">
        <v>501</v>
      </c>
      <c r="F765" t="s">
        <v>502</v>
      </c>
      <c r="G765">
        <v>0</v>
      </c>
      <c r="H765">
        <v>0</v>
      </c>
      <c r="I765" t="s">
        <v>503</v>
      </c>
      <c r="J765">
        <v>0</v>
      </c>
      <c r="K765">
        <v>0</v>
      </c>
      <c r="L765" t="s">
        <v>6</v>
      </c>
      <c r="M765" t="s">
        <v>6</v>
      </c>
      <c r="N765">
        <v>0</v>
      </c>
    </row>
    <row r="766" spans="1:23" x14ac:dyDescent="0.25">
      <c r="A766">
        <v>70</v>
      </c>
      <c r="B766">
        <v>1</v>
      </c>
      <c r="D766">
        <v>11</v>
      </c>
      <c r="E766" t="s">
        <v>504</v>
      </c>
      <c r="F766" t="s">
        <v>505</v>
      </c>
      <c r="G766">
        <v>0</v>
      </c>
      <c r="H766">
        <v>0</v>
      </c>
      <c r="I766" t="s">
        <v>506</v>
      </c>
      <c r="J766">
        <v>0</v>
      </c>
      <c r="K766">
        <v>0</v>
      </c>
      <c r="L766" t="s">
        <v>6</v>
      </c>
      <c r="M766" t="s">
        <v>6</v>
      </c>
      <c r="N766">
        <v>0</v>
      </c>
    </row>
    <row r="767" spans="1:23" x14ac:dyDescent="0.25">
      <c r="A767">
        <v>70</v>
      </c>
      <c r="B767">
        <v>1</v>
      </c>
      <c r="D767">
        <v>12</v>
      </c>
      <c r="E767" t="s">
        <v>507</v>
      </c>
      <c r="F767" t="s">
        <v>508</v>
      </c>
      <c r="G767">
        <v>0</v>
      </c>
      <c r="H767">
        <v>0</v>
      </c>
      <c r="I767" t="s">
        <v>6</v>
      </c>
      <c r="J767">
        <v>0</v>
      </c>
      <c r="K767">
        <v>0</v>
      </c>
      <c r="L767" t="s">
        <v>6</v>
      </c>
      <c r="M767" t="s">
        <v>6</v>
      </c>
      <c r="N767">
        <v>0</v>
      </c>
    </row>
    <row r="768" spans="1:23" x14ac:dyDescent="0.25">
      <c r="A768">
        <v>70</v>
      </c>
      <c r="B768">
        <v>1</v>
      </c>
      <c r="D768">
        <v>1</v>
      </c>
      <c r="E768" t="s">
        <v>509</v>
      </c>
      <c r="F768" t="s">
        <v>510</v>
      </c>
      <c r="G768">
        <v>0.9</v>
      </c>
      <c r="H768">
        <v>1</v>
      </c>
      <c r="I768" t="s">
        <v>511</v>
      </c>
      <c r="J768">
        <v>0</v>
      </c>
      <c r="K768">
        <v>0</v>
      </c>
      <c r="L768" t="s">
        <v>6</v>
      </c>
      <c r="M768" t="s">
        <v>6</v>
      </c>
      <c r="N768">
        <v>0</v>
      </c>
    </row>
    <row r="769" spans="1:15" x14ac:dyDescent="0.25">
      <c r="A769">
        <v>70</v>
      </c>
      <c r="B769">
        <v>1</v>
      </c>
      <c r="D769">
        <v>2</v>
      </c>
      <c r="E769" t="s">
        <v>512</v>
      </c>
      <c r="F769" t="s">
        <v>513</v>
      </c>
      <c r="G769">
        <v>0.85</v>
      </c>
      <c r="H769">
        <v>1</v>
      </c>
      <c r="I769" t="s">
        <v>514</v>
      </c>
      <c r="J769">
        <v>0</v>
      </c>
      <c r="K769">
        <v>0</v>
      </c>
      <c r="L769" t="s">
        <v>6</v>
      </c>
      <c r="M769" t="s">
        <v>6</v>
      </c>
      <c r="N769">
        <v>0</v>
      </c>
    </row>
    <row r="770" spans="1:15" x14ac:dyDescent="0.25">
      <c r="A770">
        <v>70</v>
      </c>
      <c r="B770">
        <v>1</v>
      </c>
      <c r="D770">
        <v>3</v>
      </c>
      <c r="E770" t="s">
        <v>515</v>
      </c>
      <c r="F770" t="s">
        <v>516</v>
      </c>
      <c r="G770">
        <v>1</v>
      </c>
      <c r="H770">
        <v>0.85</v>
      </c>
      <c r="I770" t="s">
        <v>517</v>
      </c>
      <c r="J770">
        <v>0</v>
      </c>
      <c r="K770">
        <v>0</v>
      </c>
      <c r="L770" t="s">
        <v>6</v>
      </c>
      <c r="M770" t="s">
        <v>6</v>
      </c>
      <c r="N770">
        <v>0</v>
      </c>
    </row>
    <row r="771" spans="1:15" x14ac:dyDescent="0.25">
      <c r="A771">
        <v>70</v>
      </c>
      <c r="B771">
        <v>1</v>
      </c>
      <c r="D771">
        <v>4</v>
      </c>
      <c r="E771" t="s">
        <v>518</v>
      </c>
      <c r="F771" t="s">
        <v>519</v>
      </c>
      <c r="G771">
        <v>1</v>
      </c>
      <c r="H771">
        <v>0</v>
      </c>
      <c r="I771" t="s">
        <v>6</v>
      </c>
      <c r="J771">
        <v>0</v>
      </c>
      <c r="K771">
        <v>0</v>
      </c>
      <c r="L771" t="s">
        <v>6</v>
      </c>
      <c r="M771" t="s">
        <v>6</v>
      </c>
      <c r="N771">
        <v>0</v>
      </c>
    </row>
    <row r="772" spans="1:15" x14ac:dyDescent="0.25">
      <c r="A772">
        <v>70</v>
      </c>
      <c r="B772">
        <v>1</v>
      </c>
      <c r="D772">
        <v>5</v>
      </c>
      <c r="E772" t="s">
        <v>520</v>
      </c>
      <c r="F772" t="s">
        <v>521</v>
      </c>
      <c r="G772">
        <v>1</v>
      </c>
      <c r="H772">
        <v>0.8</v>
      </c>
      <c r="I772" t="s">
        <v>522</v>
      </c>
      <c r="J772">
        <v>0</v>
      </c>
      <c r="K772">
        <v>0</v>
      </c>
      <c r="L772" t="s">
        <v>6</v>
      </c>
      <c r="M772" t="s">
        <v>6</v>
      </c>
      <c r="N772">
        <v>0</v>
      </c>
    </row>
    <row r="773" spans="1:15" x14ac:dyDescent="0.25">
      <c r="A773">
        <v>70</v>
      </c>
      <c r="B773">
        <v>1</v>
      </c>
      <c r="D773">
        <v>6</v>
      </c>
      <c r="E773" t="s">
        <v>523</v>
      </c>
      <c r="F773" t="s">
        <v>524</v>
      </c>
      <c r="G773">
        <v>1</v>
      </c>
      <c r="H773">
        <v>0</v>
      </c>
      <c r="I773" t="s">
        <v>6</v>
      </c>
      <c r="J773">
        <v>0</v>
      </c>
      <c r="K773">
        <v>0</v>
      </c>
      <c r="L773" t="s">
        <v>6</v>
      </c>
      <c r="M773" t="s">
        <v>6</v>
      </c>
      <c r="N773">
        <v>0</v>
      </c>
    </row>
    <row r="774" spans="1:15" x14ac:dyDescent="0.25">
      <c r="A774">
        <v>70</v>
      </c>
      <c r="B774">
        <v>1</v>
      </c>
      <c r="D774">
        <v>7</v>
      </c>
      <c r="E774" t="s">
        <v>525</v>
      </c>
      <c r="F774" t="s">
        <v>526</v>
      </c>
      <c r="G774">
        <v>1</v>
      </c>
      <c r="H774">
        <v>0</v>
      </c>
      <c r="I774" t="s">
        <v>6</v>
      </c>
      <c r="J774">
        <v>0</v>
      </c>
      <c r="K774">
        <v>0</v>
      </c>
      <c r="L774" t="s">
        <v>6</v>
      </c>
      <c r="M774" t="s">
        <v>6</v>
      </c>
      <c r="N774">
        <v>0</v>
      </c>
    </row>
    <row r="775" spans="1:15" x14ac:dyDescent="0.25">
      <c r="A775">
        <v>70</v>
      </c>
      <c r="B775">
        <v>1</v>
      </c>
      <c r="D775">
        <v>8</v>
      </c>
      <c r="E775" t="s">
        <v>527</v>
      </c>
      <c r="F775" t="s">
        <v>528</v>
      </c>
      <c r="G775">
        <v>0.7</v>
      </c>
      <c r="H775">
        <v>0</v>
      </c>
      <c r="I775" t="s">
        <v>6</v>
      </c>
      <c r="J775">
        <v>0</v>
      </c>
      <c r="K775">
        <v>0</v>
      </c>
      <c r="L775" t="s">
        <v>6</v>
      </c>
      <c r="M775" t="s">
        <v>6</v>
      </c>
      <c r="N775">
        <v>0</v>
      </c>
    </row>
    <row r="776" spans="1:15" x14ac:dyDescent="0.25">
      <c r="A776">
        <v>70</v>
      </c>
      <c r="B776">
        <v>1</v>
      </c>
      <c r="D776">
        <v>9</v>
      </c>
      <c r="E776" t="s">
        <v>529</v>
      </c>
      <c r="F776" t="s">
        <v>530</v>
      </c>
      <c r="G776">
        <v>0.9</v>
      </c>
      <c r="H776">
        <v>0</v>
      </c>
      <c r="I776" t="s">
        <v>6</v>
      </c>
      <c r="J776">
        <v>0</v>
      </c>
      <c r="K776">
        <v>0</v>
      </c>
      <c r="L776" t="s">
        <v>6</v>
      </c>
      <c r="M776" t="s">
        <v>6</v>
      </c>
      <c r="N776">
        <v>0</v>
      </c>
    </row>
    <row r="777" spans="1:15" x14ac:dyDescent="0.25">
      <c r="A777">
        <v>70</v>
      </c>
      <c r="B777">
        <v>1</v>
      </c>
      <c r="D777">
        <v>10</v>
      </c>
      <c r="E777" t="s">
        <v>531</v>
      </c>
      <c r="F777" t="s">
        <v>532</v>
      </c>
      <c r="G777">
        <v>0.6</v>
      </c>
      <c r="H777">
        <v>0</v>
      </c>
      <c r="I777" t="s">
        <v>6</v>
      </c>
      <c r="J777">
        <v>0</v>
      </c>
      <c r="K777">
        <v>0</v>
      </c>
      <c r="L777" t="s">
        <v>6</v>
      </c>
      <c r="M777" t="s">
        <v>6</v>
      </c>
      <c r="N777">
        <v>0</v>
      </c>
    </row>
    <row r="778" spans="1:15" x14ac:dyDescent="0.25">
      <c r="A778">
        <v>70</v>
      </c>
      <c r="B778">
        <v>1</v>
      </c>
      <c r="D778">
        <v>11</v>
      </c>
      <c r="E778" t="s">
        <v>533</v>
      </c>
      <c r="F778" t="s">
        <v>534</v>
      </c>
      <c r="G778">
        <v>1.2</v>
      </c>
      <c r="H778">
        <v>0</v>
      </c>
      <c r="I778" t="s">
        <v>6</v>
      </c>
      <c r="J778">
        <v>0</v>
      </c>
      <c r="K778">
        <v>0</v>
      </c>
      <c r="L778" t="s">
        <v>6</v>
      </c>
      <c r="M778" t="s">
        <v>6</v>
      </c>
      <c r="N778">
        <v>0</v>
      </c>
    </row>
    <row r="779" spans="1:15" x14ac:dyDescent="0.25">
      <c r="A779">
        <v>70</v>
      </c>
      <c r="B779">
        <v>1</v>
      </c>
      <c r="D779">
        <v>12</v>
      </c>
      <c r="E779" t="s">
        <v>535</v>
      </c>
      <c r="F779" t="s">
        <v>536</v>
      </c>
      <c r="G779">
        <v>0</v>
      </c>
      <c r="H779">
        <v>0</v>
      </c>
      <c r="I779" t="s">
        <v>6</v>
      </c>
      <c r="J779">
        <v>0</v>
      </c>
      <c r="K779">
        <v>0</v>
      </c>
      <c r="L779" t="s">
        <v>6</v>
      </c>
      <c r="M779" t="s">
        <v>6</v>
      </c>
      <c r="N779">
        <v>0</v>
      </c>
    </row>
    <row r="780" spans="1:15" x14ac:dyDescent="0.25">
      <c r="A780">
        <v>70</v>
      </c>
      <c r="B780">
        <v>1</v>
      </c>
      <c r="D780">
        <v>13</v>
      </c>
      <c r="E780" t="s">
        <v>537</v>
      </c>
      <c r="F780" t="s">
        <v>538</v>
      </c>
      <c r="G780">
        <v>1</v>
      </c>
      <c r="H780">
        <v>0</v>
      </c>
      <c r="I780" t="s">
        <v>6</v>
      </c>
      <c r="J780">
        <v>0</v>
      </c>
      <c r="K780">
        <v>0</v>
      </c>
      <c r="L780" t="s">
        <v>6</v>
      </c>
      <c r="M780" t="s">
        <v>6</v>
      </c>
      <c r="N780">
        <v>0</v>
      </c>
    </row>
    <row r="782" spans="1:15" x14ac:dyDescent="0.25">
      <c r="A782">
        <v>-1</v>
      </c>
    </row>
    <row r="784" spans="1:15" x14ac:dyDescent="0.25">
      <c r="A784" s="3">
        <v>75</v>
      </c>
      <c r="B784" s="3" t="s">
        <v>539</v>
      </c>
      <c r="C784" s="3">
        <v>2000</v>
      </c>
      <c r="D784" s="3">
        <v>0</v>
      </c>
      <c r="E784" s="3">
        <v>1</v>
      </c>
      <c r="F784" s="3">
        <v>0</v>
      </c>
      <c r="G784" s="3">
        <v>0</v>
      </c>
      <c r="H784" s="3">
        <v>1</v>
      </c>
      <c r="I784" s="3">
        <v>0</v>
      </c>
      <c r="J784" s="3">
        <v>1</v>
      </c>
      <c r="K784" s="3">
        <v>0</v>
      </c>
      <c r="L784" s="3">
        <v>0</v>
      </c>
      <c r="M784" s="3">
        <v>0</v>
      </c>
      <c r="N784" s="3">
        <v>67796431</v>
      </c>
      <c r="O784" s="3">
        <v>1</v>
      </c>
    </row>
    <row r="788" spans="1:5" x14ac:dyDescent="0.25">
      <c r="A788">
        <v>65</v>
      </c>
      <c r="C788">
        <v>1</v>
      </c>
      <c r="D788">
        <v>0</v>
      </c>
      <c r="E7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67796431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(Source!F700)/1000</f>
        <v>2337.0254500000001</v>
      </c>
      <c r="F16" s="6">
        <f>(Source!F701)/1000</f>
        <v>0</v>
      </c>
      <c r="G16" s="6">
        <f>(Source!F692)/1000</f>
        <v>0</v>
      </c>
      <c r="H16" s="6">
        <f>(Source!F702)/1000+(Source!F703)/1000</f>
        <v>0</v>
      </c>
      <c r="I16" s="6">
        <f>E16+F16+G16+H16</f>
        <v>2337.0254500000001</v>
      </c>
      <c r="J16" s="6">
        <f>(Source!F698)/1000</f>
        <v>75.712620000000001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2229780.92</v>
      </c>
      <c r="AU16" s="6">
        <v>2146885.63</v>
      </c>
      <c r="AV16" s="6">
        <v>0</v>
      </c>
      <c r="AW16" s="6">
        <v>0</v>
      </c>
      <c r="AX16" s="6">
        <v>0</v>
      </c>
      <c r="AY16" s="6">
        <v>7182.67</v>
      </c>
      <c r="AZ16" s="6">
        <v>779.6</v>
      </c>
      <c r="BA16" s="6">
        <v>75712.62</v>
      </c>
      <c r="BB16" s="6">
        <v>2337025.4500000002</v>
      </c>
      <c r="BC16" s="6">
        <v>0</v>
      </c>
      <c r="BD16" s="6">
        <v>0</v>
      </c>
      <c r="BE16" s="6">
        <v>0</v>
      </c>
      <c r="BF16" s="6">
        <v>8755.92</v>
      </c>
      <c r="BG16" s="6">
        <v>67.88</v>
      </c>
      <c r="BH16" s="6">
        <v>0</v>
      </c>
      <c r="BI16" s="6">
        <v>66556.759999999995</v>
      </c>
      <c r="BJ16" s="6">
        <v>40035.120000000003</v>
      </c>
      <c r="BK16" s="6">
        <v>2337025.4500000002</v>
      </c>
    </row>
    <row r="18" spans="1:19" x14ac:dyDescent="0.25">
      <c r="A18">
        <v>51</v>
      </c>
      <c r="E18" s="7">
        <f>SUMIF(A16:A17,3,E16:E17)</f>
        <v>2337.0254500000001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2337.0254500000001</v>
      </c>
      <c r="J18" s="7">
        <f>SUMIF(A16:A17,3,J16:J17)</f>
        <v>75.712620000000001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2229780.92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2146885.63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2146885.63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2146885.63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2146885.63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7182.67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779.6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75712.62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2337025.4500000002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8755.9156238375017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67.880540312500017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66556.759999999995</v>
      </c>
      <c r="G43" s="4" t="s">
        <v>117</v>
      </c>
      <c r="H43" s="4" t="s">
        <v>118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40035.120000000003</v>
      </c>
      <c r="G44" s="4" t="s">
        <v>119</v>
      </c>
      <c r="H44" s="4" t="s">
        <v>120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2337025.4500000002</v>
      </c>
      <c r="G45" s="4" t="s">
        <v>121</v>
      </c>
      <c r="H45" s="4" t="s">
        <v>122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22895838.329999998</v>
      </c>
      <c r="G46" s="4" t="s">
        <v>450</v>
      </c>
      <c r="H46" s="4" t="s">
        <v>451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452</v>
      </c>
      <c r="H47" s="4" t="s">
        <v>453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21033038.52</v>
      </c>
      <c r="G48" s="4" t="s">
        <v>454</v>
      </c>
      <c r="H48" s="4" t="s">
        <v>455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456</v>
      </c>
      <c r="H49" s="4" t="s">
        <v>457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22895838.329999998</v>
      </c>
      <c r="G50" s="4" t="s">
        <v>458</v>
      </c>
      <c r="H50" s="4" t="s">
        <v>459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412125.09</v>
      </c>
      <c r="G51" s="4" t="s">
        <v>460</v>
      </c>
      <c r="H51" s="4" t="s">
        <v>461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23307963.420000002</v>
      </c>
      <c r="G52" s="4" t="s">
        <v>462</v>
      </c>
      <c r="H52" s="4" t="s">
        <v>463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578969.81000000006</v>
      </c>
      <c r="G53" s="4" t="s">
        <v>464</v>
      </c>
      <c r="H53" s="4" t="s">
        <v>465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23886933.23</v>
      </c>
      <c r="G54" s="4" t="s">
        <v>466</v>
      </c>
      <c r="H54" s="4" t="s">
        <v>467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477738.66</v>
      </c>
      <c r="G55" s="4" t="s">
        <v>468</v>
      </c>
      <c r="H55" s="4" t="s">
        <v>469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24364671.890000001</v>
      </c>
      <c r="G56" s="4" t="s">
        <v>470</v>
      </c>
      <c r="H56" s="4" t="s">
        <v>471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4206607.7</v>
      </c>
      <c r="G57" s="4" t="s">
        <v>472</v>
      </c>
      <c r="H57" s="4" t="s">
        <v>473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28571279.59</v>
      </c>
      <c r="G58" s="4" t="s">
        <v>474</v>
      </c>
      <c r="H58" s="4" t="s">
        <v>475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476</v>
      </c>
      <c r="H59" s="4" t="s">
        <v>477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539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67796431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67796431</v>
      </c>
      <c r="C1">
        <v>67797332</v>
      </c>
      <c r="D1">
        <v>57139821</v>
      </c>
      <c r="E1">
        <v>1</v>
      </c>
      <c r="F1">
        <v>1</v>
      </c>
      <c r="G1">
        <v>1</v>
      </c>
      <c r="H1">
        <v>1</v>
      </c>
      <c r="I1" t="s">
        <v>541</v>
      </c>
      <c r="J1" t="s">
        <v>6</v>
      </c>
      <c r="K1" t="s">
        <v>542</v>
      </c>
      <c r="L1">
        <v>1191</v>
      </c>
      <c r="N1">
        <v>1013</v>
      </c>
      <c r="O1" t="s">
        <v>543</v>
      </c>
      <c r="P1" t="s">
        <v>543</v>
      </c>
      <c r="Q1">
        <v>1</v>
      </c>
      <c r="W1">
        <v>0</v>
      </c>
      <c r="X1">
        <v>-598469600</v>
      </c>
      <c r="Y1">
        <v>12.167</v>
      </c>
      <c r="AA1">
        <v>0</v>
      </c>
      <c r="AB1">
        <v>0</v>
      </c>
      <c r="AC1">
        <v>0</v>
      </c>
      <c r="AD1">
        <v>9.2899999999999991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10.58</v>
      </c>
      <c r="AU1" t="s">
        <v>22</v>
      </c>
      <c r="AV1">
        <v>1</v>
      </c>
      <c r="AW1">
        <v>2</v>
      </c>
      <c r="AX1">
        <v>67797338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236.89148999999998</v>
      </c>
      <c r="CY1">
        <f>AD1</f>
        <v>9.2899999999999991</v>
      </c>
      <c r="CZ1">
        <f>AH1</f>
        <v>9.2899999999999991</v>
      </c>
      <c r="DA1">
        <f>AL1</f>
        <v>1</v>
      </c>
      <c r="DB1">
        <f>ROUND((ROUND(AT1*CZ1,2)*1.15),2)</f>
        <v>113.03</v>
      </c>
      <c r="DC1">
        <f>ROUND((ROUND(AT1*AG1,2)*1.15),2)</f>
        <v>0</v>
      </c>
    </row>
    <row r="2" spans="1:107" x14ac:dyDescent="0.25">
      <c r="A2">
        <f>ROW(Source!A28)</f>
        <v>28</v>
      </c>
      <c r="B2">
        <v>67796431</v>
      </c>
      <c r="C2">
        <v>67797332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544</v>
      </c>
      <c r="J2" t="s">
        <v>6</v>
      </c>
      <c r="K2" t="s">
        <v>545</v>
      </c>
      <c r="L2">
        <v>1191</v>
      </c>
      <c r="N2">
        <v>1013</v>
      </c>
      <c r="O2" t="s">
        <v>543</v>
      </c>
      <c r="P2" t="s">
        <v>543</v>
      </c>
      <c r="Q2">
        <v>1</v>
      </c>
      <c r="W2">
        <v>0</v>
      </c>
      <c r="X2">
        <v>-1417349443</v>
      </c>
      <c r="Y2">
        <v>0.6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0.6</v>
      </c>
      <c r="AU2" t="s">
        <v>6</v>
      </c>
      <c r="AV2">
        <v>2</v>
      </c>
      <c r="AW2">
        <v>2</v>
      </c>
      <c r="AX2">
        <v>67797339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11.681999999999999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5">
      <c r="A3">
        <f>ROW(Source!A28)</f>
        <v>28</v>
      </c>
      <c r="B3">
        <v>67796431</v>
      </c>
      <c r="C3">
        <v>67797332</v>
      </c>
      <c r="D3">
        <v>56951882</v>
      </c>
      <c r="E3">
        <v>1</v>
      </c>
      <c r="F3">
        <v>1</v>
      </c>
      <c r="G3">
        <v>1</v>
      </c>
      <c r="H3">
        <v>2</v>
      </c>
      <c r="I3" t="s">
        <v>546</v>
      </c>
      <c r="J3" t="s">
        <v>547</v>
      </c>
      <c r="K3" t="s">
        <v>548</v>
      </c>
      <c r="L3">
        <v>1368</v>
      </c>
      <c r="N3">
        <v>1011</v>
      </c>
      <c r="O3" t="s">
        <v>549</v>
      </c>
      <c r="P3" t="s">
        <v>549</v>
      </c>
      <c r="Q3">
        <v>1</v>
      </c>
      <c r="W3">
        <v>0</v>
      </c>
      <c r="X3">
        <v>-1985289705</v>
      </c>
      <c r="Y3">
        <v>0.9375</v>
      </c>
      <c r="AA3">
        <v>0</v>
      </c>
      <c r="AB3">
        <v>6.66</v>
      </c>
      <c r="AC3">
        <v>0</v>
      </c>
      <c r="AD3">
        <v>0</v>
      </c>
      <c r="AE3">
        <v>0</v>
      </c>
      <c r="AF3">
        <v>6.66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0.75</v>
      </c>
      <c r="AU3" t="s">
        <v>21</v>
      </c>
      <c r="AV3">
        <v>0</v>
      </c>
      <c r="AW3">
        <v>2</v>
      </c>
      <c r="AX3">
        <v>67797340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18.253124999999997</v>
      </c>
      <c r="CY3">
        <f>AB3</f>
        <v>6.66</v>
      </c>
      <c r="CZ3">
        <f>AF3</f>
        <v>6.66</v>
      </c>
      <c r="DA3">
        <f>AJ3</f>
        <v>1</v>
      </c>
      <c r="DB3">
        <f>ROUND((ROUND(AT3*CZ3,2)*1.25),2)</f>
        <v>6.25</v>
      </c>
      <c r="DC3">
        <f>ROUND((ROUND(AT3*AG3,2)*1.25),2)</f>
        <v>0</v>
      </c>
    </row>
    <row r="4" spans="1:107" x14ac:dyDescent="0.25">
      <c r="A4">
        <f>ROW(Source!A28)</f>
        <v>28</v>
      </c>
      <c r="B4">
        <v>67796431</v>
      </c>
      <c r="C4">
        <v>67797332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550</v>
      </c>
      <c r="J4" t="s">
        <v>551</v>
      </c>
      <c r="K4" t="s">
        <v>552</v>
      </c>
      <c r="L4">
        <v>1368</v>
      </c>
      <c r="N4">
        <v>1011</v>
      </c>
      <c r="O4" t="s">
        <v>549</v>
      </c>
      <c r="P4" t="s">
        <v>549</v>
      </c>
      <c r="Q4">
        <v>1</v>
      </c>
      <c r="W4">
        <v>0</v>
      </c>
      <c r="X4">
        <v>1372534845</v>
      </c>
      <c r="Y4">
        <v>0.75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0.6</v>
      </c>
      <c r="AU4" t="s">
        <v>21</v>
      </c>
      <c r="AV4">
        <v>0</v>
      </c>
      <c r="AW4">
        <v>2</v>
      </c>
      <c r="AX4">
        <v>67797341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14.602499999999999</v>
      </c>
      <c r="CY4">
        <f>AB4</f>
        <v>65.709999999999994</v>
      </c>
      <c r="CZ4">
        <f>AF4</f>
        <v>65.709999999999994</v>
      </c>
      <c r="DA4">
        <f>AJ4</f>
        <v>1</v>
      </c>
      <c r="DB4">
        <f>ROUND((ROUND(AT4*CZ4,2)*1.25),2)</f>
        <v>49.29</v>
      </c>
      <c r="DC4">
        <f>ROUND((ROUND(AT4*AG4,2)*1.25),2)</f>
        <v>8.6999999999999993</v>
      </c>
    </row>
    <row r="5" spans="1:107" x14ac:dyDescent="0.25">
      <c r="A5">
        <f>ROW(Source!A28)</f>
        <v>28</v>
      </c>
      <c r="B5">
        <v>67796431</v>
      </c>
      <c r="C5">
        <v>67797332</v>
      </c>
      <c r="D5">
        <v>56903039</v>
      </c>
      <c r="E5">
        <v>1</v>
      </c>
      <c r="F5">
        <v>1</v>
      </c>
      <c r="G5">
        <v>1</v>
      </c>
      <c r="H5">
        <v>3</v>
      </c>
      <c r="I5" t="s">
        <v>30</v>
      </c>
      <c r="J5" t="s">
        <v>32</v>
      </c>
      <c r="K5" t="s">
        <v>31</v>
      </c>
      <c r="L5">
        <v>1339</v>
      </c>
      <c r="N5">
        <v>1007</v>
      </c>
      <c r="O5" t="s">
        <v>18</v>
      </c>
      <c r="P5" t="s">
        <v>18</v>
      </c>
      <c r="Q5">
        <v>1</v>
      </c>
      <c r="W5">
        <v>0</v>
      </c>
      <c r="X5">
        <v>2101875658</v>
      </c>
      <c r="Y5">
        <v>1.02</v>
      </c>
      <c r="AA5">
        <v>1270.9000000000001</v>
      </c>
      <c r="AB5">
        <v>0</v>
      </c>
      <c r="AC5">
        <v>0</v>
      </c>
      <c r="AD5">
        <v>0</v>
      </c>
      <c r="AE5">
        <v>1270.9000000000001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1.02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19.859400000000001</v>
      </c>
      <c r="CY5">
        <f>AA5</f>
        <v>1270.9000000000001</v>
      </c>
      <c r="CZ5">
        <f>AE5</f>
        <v>1270.9000000000001</v>
      </c>
      <c r="DA5">
        <f>AI5</f>
        <v>1</v>
      </c>
      <c r="DB5">
        <f>ROUND(ROUND(AT5*CZ5,2),2)</f>
        <v>1296.32</v>
      </c>
      <c r="DC5">
        <f>ROUND(ROUND(AT5*AG5,2),2)</f>
        <v>0</v>
      </c>
    </row>
    <row r="6" spans="1:107" x14ac:dyDescent="0.25">
      <c r="A6">
        <f>ROW(Source!A30)</f>
        <v>30</v>
      </c>
      <c r="B6">
        <v>67796431</v>
      </c>
      <c r="C6">
        <v>67799122</v>
      </c>
      <c r="D6">
        <v>57140152</v>
      </c>
      <c r="E6">
        <v>1</v>
      </c>
      <c r="F6">
        <v>1</v>
      </c>
      <c r="G6">
        <v>1</v>
      </c>
      <c r="H6">
        <v>1</v>
      </c>
      <c r="I6" t="s">
        <v>553</v>
      </c>
      <c r="J6" t="s">
        <v>6</v>
      </c>
      <c r="K6" t="s">
        <v>554</v>
      </c>
      <c r="L6">
        <v>1191</v>
      </c>
      <c r="N6">
        <v>1013</v>
      </c>
      <c r="O6" t="s">
        <v>543</v>
      </c>
      <c r="P6" t="s">
        <v>543</v>
      </c>
      <c r="Q6">
        <v>1</v>
      </c>
      <c r="W6">
        <v>0</v>
      </c>
      <c r="X6">
        <v>-784637506</v>
      </c>
      <c r="Y6">
        <v>16.513999999999999</v>
      </c>
      <c r="AA6">
        <v>0</v>
      </c>
      <c r="AB6">
        <v>0</v>
      </c>
      <c r="AC6">
        <v>0</v>
      </c>
      <c r="AD6">
        <v>8.74</v>
      </c>
      <c r="AE6">
        <v>0</v>
      </c>
      <c r="AF6">
        <v>0</v>
      </c>
      <c r="AG6">
        <v>0</v>
      </c>
      <c r="AH6">
        <v>8.74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14.36</v>
      </c>
      <c r="AU6" t="s">
        <v>22</v>
      </c>
      <c r="AV6">
        <v>1</v>
      </c>
      <c r="AW6">
        <v>2</v>
      </c>
      <c r="AX6">
        <v>67799136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21.435172000000001</v>
      </c>
      <c r="CY6">
        <f>AD6</f>
        <v>8.74</v>
      </c>
      <c r="CZ6">
        <f>AH6</f>
        <v>8.74</v>
      </c>
      <c r="DA6">
        <f>AL6</f>
        <v>1</v>
      </c>
      <c r="DB6">
        <f>ROUND((ROUND(AT6*CZ6,2)*1.15),2)</f>
        <v>144.34</v>
      </c>
      <c r="DC6">
        <f>ROUND((ROUND(AT6*AG6,2)*1.15),2)</f>
        <v>0</v>
      </c>
    </row>
    <row r="7" spans="1:107" x14ac:dyDescent="0.25">
      <c r="A7">
        <f>ROW(Source!A30)</f>
        <v>30</v>
      </c>
      <c r="B7">
        <v>67796431</v>
      </c>
      <c r="C7">
        <v>67799122</v>
      </c>
      <c r="D7">
        <v>57134533</v>
      </c>
      <c r="E7">
        <v>1</v>
      </c>
      <c r="F7">
        <v>1</v>
      </c>
      <c r="G7">
        <v>1</v>
      </c>
      <c r="H7">
        <v>1</v>
      </c>
      <c r="I7" t="s">
        <v>544</v>
      </c>
      <c r="J7" t="s">
        <v>6</v>
      </c>
      <c r="K7" t="s">
        <v>545</v>
      </c>
      <c r="L7">
        <v>1191</v>
      </c>
      <c r="N7">
        <v>1013</v>
      </c>
      <c r="O7" t="s">
        <v>543</v>
      </c>
      <c r="P7" t="s">
        <v>543</v>
      </c>
      <c r="Q7">
        <v>1</v>
      </c>
      <c r="W7">
        <v>0</v>
      </c>
      <c r="X7">
        <v>-1417349443</v>
      </c>
      <c r="Y7">
        <v>0.25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0.25</v>
      </c>
      <c r="AU7" t="s">
        <v>6</v>
      </c>
      <c r="AV7">
        <v>2</v>
      </c>
      <c r="AW7">
        <v>2</v>
      </c>
      <c r="AX7">
        <v>67799137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0.32450000000000001</v>
      </c>
      <c r="CY7">
        <f>AD7</f>
        <v>0</v>
      </c>
      <c r="CZ7">
        <f>AH7</f>
        <v>0</v>
      </c>
      <c r="DA7">
        <f>AL7</f>
        <v>1</v>
      </c>
      <c r="DB7">
        <f>ROUND(ROUND(AT7*CZ7,2),2)</f>
        <v>0</v>
      </c>
      <c r="DC7">
        <f>ROUND(ROUND(AT7*AG7,2),2)</f>
        <v>0</v>
      </c>
    </row>
    <row r="8" spans="1:107" x14ac:dyDescent="0.25">
      <c r="A8">
        <f>ROW(Source!A30)</f>
        <v>30</v>
      </c>
      <c r="B8">
        <v>67796431</v>
      </c>
      <c r="C8">
        <v>67799122</v>
      </c>
      <c r="D8">
        <v>56953077</v>
      </c>
      <c r="E8">
        <v>1</v>
      </c>
      <c r="F8">
        <v>1</v>
      </c>
      <c r="G8">
        <v>1</v>
      </c>
      <c r="H8">
        <v>2</v>
      </c>
      <c r="I8" t="s">
        <v>550</v>
      </c>
      <c r="J8" t="s">
        <v>551</v>
      </c>
      <c r="K8" t="s">
        <v>552</v>
      </c>
      <c r="L8">
        <v>1368</v>
      </c>
      <c r="N8">
        <v>1011</v>
      </c>
      <c r="O8" t="s">
        <v>549</v>
      </c>
      <c r="P8" t="s">
        <v>549</v>
      </c>
      <c r="Q8">
        <v>1</v>
      </c>
      <c r="W8">
        <v>0</v>
      </c>
      <c r="X8">
        <v>1372534845</v>
      </c>
      <c r="Y8">
        <v>0.3125</v>
      </c>
      <c r="AA8">
        <v>0</v>
      </c>
      <c r="AB8">
        <v>65.709999999999994</v>
      </c>
      <c r="AC8">
        <v>11.6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0.25</v>
      </c>
      <c r="AU8" t="s">
        <v>21</v>
      </c>
      <c r="AV8">
        <v>0</v>
      </c>
      <c r="AW8">
        <v>2</v>
      </c>
      <c r="AX8">
        <v>67799138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0.40562500000000001</v>
      </c>
      <c r="CY8">
        <f>AB8</f>
        <v>65.709999999999994</v>
      </c>
      <c r="CZ8">
        <f>AF8</f>
        <v>65.709999999999994</v>
      </c>
      <c r="DA8">
        <f>AJ8</f>
        <v>1</v>
      </c>
      <c r="DB8">
        <f>ROUND((ROUND(AT8*CZ8,2)*1.25),2)</f>
        <v>20.54</v>
      </c>
      <c r="DC8">
        <f>ROUND((ROUND(AT8*AG8,2)*1.25),2)</f>
        <v>3.63</v>
      </c>
    </row>
    <row r="9" spans="1:107" x14ac:dyDescent="0.25">
      <c r="A9">
        <f>ROW(Source!A30)</f>
        <v>30</v>
      </c>
      <c r="B9">
        <v>67796431</v>
      </c>
      <c r="C9">
        <v>67799122</v>
      </c>
      <c r="D9">
        <v>56870691</v>
      </c>
      <c r="E9">
        <v>1</v>
      </c>
      <c r="F9">
        <v>1</v>
      </c>
      <c r="G9">
        <v>1</v>
      </c>
      <c r="H9">
        <v>3</v>
      </c>
      <c r="I9" t="s">
        <v>555</v>
      </c>
      <c r="J9" t="s">
        <v>556</v>
      </c>
      <c r="K9" t="s">
        <v>557</v>
      </c>
      <c r="L9">
        <v>1346</v>
      </c>
      <c r="N9">
        <v>1009</v>
      </c>
      <c r="O9" t="s">
        <v>259</v>
      </c>
      <c r="P9" t="s">
        <v>259</v>
      </c>
      <c r="Q9">
        <v>1</v>
      </c>
      <c r="W9">
        <v>0</v>
      </c>
      <c r="X9">
        <v>-771343331</v>
      </c>
      <c r="Y9">
        <v>7.423</v>
      </c>
      <c r="AA9">
        <v>112</v>
      </c>
      <c r="AB9">
        <v>0</v>
      </c>
      <c r="AC9">
        <v>0</v>
      </c>
      <c r="AD9">
        <v>0</v>
      </c>
      <c r="AE9">
        <v>112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7.423</v>
      </c>
      <c r="AU9" t="s">
        <v>6</v>
      </c>
      <c r="AV9">
        <v>0</v>
      </c>
      <c r="AW9">
        <v>2</v>
      </c>
      <c r="AX9">
        <v>67799139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9.6350540000000002</v>
      </c>
      <c r="CY9">
        <f>AA9</f>
        <v>112</v>
      </c>
      <c r="CZ9">
        <f>AE9</f>
        <v>112</v>
      </c>
      <c r="DA9">
        <f>AI9</f>
        <v>1</v>
      </c>
      <c r="DB9">
        <f>ROUND(ROUND(AT9*CZ9,2),2)</f>
        <v>831.38</v>
      </c>
      <c r="DC9">
        <f>ROUND(ROUND(AT9*AG9,2),2)</f>
        <v>0</v>
      </c>
    </row>
    <row r="10" spans="1:107" x14ac:dyDescent="0.25">
      <c r="A10">
        <f>ROW(Source!A30)</f>
        <v>30</v>
      </c>
      <c r="B10">
        <v>67796431</v>
      </c>
      <c r="C10">
        <v>67799122</v>
      </c>
      <c r="D10">
        <v>56902030</v>
      </c>
      <c r="E10">
        <v>1</v>
      </c>
      <c r="F10">
        <v>1</v>
      </c>
      <c r="G10">
        <v>1</v>
      </c>
      <c r="H10">
        <v>3</v>
      </c>
      <c r="I10" t="s">
        <v>39</v>
      </c>
      <c r="J10" t="s">
        <v>42</v>
      </c>
      <c r="K10" t="s">
        <v>40</v>
      </c>
      <c r="L10">
        <v>1327</v>
      </c>
      <c r="N10">
        <v>1005</v>
      </c>
      <c r="O10" t="s">
        <v>41</v>
      </c>
      <c r="P10" t="s">
        <v>41</v>
      </c>
      <c r="Q10">
        <v>1</v>
      </c>
      <c r="W10">
        <v>0</v>
      </c>
      <c r="X10">
        <v>-1960904849</v>
      </c>
      <c r="Y10">
        <v>115</v>
      </c>
      <c r="AA10">
        <v>3.05</v>
      </c>
      <c r="AB10">
        <v>0</v>
      </c>
      <c r="AC10">
        <v>0</v>
      </c>
      <c r="AD10">
        <v>0</v>
      </c>
      <c r="AE10">
        <v>3.05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115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149.27000000000001</v>
      </c>
      <c r="CY10">
        <f>AA10</f>
        <v>3.05</v>
      </c>
      <c r="CZ10">
        <f>AE10</f>
        <v>3.05</v>
      </c>
      <c r="DA10">
        <f>AI10</f>
        <v>1</v>
      </c>
      <c r="DB10">
        <f>ROUND(ROUND(AT10*CZ10,2),2)</f>
        <v>350.75</v>
      </c>
      <c r="DC10">
        <f>ROUND(ROUND(AT10*AG10,2),2)</f>
        <v>0</v>
      </c>
    </row>
    <row r="11" spans="1:107" x14ac:dyDescent="0.25">
      <c r="A11">
        <f>ROW(Source!A32)</f>
        <v>32</v>
      </c>
      <c r="B11">
        <v>67796431</v>
      </c>
      <c r="C11">
        <v>67797358</v>
      </c>
      <c r="D11">
        <v>57134635</v>
      </c>
      <c r="E11">
        <v>1</v>
      </c>
      <c r="F11">
        <v>1</v>
      </c>
      <c r="G11">
        <v>1</v>
      </c>
      <c r="H11">
        <v>1</v>
      </c>
      <c r="I11" t="s">
        <v>558</v>
      </c>
      <c r="J11" t="s">
        <v>6</v>
      </c>
      <c r="K11" t="s">
        <v>559</v>
      </c>
      <c r="L11">
        <v>1191</v>
      </c>
      <c r="N11">
        <v>1013</v>
      </c>
      <c r="O11" t="s">
        <v>543</v>
      </c>
      <c r="P11" t="s">
        <v>543</v>
      </c>
      <c r="Q11">
        <v>1</v>
      </c>
      <c r="W11">
        <v>0</v>
      </c>
      <c r="X11">
        <v>-719309759</v>
      </c>
      <c r="Y11">
        <v>14.536</v>
      </c>
      <c r="AA11">
        <v>0</v>
      </c>
      <c r="AB11">
        <v>0</v>
      </c>
      <c r="AC11">
        <v>0</v>
      </c>
      <c r="AD11">
        <v>8.86</v>
      </c>
      <c r="AE11">
        <v>0</v>
      </c>
      <c r="AF11">
        <v>0</v>
      </c>
      <c r="AG11">
        <v>0</v>
      </c>
      <c r="AH11">
        <v>8.86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12.64</v>
      </c>
      <c r="AU11" t="s">
        <v>22</v>
      </c>
      <c r="AV11">
        <v>1</v>
      </c>
      <c r="AW11">
        <v>2</v>
      </c>
      <c r="AX11">
        <v>67799146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3.6049279999999997</v>
      </c>
      <c r="CY11">
        <f>AD11</f>
        <v>8.86</v>
      </c>
      <c r="CZ11">
        <f>AH11</f>
        <v>8.86</v>
      </c>
      <c r="DA11">
        <f>AL11</f>
        <v>1</v>
      </c>
      <c r="DB11">
        <f>ROUND((ROUND(AT11*CZ11,2)*1.15),2)</f>
        <v>128.79</v>
      </c>
      <c r="DC11">
        <f>ROUND((ROUND(AT11*AG11,2)*1.15),2)</f>
        <v>0</v>
      </c>
    </row>
    <row r="12" spans="1:107" x14ac:dyDescent="0.25">
      <c r="A12">
        <f>ROW(Source!A32)</f>
        <v>32</v>
      </c>
      <c r="B12">
        <v>67796431</v>
      </c>
      <c r="C12">
        <v>67797358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544</v>
      </c>
      <c r="J12" t="s">
        <v>6</v>
      </c>
      <c r="K12" t="s">
        <v>545</v>
      </c>
      <c r="L12">
        <v>1191</v>
      </c>
      <c r="N12">
        <v>1013</v>
      </c>
      <c r="O12" t="s">
        <v>543</v>
      </c>
      <c r="P12" t="s">
        <v>543</v>
      </c>
      <c r="Q12">
        <v>1</v>
      </c>
      <c r="W12">
        <v>0</v>
      </c>
      <c r="X12">
        <v>-1417349443</v>
      </c>
      <c r="Y12">
        <v>0.38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0.38</v>
      </c>
      <c r="AU12" t="s">
        <v>6</v>
      </c>
      <c r="AV12">
        <v>2</v>
      </c>
      <c r="AW12">
        <v>2</v>
      </c>
      <c r="AX12">
        <v>67799147</v>
      </c>
      <c r="AY12">
        <v>1</v>
      </c>
      <c r="AZ12">
        <v>2048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Y12*Source!I32</f>
        <v>9.4240000000000004E-2</v>
      </c>
      <c r="CY12">
        <f>AD12</f>
        <v>0</v>
      </c>
      <c r="CZ12">
        <f>AH12</f>
        <v>0</v>
      </c>
      <c r="DA12">
        <f>AL12</f>
        <v>1</v>
      </c>
      <c r="DB12">
        <f>ROUND(ROUND(AT12*CZ12,2),2)</f>
        <v>0</v>
      </c>
      <c r="DC12">
        <f>ROUND(ROUND(AT12*AG12,2),2)</f>
        <v>0</v>
      </c>
    </row>
    <row r="13" spans="1:107" x14ac:dyDescent="0.25">
      <c r="A13">
        <f>ROW(Source!A32)</f>
        <v>32</v>
      </c>
      <c r="B13">
        <v>67796431</v>
      </c>
      <c r="C13">
        <v>67797358</v>
      </c>
      <c r="D13">
        <v>56951691</v>
      </c>
      <c r="E13">
        <v>1</v>
      </c>
      <c r="F13">
        <v>1</v>
      </c>
      <c r="G13">
        <v>1</v>
      </c>
      <c r="H13">
        <v>2</v>
      </c>
      <c r="I13" t="s">
        <v>560</v>
      </c>
      <c r="J13" t="s">
        <v>561</v>
      </c>
      <c r="K13" t="s">
        <v>562</v>
      </c>
      <c r="L13">
        <v>1368</v>
      </c>
      <c r="N13">
        <v>1011</v>
      </c>
      <c r="O13" t="s">
        <v>549</v>
      </c>
      <c r="P13" t="s">
        <v>549</v>
      </c>
      <c r="Q13">
        <v>1</v>
      </c>
      <c r="W13">
        <v>0</v>
      </c>
      <c r="X13">
        <v>-1718674368</v>
      </c>
      <c r="Y13">
        <v>0.2</v>
      </c>
      <c r="AA13">
        <v>0</v>
      </c>
      <c r="AB13">
        <v>111.99</v>
      </c>
      <c r="AC13">
        <v>13.5</v>
      </c>
      <c r="AD13">
        <v>0</v>
      </c>
      <c r="AE13">
        <v>0</v>
      </c>
      <c r="AF13">
        <v>111.99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0.16</v>
      </c>
      <c r="AU13" t="s">
        <v>21</v>
      </c>
      <c r="AV13">
        <v>0</v>
      </c>
      <c r="AW13">
        <v>2</v>
      </c>
      <c r="AX13">
        <v>67799148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Y13*Source!I32</f>
        <v>4.9600000000000005E-2</v>
      </c>
      <c r="CY13">
        <f>AB13</f>
        <v>111.99</v>
      </c>
      <c r="CZ13">
        <f>AF13</f>
        <v>111.99</v>
      </c>
      <c r="DA13">
        <f>AJ13</f>
        <v>1</v>
      </c>
      <c r="DB13">
        <f>ROUND((ROUND(AT13*CZ13,2)*1.25),2)</f>
        <v>22.4</v>
      </c>
      <c r="DC13">
        <f>ROUND((ROUND(AT13*AG13,2)*1.25),2)</f>
        <v>2.7</v>
      </c>
    </row>
    <row r="14" spans="1:107" x14ac:dyDescent="0.25">
      <c r="A14">
        <f>ROW(Source!A32)</f>
        <v>32</v>
      </c>
      <c r="B14">
        <v>67796431</v>
      </c>
      <c r="C14">
        <v>67797358</v>
      </c>
      <c r="D14">
        <v>56953077</v>
      </c>
      <c r="E14">
        <v>1</v>
      </c>
      <c r="F14">
        <v>1</v>
      </c>
      <c r="G14">
        <v>1</v>
      </c>
      <c r="H14">
        <v>2</v>
      </c>
      <c r="I14" t="s">
        <v>550</v>
      </c>
      <c r="J14" t="s">
        <v>551</v>
      </c>
      <c r="K14" t="s">
        <v>552</v>
      </c>
      <c r="L14">
        <v>1368</v>
      </c>
      <c r="N14">
        <v>1011</v>
      </c>
      <c r="O14" t="s">
        <v>549</v>
      </c>
      <c r="P14" t="s">
        <v>549</v>
      </c>
      <c r="Q14">
        <v>1</v>
      </c>
      <c r="W14">
        <v>0</v>
      </c>
      <c r="X14">
        <v>1372534845</v>
      </c>
      <c r="Y14">
        <v>0.27500000000000002</v>
      </c>
      <c r="AA14">
        <v>0</v>
      </c>
      <c r="AB14">
        <v>65.709999999999994</v>
      </c>
      <c r="AC14">
        <v>11.6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0.22</v>
      </c>
      <c r="AU14" t="s">
        <v>21</v>
      </c>
      <c r="AV14">
        <v>0</v>
      </c>
      <c r="AW14">
        <v>2</v>
      </c>
      <c r="AX14">
        <v>67799149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Y14*Source!I32</f>
        <v>6.8200000000000011E-2</v>
      </c>
      <c r="CY14">
        <f>AB14</f>
        <v>65.709999999999994</v>
      </c>
      <c r="CZ14">
        <f>AF14</f>
        <v>65.709999999999994</v>
      </c>
      <c r="DA14">
        <f>AJ14</f>
        <v>1</v>
      </c>
      <c r="DB14">
        <f>ROUND((ROUND(AT14*CZ14,2)*1.25),2)</f>
        <v>18.079999999999998</v>
      </c>
      <c r="DC14">
        <f>ROUND((ROUND(AT14*AG14,2)*1.25),2)</f>
        <v>3.19</v>
      </c>
    </row>
    <row r="15" spans="1:107" x14ac:dyDescent="0.25">
      <c r="A15">
        <f>ROW(Source!A32)</f>
        <v>32</v>
      </c>
      <c r="B15">
        <v>67796431</v>
      </c>
      <c r="C15">
        <v>67797358</v>
      </c>
      <c r="D15">
        <v>56893415</v>
      </c>
      <c r="E15">
        <v>1</v>
      </c>
      <c r="F15">
        <v>1</v>
      </c>
      <c r="G15">
        <v>1</v>
      </c>
      <c r="H15">
        <v>3</v>
      </c>
      <c r="I15" t="s">
        <v>51</v>
      </c>
      <c r="J15" t="s">
        <v>53</v>
      </c>
      <c r="K15" t="s">
        <v>52</v>
      </c>
      <c r="L15">
        <v>1327</v>
      </c>
      <c r="N15">
        <v>1005</v>
      </c>
      <c r="O15" t="s">
        <v>41</v>
      </c>
      <c r="P15" t="s">
        <v>41</v>
      </c>
      <c r="Q15">
        <v>1</v>
      </c>
      <c r="W15">
        <v>0</v>
      </c>
      <c r="X15">
        <v>1188724260</v>
      </c>
      <c r="Y15">
        <v>523.38709700000004</v>
      </c>
      <c r="AA15">
        <v>14.06</v>
      </c>
      <c r="AB15">
        <v>0</v>
      </c>
      <c r="AC15">
        <v>0</v>
      </c>
      <c r="AD15">
        <v>0</v>
      </c>
      <c r="AE15">
        <v>14.06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523.38709700000004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Y15*Source!I32</f>
        <v>129.80000005600002</v>
      </c>
      <c r="CY15">
        <f>AA15</f>
        <v>14.06</v>
      </c>
      <c r="CZ15">
        <f>AE15</f>
        <v>14.06</v>
      </c>
      <c r="DA15">
        <f>AI15</f>
        <v>1</v>
      </c>
      <c r="DB15">
        <f>ROUND(ROUND(AT15*CZ15,2),2)</f>
        <v>7358.82</v>
      </c>
      <c r="DC15">
        <f>ROUND(ROUND(AT15*AG15,2),2)</f>
        <v>0</v>
      </c>
    </row>
    <row r="16" spans="1:107" x14ac:dyDescent="0.25">
      <c r="A16">
        <f>ROW(Source!A32)</f>
        <v>32</v>
      </c>
      <c r="B16">
        <v>67796431</v>
      </c>
      <c r="C16">
        <v>67797358</v>
      </c>
      <c r="D16">
        <v>56894635</v>
      </c>
      <c r="E16">
        <v>1</v>
      </c>
      <c r="F16">
        <v>1</v>
      </c>
      <c r="G16">
        <v>1</v>
      </c>
      <c r="H16">
        <v>3</v>
      </c>
      <c r="I16" t="s">
        <v>563</v>
      </c>
      <c r="J16" t="s">
        <v>564</v>
      </c>
      <c r="K16" t="s">
        <v>565</v>
      </c>
      <c r="L16">
        <v>1348</v>
      </c>
      <c r="N16">
        <v>1009</v>
      </c>
      <c r="O16" t="s">
        <v>46</v>
      </c>
      <c r="P16" t="s">
        <v>46</v>
      </c>
      <c r="Q16">
        <v>1000</v>
      </c>
      <c r="W16">
        <v>0</v>
      </c>
      <c r="X16">
        <v>-480376383</v>
      </c>
      <c r="Y16">
        <v>2.8000000000000001E-2</v>
      </c>
      <c r="AA16">
        <v>10200</v>
      </c>
      <c r="AB16">
        <v>0</v>
      </c>
      <c r="AC16">
        <v>0</v>
      </c>
      <c r="AD16">
        <v>0</v>
      </c>
      <c r="AE16">
        <v>10200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2.8000000000000001E-2</v>
      </c>
      <c r="AU16" t="s">
        <v>6</v>
      </c>
      <c r="AV16">
        <v>0</v>
      </c>
      <c r="AW16">
        <v>2</v>
      </c>
      <c r="AX16">
        <v>67799150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Y16*Source!I32</f>
        <v>6.9440000000000005E-3</v>
      </c>
      <c r="CY16">
        <f>AA16</f>
        <v>10200</v>
      </c>
      <c r="CZ16">
        <f>AE16</f>
        <v>10200</v>
      </c>
      <c r="DA16">
        <f>AI16</f>
        <v>1</v>
      </c>
      <c r="DB16">
        <f>ROUND(ROUND(AT16*CZ16,2),2)</f>
        <v>285.60000000000002</v>
      </c>
      <c r="DC16">
        <f>ROUND(ROUND(AT16*AG16,2),2)</f>
        <v>0</v>
      </c>
    </row>
    <row r="17" spans="1:107" x14ac:dyDescent="0.25">
      <c r="A17">
        <f>ROW(Source!A34)</f>
        <v>34</v>
      </c>
      <c r="B17">
        <v>67796431</v>
      </c>
      <c r="C17">
        <v>67797371</v>
      </c>
      <c r="D17">
        <v>57137778</v>
      </c>
      <c r="E17">
        <v>1</v>
      </c>
      <c r="F17">
        <v>1</v>
      </c>
      <c r="G17">
        <v>1</v>
      </c>
      <c r="H17">
        <v>1</v>
      </c>
      <c r="I17" t="s">
        <v>566</v>
      </c>
      <c r="J17" t="s">
        <v>6</v>
      </c>
      <c r="K17" t="s">
        <v>567</v>
      </c>
      <c r="L17">
        <v>1191</v>
      </c>
      <c r="N17">
        <v>1013</v>
      </c>
      <c r="O17" t="s">
        <v>543</v>
      </c>
      <c r="P17" t="s">
        <v>543</v>
      </c>
      <c r="Q17">
        <v>1</v>
      </c>
      <c r="W17">
        <v>0</v>
      </c>
      <c r="X17">
        <v>-1366118074</v>
      </c>
      <c r="Y17">
        <v>45.436499999999995</v>
      </c>
      <c r="AA17">
        <v>0</v>
      </c>
      <c r="AB17">
        <v>0</v>
      </c>
      <c r="AC17">
        <v>0</v>
      </c>
      <c r="AD17">
        <v>7.94</v>
      </c>
      <c r="AE17">
        <v>0</v>
      </c>
      <c r="AF17">
        <v>0</v>
      </c>
      <c r="AG17">
        <v>0</v>
      </c>
      <c r="AH17">
        <v>7.94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39.51</v>
      </c>
      <c r="AU17" t="s">
        <v>22</v>
      </c>
      <c r="AV17">
        <v>1</v>
      </c>
      <c r="AW17">
        <v>2</v>
      </c>
      <c r="AX17">
        <v>67797378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Y17*Source!I34</f>
        <v>58.976576999999999</v>
      </c>
      <c r="CY17">
        <f>AD17</f>
        <v>7.94</v>
      </c>
      <c r="CZ17">
        <f>AH17</f>
        <v>7.94</v>
      </c>
      <c r="DA17">
        <f>AL17</f>
        <v>1</v>
      </c>
      <c r="DB17">
        <f>ROUND((ROUND(AT17*CZ17,2)*1.15),2)</f>
        <v>360.77</v>
      </c>
      <c r="DC17">
        <f>ROUND((ROUND(AT17*AG17,2)*1.15),2)</f>
        <v>0</v>
      </c>
    </row>
    <row r="18" spans="1:107" x14ac:dyDescent="0.25">
      <c r="A18">
        <f>ROW(Source!A34)</f>
        <v>34</v>
      </c>
      <c r="B18">
        <v>67796431</v>
      </c>
      <c r="C18">
        <v>67797371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544</v>
      </c>
      <c r="J18" t="s">
        <v>6</v>
      </c>
      <c r="K18" t="s">
        <v>545</v>
      </c>
      <c r="L18">
        <v>1191</v>
      </c>
      <c r="N18">
        <v>1013</v>
      </c>
      <c r="O18" t="s">
        <v>543</v>
      </c>
      <c r="P18" t="s">
        <v>543</v>
      </c>
      <c r="Q18">
        <v>1</v>
      </c>
      <c r="W18">
        <v>0</v>
      </c>
      <c r="X18">
        <v>-1417349443</v>
      </c>
      <c r="Y18">
        <v>1.27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1.27</v>
      </c>
      <c r="AU18" t="s">
        <v>6</v>
      </c>
      <c r="AV18">
        <v>2</v>
      </c>
      <c r="AW18">
        <v>2</v>
      </c>
      <c r="AX18">
        <v>67797379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Y18*Source!I34</f>
        <v>1.64846</v>
      </c>
      <c r="CY18">
        <f>AD18</f>
        <v>0</v>
      </c>
      <c r="CZ18">
        <f>AH18</f>
        <v>0</v>
      </c>
      <c r="DA18">
        <f>AL18</f>
        <v>1</v>
      </c>
      <c r="DB18">
        <f>ROUND(ROUND(AT18*CZ18,2),2)</f>
        <v>0</v>
      </c>
      <c r="DC18">
        <f>ROUND(ROUND(AT18*AG18,2),2)</f>
        <v>0</v>
      </c>
    </row>
    <row r="19" spans="1:107" x14ac:dyDescent="0.25">
      <c r="A19">
        <f>ROW(Source!A34)</f>
        <v>34</v>
      </c>
      <c r="B19">
        <v>67796431</v>
      </c>
      <c r="C19">
        <v>67797371</v>
      </c>
      <c r="D19">
        <v>56951983</v>
      </c>
      <c r="E19">
        <v>1</v>
      </c>
      <c r="F19">
        <v>1</v>
      </c>
      <c r="G19">
        <v>1</v>
      </c>
      <c r="H19">
        <v>2</v>
      </c>
      <c r="I19" t="s">
        <v>568</v>
      </c>
      <c r="J19" t="s">
        <v>569</v>
      </c>
      <c r="K19" t="s">
        <v>570</v>
      </c>
      <c r="L19">
        <v>1368</v>
      </c>
      <c r="N19">
        <v>1011</v>
      </c>
      <c r="O19" t="s">
        <v>549</v>
      </c>
      <c r="P19" t="s">
        <v>549</v>
      </c>
      <c r="Q19">
        <v>1</v>
      </c>
      <c r="W19">
        <v>0</v>
      </c>
      <c r="X19">
        <v>1188625873</v>
      </c>
      <c r="Y19">
        <v>1.5874999999999999</v>
      </c>
      <c r="AA19">
        <v>0</v>
      </c>
      <c r="AB19">
        <v>31.26</v>
      </c>
      <c r="AC19">
        <v>13.5</v>
      </c>
      <c r="AD19">
        <v>0</v>
      </c>
      <c r="AE19">
        <v>0</v>
      </c>
      <c r="AF19">
        <v>31.26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1.27</v>
      </c>
      <c r="AU19" t="s">
        <v>21</v>
      </c>
      <c r="AV19">
        <v>0</v>
      </c>
      <c r="AW19">
        <v>2</v>
      </c>
      <c r="AX19">
        <v>67797380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Y19*Source!I34</f>
        <v>2.060575</v>
      </c>
      <c r="CY19">
        <f>AB19</f>
        <v>31.26</v>
      </c>
      <c r="CZ19">
        <f>AF19</f>
        <v>31.26</v>
      </c>
      <c r="DA19">
        <f>AJ19</f>
        <v>1</v>
      </c>
      <c r="DB19">
        <f>ROUND((ROUND(AT19*CZ19,2)*1.25),2)</f>
        <v>49.63</v>
      </c>
      <c r="DC19">
        <f>ROUND((ROUND(AT19*AG19,2)*1.25),2)</f>
        <v>21.44</v>
      </c>
    </row>
    <row r="20" spans="1:107" x14ac:dyDescent="0.25">
      <c r="A20">
        <f>ROW(Source!A34)</f>
        <v>34</v>
      </c>
      <c r="B20">
        <v>67796431</v>
      </c>
      <c r="C20">
        <v>67797371</v>
      </c>
      <c r="D20">
        <v>56952100</v>
      </c>
      <c r="E20">
        <v>1</v>
      </c>
      <c r="F20">
        <v>1</v>
      </c>
      <c r="G20">
        <v>1</v>
      </c>
      <c r="H20">
        <v>2</v>
      </c>
      <c r="I20" t="s">
        <v>571</v>
      </c>
      <c r="J20" t="s">
        <v>572</v>
      </c>
      <c r="K20" t="s">
        <v>573</v>
      </c>
      <c r="L20">
        <v>1368</v>
      </c>
      <c r="N20">
        <v>1011</v>
      </c>
      <c r="O20" t="s">
        <v>549</v>
      </c>
      <c r="P20" t="s">
        <v>549</v>
      </c>
      <c r="Q20">
        <v>1</v>
      </c>
      <c r="W20">
        <v>0</v>
      </c>
      <c r="X20">
        <v>126902709</v>
      </c>
      <c r="Y20">
        <v>11.3375</v>
      </c>
      <c r="AA20">
        <v>0</v>
      </c>
      <c r="AB20">
        <v>0.5</v>
      </c>
      <c r="AC20">
        <v>0</v>
      </c>
      <c r="AD20">
        <v>0</v>
      </c>
      <c r="AE20">
        <v>0</v>
      </c>
      <c r="AF20">
        <v>0.5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9.07</v>
      </c>
      <c r="AU20" t="s">
        <v>21</v>
      </c>
      <c r="AV20">
        <v>0</v>
      </c>
      <c r="AW20">
        <v>2</v>
      </c>
      <c r="AX20">
        <v>67797381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14.716075000000002</v>
      </c>
      <c r="CY20">
        <f>AB20</f>
        <v>0.5</v>
      </c>
      <c r="CZ20">
        <f>AF20</f>
        <v>0.5</v>
      </c>
      <c r="DA20">
        <f>AJ20</f>
        <v>1</v>
      </c>
      <c r="DB20">
        <f>ROUND((ROUND(AT20*CZ20,2)*1.25),2)</f>
        <v>5.68</v>
      </c>
      <c r="DC20">
        <f>ROUND((ROUND(AT20*AG20,2)*1.25),2)</f>
        <v>0</v>
      </c>
    </row>
    <row r="21" spans="1:107" x14ac:dyDescent="0.25">
      <c r="A21">
        <f>ROW(Source!A34)</f>
        <v>34</v>
      </c>
      <c r="B21">
        <v>67796431</v>
      </c>
      <c r="C21">
        <v>67797371</v>
      </c>
      <c r="D21">
        <v>56870410</v>
      </c>
      <c r="E21">
        <v>1</v>
      </c>
      <c r="F21">
        <v>1</v>
      </c>
      <c r="G21">
        <v>1</v>
      </c>
      <c r="H21">
        <v>3</v>
      </c>
      <c r="I21" t="s">
        <v>574</v>
      </c>
      <c r="J21" t="s">
        <v>575</v>
      </c>
      <c r="K21" t="s">
        <v>576</v>
      </c>
      <c r="L21">
        <v>1339</v>
      </c>
      <c r="N21">
        <v>1007</v>
      </c>
      <c r="O21" t="s">
        <v>18</v>
      </c>
      <c r="P21" t="s">
        <v>18</v>
      </c>
      <c r="Q21">
        <v>1</v>
      </c>
      <c r="W21">
        <v>0</v>
      </c>
      <c r="X21">
        <v>-1660354250</v>
      </c>
      <c r="Y21">
        <v>3.5</v>
      </c>
      <c r="AA21">
        <v>2.44</v>
      </c>
      <c r="AB21">
        <v>0</v>
      </c>
      <c r="AC21">
        <v>0</v>
      </c>
      <c r="AD21">
        <v>0</v>
      </c>
      <c r="AE21">
        <v>2.44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3.5</v>
      </c>
      <c r="AU21" t="s">
        <v>6</v>
      </c>
      <c r="AV21">
        <v>0</v>
      </c>
      <c r="AW21">
        <v>2</v>
      </c>
      <c r="AX21">
        <v>67797382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4.5430000000000001</v>
      </c>
      <c r="CY21">
        <f>AA21</f>
        <v>2.44</v>
      </c>
      <c r="CZ21">
        <f>AE21</f>
        <v>2.44</v>
      </c>
      <c r="DA21">
        <f>AI21</f>
        <v>1</v>
      </c>
      <c r="DB21">
        <f>ROUND(ROUND(AT21*CZ21,2),2)</f>
        <v>8.5399999999999991</v>
      </c>
      <c r="DC21">
        <f>ROUND(ROUND(AT21*AG21,2),2)</f>
        <v>0</v>
      </c>
    </row>
    <row r="22" spans="1:107" x14ac:dyDescent="0.25">
      <c r="A22">
        <f>ROW(Source!A34)</f>
        <v>34</v>
      </c>
      <c r="B22">
        <v>67796431</v>
      </c>
      <c r="C22">
        <v>67797371</v>
      </c>
      <c r="D22">
        <v>56876215</v>
      </c>
      <c r="E22">
        <v>1</v>
      </c>
      <c r="F22">
        <v>1</v>
      </c>
      <c r="G22">
        <v>1</v>
      </c>
      <c r="H22">
        <v>3</v>
      </c>
      <c r="I22" t="s">
        <v>61</v>
      </c>
      <c r="J22" t="s">
        <v>63</v>
      </c>
      <c r="K22" t="s">
        <v>62</v>
      </c>
      <c r="L22">
        <v>1339</v>
      </c>
      <c r="N22">
        <v>1007</v>
      </c>
      <c r="O22" t="s">
        <v>18</v>
      </c>
      <c r="P22" t="s">
        <v>18</v>
      </c>
      <c r="Q22">
        <v>1</v>
      </c>
      <c r="W22">
        <v>0</v>
      </c>
      <c r="X22">
        <v>519185539</v>
      </c>
      <c r="Y22">
        <v>2.04</v>
      </c>
      <c r="AA22">
        <v>519.79999999999995</v>
      </c>
      <c r="AB22">
        <v>0</v>
      </c>
      <c r="AC22">
        <v>0</v>
      </c>
      <c r="AD22">
        <v>0</v>
      </c>
      <c r="AE22">
        <v>519.79999999999995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2.04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2.6479200000000001</v>
      </c>
      <c r="CY22">
        <f>AA22</f>
        <v>519.79999999999995</v>
      </c>
      <c r="CZ22">
        <f>AE22</f>
        <v>519.79999999999995</v>
      </c>
      <c r="DA22">
        <f>AI22</f>
        <v>1</v>
      </c>
      <c r="DB22">
        <f>ROUND(ROUND(AT22*CZ22,2),2)</f>
        <v>1060.3900000000001</v>
      </c>
      <c r="DC22">
        <f>ROUND(ROUND(AT22*AG22,2),2)</f>
        <v>0</v>
      </c>
    </row>
    <row r="23" spans="1:107" x14ac:dyDescent="0.25">
      <c r="A23">
        <f>ROW(Source!A36)</f>
        <v>36</v>
      </c>
      <c r="B23">
        <v>67796431</v>
      </c>
      <c r="C23">
        <v>67797386</v>
      </c>
      <c r="D23">
        <v>57137778</v>
      </c>
      <c r="E23">
        <v>1</v>
      </c>
      <c r="F23">
        <v>1</v>
      </c>
      <c r="G23">
        <v>1</v>
      </c>
      <c r="H23">
        <v>1</v>
      </c>
      <c r="I23" t="s">
        <v>566</v>
      </c>
      <c r="J23" t="s">
        <v>6</v>
      </c>
      <c r="K23" t="s">
        <v>567</v>
      </c>
      <c r="L23">
        <v>1191</v>
      </c>
      <c r="N23">
        <v>1013</v>
      </c>
      <c r="O23" t="s">
        <v>543</v>
      </c>
      <c r="P23" t="s">
        <v>543</v>
      </c>
      <c r="Q23">
        <v>1</v>
      </c>
      <c r="W23">
        <v>0</v>
      </c>
      <c r="X23">
        <v>-1366118074</v>
      </c>
      <c r="Y23">
        <v>1.1499999999999999</v>
      </c>
      <c r="AA23">
        <v>0</v>
      </c>
      <c r="AB23">
        <v>0</v>
      </c>
      <c r="AC23">
        <v>0</v>
      </c>
      <c r="AD23">
        <v>7.94</v>
      </c>
      <c r="AE23">
        <v>0</v>
      </c>
      <c r="AF23">
        <v>0</v>
      </c>
      <c r="AG23">
        <v>0</v>
      </c>
      <c r="AH23">
        <v>7.94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0.5</v>
      </c>
      <c r="AU23" t="s">
        <v>69</v>
      </c>
      <c r="AV23">
        <v>1</v>
      </c>
      <c r="AW23">
        <v>2</v>
      </c>
      <c r="AX23">
        <v>67799157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1.4926999999999999</v>
      </c>
      <c r="CY23">
        <f>AD23</f>
        <v>7.94</v>
      </c>
      <c r="CZ23">
        <f>AH23</f>
        <v>7.94</v>
      </c>
      <c r="DA23">
        <f>AL23</f>
        <v>1</v>
      </c>
      <c r="DB23">
        <f>ROUND(((ROUND(AT23*CZ23,2)*1.15)*2),2)</f>
        <v>9.1300000000000008</v>
      </c>
      <c r="DC23">
        <f>ROUND(((ROUND(AT23*AG23,2)*1.15)*2),2)</f>
        <v>0</v>
      </c>
    </row>
    <row r="24" spans="1:107" x14ac:dyDescent="0.25">
      <c r="A24">
        <f>ROW(Source!A36)</f>
        <v>36</v>
      </c>
      <c r="B24">
        <v>67796431</v>
      </c>
      <c r="C24">
        <v>67797386</v>
      </c>
      <c r="D24">
        <v>57134533</v>
      </c>
      <c r="E24">
        <v>1</v>
      </c>
      <c r="F24">
        <v>1</v>
      </c>
      <c r="G24">
        <v>1</v>
      </c>
      <c r="H24">
        <v>1</v>
      </c>
      <c r="I24" t="s">
        <v>544</v>
      </c>
      <c r="J24" t="s">
        <v>6</v>
      </c>
      <c r="K24" t="s">
        <v>545</v>
      </c>
      <c r="L24">
        <v>1191</v>
      </c>
      <c r="N24">
        <v>1013</v>
      </c>
      <c r="O24" t="s">
        <v>543</v>
      </c>
      <c r="P24" t="s">
        <v>543</v>
      </c>
      <c r="Q24">
        <v>1</v>
      </c>
      <c r="W24">
        <v>0</v>
      </c>
      <c r="X24">
        <v>-1417349443</v>
      </c>
      <c r="Y24">
        <v>0.21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0.21</v>
      </c>
      <c r="AU24" t="s">
        <v>6</v>
      </c>
      <c r="AV24">
        <v>2</v>
      </c>
      <c r="AW24">
        <v>2</v>
      </c>
      <c r="AX24">
        <v>67799158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0.27257999999999999</v>
      </c>
      <c r="CY24">
        <f>AD24</f>
        <v>0</v>
      </c>
      <c r="CZ24">
        <f>AH24</f>
        <v>0</v>
      </c>
      <c r="DA24">
        <f>AL24</f>
        <v>1</v>
      </c>
      <c r="DB24">
        <f>ROUND(ROUND(AT24*CZ24,2),2)</f>
        <v>0</v>
      </c>
      <c r="DC24">
        <f>ROUND(ROUND(AT24*AG24,2),2)</f>
        <v>0</v>
      </c>
    </row>
    <row r="25" spans="1:107" x14ac:dyDescent="0.25">
      <c r="A25">
        <f>ROW(Source!A36)</f>
        <v>36</v>
      </c>
      <c r="B25">
        <v>67796431</v>
      </c>
      <c r="C25">
        <v>67797386</v>
      </c>
      <c r="D25">
        <v>56951983</v>
      </c>
      <c r="E25">
        <v>1</v>
      </c>
      <c r="F25">
        <v>1</v>
      </c>
      <c r="G25">
        <v>1</v>
      </c>
      <c r="H25">
        <v>2</v>
      </c>
      <c r="I25" t="s">
        <v>568</v>
      </c>
      <c r="J25" t="s">
        <v>569</v>
      </c>
      <c r="K25" t="s">
        <v>570</v>
      </c>
      <c r="L25">
        <v>1368</v>
      </c>
      <c r="N25">
        <v>1011</v>
      </c>
      <c r="O25" t="s">
        <v>549</v>
      </c>
      <c r="P25" t="s">
        <v>549</v>
      </c>
      <c r="Q25">
        <v>1</v>
      </c>
      <c r="W25">
        <v>0</v>
      </c>
      <c r="X25">
        <v>1188625873</v>
      </c>
      <c r="Y25">
        <v>0.52500000000000002</v>
      </c>
      <c r="AA25">
        <v>0</v>
      </c>
      <c r="AB25">
        <v>31.26</v>
      </c>
      <c r="AC25">
        <v>13.5</v>
      </c>
      <c r="AD25">
        <v>0</v>
      </c>
      <c r="AE25">
        <v>0</v>
      </c>
      <c r="AF25">
        <v>31.26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0.21</v>
      </c>
      <c r="AU25" t="s">
        <v>68</v>
      </c>
      <c r="AV25">
        <v>0</v>
      </c>
      <c r="AW25">
        <v>2</v>
      </c>
      <c r="AX25">
        <v>67799159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0.68145</v>
      </c>
      <c r="CY25">
        <f>AB25</f>
        <v>31.26</v>
      </c>
      <c r="CZ25">
        <f>AF25</f>
        <v>31.26</v>
      </c>
      <c r="DA25">
        <f>AJ25</f>
        <v>1</v>
      </c>
      <c r="DB25">
        <f>ROUND(((ROUND(AT25*CZ25,2)*1.25)*2),2)</f>
        <v>16.399999999999999</v>
      </c>
      <c r="DC25">
        <f>ROUND(((ROUND(AT25*AG25,2)*1.25)*2),2)</f>
        <v>7.1</v>
      </c>
    </row>
    <row r="26" spans="1:107" x14ac:dyDescent="0.25">
      <c r="A26">
        <f>ROW(Source!A36)</f>
        <v>36</v>
      </c>
      <c r="B26">
        <v>67796431</v>
      </c>
      <c r="C26">
        <v>67797386</v>
      </c>
      <c r="D26">
        <v>56952100</v>
      </c>
      <c r="E26">
        <v>1</v>
      </c>
      <c r="F26">
        <v>1</v>
      </c>
      <c r="G26">
        <v>1</v>
      </c>
      <c r="H26">
        <v>2</v>
      </c>
      <c r="I26" t="s">
        <v>571</v>
      </c>
      <c r="J26" t="s">
        <v>572</v>
      </c>
      <c r="K26" t="s">
        <v>573</v>
      </c>
      <c r="L26">
        <v>1368</v>
      </c>
      <c r="N26">
        <v>1011</v>
      </c>
      <c r="O26" t="s">
        <v>549</v>
      </c>
      <c r="P26" t="s">
        <v>549</v>
      </c>
      <c r="Q26">
        <v>1</v>
      </c>
      <c r="W26">
        <v>0</v>
      </c>
      <c r="X26">
        <v>126902709</v>
      </c>
      <c r="Y26">
        <v>5.8</v>
      </c>
      <c r="AA26">
        <v>0</v>
      </c>
      <c r="AB26">
        <v>0.5</v>
      </c>
      <c r="AC26">
        <v>0</v>
      </c>
      <c r="AD26">
        <v>0</v>
      </c>
      <c r="AE26">
        <v>0</v>
      </c>
      <c r="AF26">
        <v>0.5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2.3199999999999998</v>
      </c>
      <c r="AU26" t="s">
        <v>68</v>
      </c>
      <c r="AV26">
        <v>0</v>
      </c>
      <c r="AW26">
        <v>2</v>
      </c>
      <c r="AX26">
        <v>67799160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7.5284000000000004</v>
      </c>
      <c r="CY26">
        <f>AB26</f>
        <v>0.5</v>
      </c>
      <c r="CZ26">
        <f>AF26</f>
        <v>0.5</v>
      </c>
      <c r="DA26">
        <f>AJ26</f>
        <v>1</v>
      </c>
      <c r="DB26">
        <f>ROUND(((ROUND(AT26*CZ26,2)*1.25)*2),2)</f>
        <v>2.9</v>
      </c>
      <c r="DC26">
        <f>ROUND(((ROUND(AT26*AG26,2)*1.25)*2),2)</f>
        <v>0</v>
      </c>
    </row>
    <row r="27" spans="1:107" x14ac:dyDescent="0.25">
      <c r="A27">
        <f>ROW(Source!A36)</f>
        <v>36</v>
      </c>
      <c r="B27">
        <v>67796431</v>
      </c>
      <c r="C27">
        <v>67797386</v>
      </c>
      <c r="D27">
        <v>56876215</v>
      </c>
      <c r="E27">
        <v>1</v>
      </c>
      <c r="F27">
        <v>1</v>
      </c>
      <c r="G27">
        <v>1</v>
      </c>
      <c r="H27">
        <v>3</v>
      </c>
      <c r="I27" t="s">
        <v>61</v>
      </c>
      <c r="J27" t="s">
        <v>63</v>
      </c>
      <c r="K27" t="s">
        <v>62</v>
      </c>
      <c r="L27">
        <v>1339</v>
      </c>
      <c r="N27">
        <v>1007</v>
      </c>
      <c r="O27" t="s">
        <v>18</v>
      </c>
      <c r="P27" t="s">
        <v>18</v>
      </c>
      <c r="Q27">
        <v>1</v>
      </c>
      <c r="W27">
        <v>0</v>
      </c>
      <c r="X27">
        <v>519185539</v>
      </c>
      <c r="Y27">
        <v>1.02</v>
      </c>
      <c r="AA27">
        <v>519.79999999999995</v>
      </c>
      <c r="AB27">
        <v>0</v>
      </c>
      <c r="AC27">
        <v>0</v>
      </c>
      <c r="AD27">
        <v>0</v>
      </c>
      <c r="AE27">
        <v>519.79999999999995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0.51</v>
      </c>
      <c r="AU27" t="s">
        <v>577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1.32396</v>
      </c>
      <c r="CY27">
        <f>AA27</f>
        <v>519.79999999999995</v>
      </c>
      <c r="CZ27">
        <f>AE27</f>
        <v>519.79999999999995</v>
      </c>
      <c r="DA27">
        <f>AI27</f>
        <v>1</v>
      </c>
      <c r="DB27">
        <f>ROUND((ROUND(AT27*CZ27,2)*2),2)</f>
        <v>530.20000000000005</v>
      </c>
      <c r="DC27">
        <f>ROUND((ROUND(AT27*AG27,2)*2),2)</f>
        <v>0</v>
      </c>
    </row>
    <row r="28" spans="1:107" x14ac:dyDescent="0.25">
      <c r="A28">
        <f>ROW(Source!A76)</f>
        <v>76</v>
      </c>
      <c r="B28">
        <v>67796431</v>
      </c>
      <c r="C28">
        <v>67797398</v>
      </c>
      <c r="D28">
        <v>57139821</v>
      </c>
      <c r="E28">
        <v>1</v>
      </c>
      <c r="F28">
        <v>1</v>
      </c>
      <c r="G28">
        <v>1</v>
      </c>
      <c r="H28">
        <v>1</v>
      </c>
      <c r="I28" t="s">
        <v>541</v>
      </c>
      <c r="J28" t="s">
        <v>6</v>
      </c>
      <c r="K28" t="s">
        <v>542</v>
      </c>
      <c r="L28">
        <v>1191</v>
      </c>
      <c r="N28">
        <v>1013</v>
      </c>
      <c r="O28" t="s">
        <v>543</v>
      </c>
      <c r="P28" t="s">
        <v>543</v>
      </c>
      <c r="Q28">
        <v>1</v>
      </c>
      <c r="W28">
        <v>0</v>
      </c>
      <c r="X28">
        <v>-598469600</v>
      </c>
      <c r="Y28">
        <v>12.167</v>
      </c>
      <c r="AA28">
        <v>0</v>
      </c>
      <c r="AB28">
        <v>0</v>
      </c>
      <c r="AC28">
        <v>0</v>
      </c>
      <c r="AD28">
        <v>9.2899999999999991</v>
      </c>
      <c r="AE28">
        <v>0</v>
      </c>
      <c r="AF28">
        <v>0</v>
      </c>
      <c r="AG28">
        <v>0</v>
      </c>
      <c r="AH28">
        <v>9.2899999999999991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10.58</v>
      </c>
      <c r="AU28" t="s">
        <v>22</v>
      </c>
      <c r="AV28">
        <v>1</v>
      </c>
      <c r="AW28">
        <v>2</v>
      </c>
      <c r="AX28">
        <v>67797404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Y28*Source!I76</f>
        <v>71.176949999999991</v>
      </c>
      <c r="CY28">
        <f>AD28</f>
        <v>9.2899999999999991</v>
      </c>
      <c r="CZ28">
        <f>AH28</f>
        <v>9.2899999999999991</v>
      </c>
      <c r="DA28">
        <f>AL28</f>
        <v>1</v>
      </c>
      <c r="DB28">
        <f>ROUND((ROUND(AT28*CZ28,2)*1.15),2)</f>
        <v>113.03</v>
      </c>
      <c r="DC28">
        <f>ROUND((ROUND(AT28*AG28,2)*1.15),2)</f>
        <v>0</v>
      </c>
    </row>
    <row r="29" spans="1:107" x14ac:dyDescent="0.25">
      <c r="A29">
        <f>ROW(Source!A76)</f>
        <v>76</v>
      </c>
      <c r="B29">
        <v>67796431</v>
      </c>
      <c r="C29">
        <v>67797398</v>
      </c>
      <c r="D29">
        <v>57134533</v>
      </c>
      <c r="E29">
        <v>1</v>
      </c>
      <c r="F29">
        <v>1</v>
      </c>
      <c r="G29">
        <v>1</v>
      </c>
      <c r="H29">
        <v>1</v>
      </c>
      <c r="I29" t="s">
        <v>544</v>
      </c>
      <c r="J29" t="s">
        <v>6</v>
      </c>
      <c r="K29" t="s">
        <v>545</v>
      </c>
      <c r="L29">
        <v>1191</v>
      </c>
      <c r="N29">
        <v>1013</v>
      </c>
      <c r="O29" t="s">
        <v>543</v>
      </c>
      <c r="P29" t="s">
        <v>543</v>
      </c>
      <c r="Q29">
        <v>1</v>
      </c>
      <c r="W29">
        <v>0</v>
      </c>
      <c r="X29">
        <v>-1417349443</v>
      </c>
      <c r="Y29">
        <v>0.6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0.6</v>
      </c>
      <c r="AU29" t="s">
        <v>6</v>
      </c>
      <c r="AV29">
        <v>2</v>
      </c>
      <c r="AW29">
        <v>2</v>
      </c>
      <c r="AX29">
        <v>67797405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Y29*Source!I76</f>
        <v>3.51</v>
      </c>
      <c r="CY29">
        <f>AD29</f>
        <v>0</v>
      </c>
      <c r="CZ29">
        <f>AH29</f>
        <v>0</v>
      </c>
      <c r="DA29">
        <f>AL29</f>
        <v>1</v>
      </c>
      <c r="DB29">
        <f>ROUND(ROUND(AT29*CZ29,2),2)</f>
        <v>0</v>
      </c>
      <c r="DC29">
        <f>ROUND(ROUND(AT29*AG29,2),2)</f>
        <v>0</v>
      </c>
    </row>
    <row r="30" spans="1:107" x14ac:dyDescent="0.25">
      <c r="A30">
        <f>ROW(Source!A76)</f>
        <v>76</v>
      </c>
      <c r="B30">
        <v>67796431</v>
      </c>
      <c r="C30">
        <v>67797398</v>
      </c>
      <c r="D30">
        <v>56951882</v>
      </c>
      <c r="E30">
        <v>1</v>
      </c>
      <c r="F30">
        <v>1</v>
      </c>
      <c r="G30">
        <v>1</v>
      </c>
      <c r="H30">
        <v>2</v>
      </c>
      <c r="I30" t="s">
        <v>546</v>
      </c>
      <c r="J30" t="s">
        <v>547</v>
      </c>
      <c r="K30" t="s">
        <v>548</v>
      </c>
      <c r="L30">
        <v>1368</v>
      </c>
      <c r="N30">
        <v>1011</v>
      </c>
      <c r="O30" t="s">
        <v>549</v>
      </c>
      <c r="P30" t="s">
        <v>549</v>
      </c>
      <c r="Q30">
        <v>1</v>
      </c>
      <c r="W30">
        <v>0</v>
      </c>
      <c r="X30">
        <v>-1985289705</v>
      </c>
      <c r="Y30">
        <v>0.9375</v>
      </c>
      <c r="AA30">
        <v>0</v>
      </c>
      <c r="AB30">
        <v>6.66</v>
      </c>
      <c r="AC30">
        <v>0</v>
      </c>
      <c r="AD30">
        <v>0</v>
      </c>
      <c r="AE30">
        <v>0</v>
      </c>
      <c r="AF30">
        <v>6.66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0.75</v>
      </c>
      <c r="AU30" t="s">
        <v>21</v>
      </c>
      <c r="AV30">
        <v>0</v>
      </c>
      <c r="AW30">
        <v>2</v>
      </c>
      <c r="AX30">
        <v>67797406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Y30*Source!I76</f>
        <v>5.484375</v>
      </c>
      <c r="CY30">
        <f>AB30</f>
        <v>6.66</v>
      </c>
      <c r="CZ30">
        <f>AF30</f>
        <v>6.66</v>
      </c>
      <c r="DA30">
        <f>AJ30</f>
        <v>1</v>
      </c>
      <c r="DB30">
        <f>ROUND((ROUND(AT30*CZ30,2)*1.25),2)</f>
        <v>6.25</v>
      </c>
      <c r="DC30">
        <f>ROUND((ROUND(AT30*AG30,2)*1.25),2)</f>
        <v>0</v>
      </c>
    </row>
    <row r="31" spans="1:107" x14ac:dyDescent="0.25">
      <c r="A31">
        <f>ROW(Source!A76)</f>
        <v>76</v>
      </c>
      <c r="B31">
        <v>67796431</v>
      </c>
      <c r="C31">
        <v>67797398</v>
      </c>
      <c r="D31">
        <v>56953077</v>
      </c>
      <c r="E31">
        <v>1</v>
      </c>
      <c r="F31">
        <v>1</v>
      </c>
      <c r="G31">
        <v>1</v>
      </c>
      <c r="H31">
        <v>2</v>
      </c>
      <c r="I31" t="s">
        <v>550</v>
      </c>
      <c r="J31" t="s">
        <v>551</v>
      </c>
      <c r="K31" t="s">
        <v>552</v>
      </c>
      <c r="L31">
        <v>1368</v>
      </c>
      <c r="N31">
        <v>1011</v>
      </c>
      <c r="O31" t="s">
        <v>549</v>
      </c>
      <c r="P31" t="s">
        <v>549</v>
      </c>
      <c r="Q31">
        <v>1</v>
      </c>
      <c r="W31">
        <v>0</v>
      </c>
      <c r="X31">
        <v>1372534845</v>
      </c>
      <c r="Y31">
        <v>0.75</v>
      </c>
      <c r="AA31">
        <v>0</v>
      </c>
      <c r="AB31">
        <v>65.709999999999994</v>
      </c>
      <c r="AC31">
        <v>11.6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</v>
      </c>
      <c r="AU31" t="s">
        <v>21</v>
      </c>
      <c r="AV31">
        <v>0</v>
      </c>
      <c r="AW31">
        <v>2</v>
      </c>
      <c r="AX31">
        <v>67797407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Y31*Source!I76</f>
        <v>4.3874999999999993</v>
      </c>
      <c r="CY31">
        <f>AB31</f>
        <v>65.709999999999994</v>
      </c>
      <c r="CZ31">
        <f>AF31</f>
        <v>65.709999999999994</v>
      </c>
      <c r="DA31">
        <f>AJ31</f>
        <v>1</v>
      </c>
      <c r="DB31">
        <f>ROUND((ROUND(AT31*CZ31,2)*1.25),2)</f>
        <v>49.29</v>
      </c>
      <c r="DC31">
        <f>ROUND((ROUND(AT31*AG31,2)*1.25),2)</f>
        <v>8.6999999999999993</v>
      </c>
    </row>
    <row r="32" spans="1:107" x14ac:dyDescent="0.25">
      <c r="A32">
        <f>ROW(Source!A76)</f>
        <v>76</v>
      </c>
      <c r="B32">
        <v>67796431</v>
      </c>
      <c r="C32">
        <v>67797398</v>
      </c>
      <c r="D32">
        <v>56903039</v>
      </c>
      <c r="E32">
        <v>1</v>
      </c>
      <c r="F32">
        <v>1</v>
      </c>
      <c r="G32">
        <v>1</v>
      </c>
      <c r="H32">
        <v>3</v>
      </c>
      <c r="I32" t="s">
        <v>30</v>
      </c>
      <c r="J32" t="s">
        <v>32</v>
      </c>
      <c r="K32" t="s">
        <v>31</v>
      </c>
      <c r="L32">
        <v>1339</v>
      </c>
      <c r="N32">
        <v>1007</v>
      </c>
      <c r="O32" t="s">
        <v>18</v>
      </c>
      <c r="P32" t="s">
        <v>18</v>
      </c>
      <c r="Q32">
        <v>1</v>
      </c>
      <c r="W32">
        <v>0</v>
      </c>
      <c r="X32">
        <v>2101875658</v>
      </c>
      <c r="Y32">
        <v>1.02</v>
      </c>
      <c r="AA32">
        <v>1270.9000000000001</v>
      </c>
      <c r="AB32">
        <v>0</v>
      </c>
      <c r="AC32">
        <v>0</v>
      </c>
      <c r="AD32">
        <v>0</v>
      </c>
      <c r="AE32">
        <v>1270.9000000000001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6</v>
      </c>
      <c r="AT32">
        <v>1.02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Y32*Source!I76</f>
        <v>5.9669999999999996</v>
      </c>
      <c r="CY32">
        <f>AA32</f>
        <v>1270.9000000000001</v>
      </c>
      <c r="CZ32">
        <f>AE32</f>
        <v>1270.9000000000001</v>
      </c>
      <c r="DA32">
        <f>AI32</f>
        <v>1</v>
      </c>
      <c r="DB32">
        <f>ROUND(ROUND(AT32*CZ32,2),2)</f>
        <v>1296.32</v>
      </c>
      <c r="DC32">
        <f>ROUND(ROUND(AT32*AG32,2),2)</f>
        <v>0</v>
      </c>
    </row>
    <row r="33" spans="1:107" x14ac:dyDescent="0.25">
      <c r="A33">
        <f>ROW(Source!A78)</f>
        <v>78</v>
      </c>
      <c r="B33">
        <v>67796431</v>
      </c>
      <c r="C33">
        <v>67799167</v>
      </c>
      <c r="D33">
        <v>57140152</v>
      </c>
      <c r="E33">
        <v>1</v>
      </c>
      <c r="F33">
        <v>1</v>
      </c>
      <c r="G33">
        <v>1</v>
      </c>
      <c r="H33">
        <v>1</v>
      </c>
      <c r="I33" t="s">
        <v>553</v>
      </c>
      <c r="J33" t="s">
        <v>6</v>
      </c>
      <c r="K33" t="s">
        <v>554</v>
      </c>
      <c r="L33">
        <v>1191</v>
      </c>
      <c r="N33">
        <v>1013</v>
      </c>
      <c r="O33" t="s">
        <v>543</v>
      </c>
      <c r="P33" t="s">
        <v>543</v>
      </c>
      <c r="Q33">
        <v>1</v>
      </c>
      <c r="W33">
        <v>0</v>
      </c>
      <c r="X33">
        <v>-784637506</v>
      </c>
      <c r="Y33">
        <v>16.513999999999999</v>
      </c>
      <c r="AA33">
        <v>0</v>
      </c>
      <c r="AB33">
        <v>0</v>
      </c>
      <c r="AC33">
        <v>0</v>
      </c>
      <c r="AD33">
        <v>8.74</v>
      </c>
      <c r="AE33">
        <v>0</v>
      </c>
      <c r="AF33">
        <v>0</v>
      </c>
      <c r="AG33">
        <v>0</v>
      </c>
      <c r="AH33">
        <v>8.74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14.36</v>
      </c>
      <c r="AU33" t="s">
        <v>22</v>
      </c>
      <c r="AV33">
        <v>1</v>
      </c>
      <c r="AW33">
        <v>2</v>
      </c>
      <c r="AX33">
        <v>67799173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Y33*Source!I78</f>
        <v>6.4404599999999999</v>
      </c>
      <c r="CY33">
        <f>AD33</f>
        <v>8.74</v>
      </c>
      <c r="CZ33">
        <f>AH33</f>
        <v>8.74</v>
      </c>
      <c r="DA33">
        <f>AL33</f>
        <v>1</v>
      </c>
      <c r="DB33">
        <f>ROUND((ROUND(AT33*CZ33,2)*1.15),2)</f>
        <v>144.34</v>
      </c>
      <c r="DC33">
        <f>ROUND((ROUND(AT33*AG33,2)*1.15),2)</f>
        <v>0</v>
      </c>
    </row>
    <row r="34" spans="1:107" x14ac:dyDescent="0.25">
      <c r="A34">
        <f>ROW(Source!A78)</f>
        <v>78</v>
      </c>
      <c r="B34">
        <v>67796431</v>
      </c>
      <c r="C34">
        <v>67799167</v>
      </c>
      <c r="D34">
        <v>57134533</v>
      </c>
      <c r="E34">
        <v>1</v>
      </c>
      <c r="F34">
        <v>1</v>
      </c>
      <c r="G34">
        <v>1</v>
      </c>
      <c r="H34">
        <v>1</v>
      </c>
      <c r="I34" t="s">
        <v>544</v>
      </c>
      <c r="J34" t="s">
        <v>6</v>
      </c>
      <c r="K34" t="s">
        <v>545</v>
      </c>
      <c r="L34">
        <v>1191</v>
      </c>
      <c r="N34">
        <v>1013</v>
      </c>
      <c r="O34" t="s">
        <v>543</v>
      </c>
      <c r="P34" t="s">
        <v>543</v>
      </c>
      <c r="Q34">
        <v>1</v>
      </c>
      <c r="W34">
        <v>0</v>
      </c>
      <c r="X34">
        <v>-1417349443</v>
      </c>
      <c r="Y34">
        <v>0.25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0.25</v>
      </c>
      <c r="AU34" t="s">
        <v>6</v>
      </c>
      <c r="AV34">
        <v>2</v>
      </c>
      <c r="AW34">
        <v>2</v>
      </c>
      <c r="AX34">
        <v>67799174</v>
      </c>
      <c r="AY34">
        <v>1</v>
      </c>
      <c r="AZ34">
        <v>2048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Y34*Source!I78</f>
        <v>9.7500000000000003E-2</v>
      </c>
      <c r="CY34">
        <f>AD34</f>
        <v>0</v>
      </c>
      <c r="CZ34">
        <f>AH34</f>
        <v>0</v>
      </c>
      <c r="DA34">
        <f>AL34</f>
        <v>1</v>
      </c>
      <c r="DB34">
        <f>ROUND(ROUND(AT34*CZ34,2),2)</f>
        <v>0</v>
      </c>
      <c r="DC34">
        <f>ROUND(ROUND(AT34*AG34,2),2)</f>
        <v>0</v>
      </c>
    </row>
    <row r="35" spans="1:107" x14ac:dyDescent="0.25">
      <c r="A35">
        <f>ROW(Source!A78)</f>
        <v>78</v>
      </c>
      <c r="B35">
        <v>67796431</v>
      </c>
      <c r="C35">
        <v>67799167</v>
      </c>
      <c r="D35">
        <v>56953077</v>
      </c>
      <c r="E35">
        <v>1</v>
      </c>
      <c r="F35">
        <v>1</v>
      </c>
      <c r="G35">
        <v>1</v>
      </c>
      <c r="H35">
        <v>2</v>
      </c>
      <c r="I35" t="s">
        <v>550</v>
      </c>
      <c r="J35" t="s">
        <v>551</v>
      </c>
      <c r="K35" t="s">
        <v>552</v>
      </c>
      <c r="L35">
        <v>1368</v>
      </c>
      <c r="N35">
        <v>1011</v>
      </c>
      <c r="O35" t="s">
        <v>549</v>
      </c>
      <c r="P35" t="s">
        <v>549</v>
      </c>
      <c r="Q35">
        <v>1</v>
      </c>
      <c r="W35">
        <v>0</v>
      </c>
      <c r="X35">
        <v>1372534845</v>
      </c>
      <c r="Y35">
        <v>0.3125</v>
      </c>
      <c r="AA35">
        <v>0</v>
      </c>
      <c r="AB35">
        <v>65.709999999999994</v>
      </c>
      <c r="AC35">
        <v>11.6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0.25</v>
      </c>
      <c r="AU35" t="s">
        <v>21</v>
      </c>
      <c r="AV35">
        <v>0</v>
      </c>
      <c r="AW35">
        <v>2</v>
      </c>
      <c r="AX35">
        <v>67799175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Y35*Source!I78</f>
        <v>0.12187500000000001</v>
      </c>
      <c r="CY35">
        <f>AB35</f>
        <v>65.709999999999994</v>
      </c>
      <c r="CZ35">
        <f>AF35</f>
        <v>65.709999999999994</v>
      </c>
      <c r="DA35">
        <f>AJ35</f>
        <v>1</v>
      </c>
      <c r="DB35">
        <f>ROUND((ROUND(AT35*CZ35,2)*1.25),2)</f>
        <v>20.54</v>
      </c>
      <c r="DC35">
        <f>ROUND((ROUND(AT35*AG35,2)*1.25),2)</f>
        <v>3.63</v>
      </c>
    </row>
    <row r="36" spans="1:107" x14ac:dyDescent="0.25">
      <c r="A36">
        <f>ROW(Source!A78)</f>
        <v>78</v>
      </c>
      <c r="B36">
        <v>67796431</v>
      </c>
      <c r="C36">
        <v>67799167</v>
      </c>
      <c r="D36">
        <v>56870691</v>
      </c>
      <c r="E36">
        <v>1</v>
      </c>
      <c r="F36">
        <v>1</v>
      </c>
      <c r="G36">
        <v>1</v>
      </c>
      <c r="H36">
        <v>3</v>
      </c>
      <c r="I36" t="s">
        <v>555</v>
      </c>
      <c r="J36" t="s">
        <v>556</v>
      </c>
      <c r="K36" t="s">
        <v>557</v>
      </c>
      <c r="L36">
        <v>1346</v>
      </c>
      <c r="N36">
        <v>1009</v>
      </c>
      <c r="O36" t="s">
        <v>259</v>
      </c>
      <c r="P36" t="s">
        <v>259</v>
      </c>
      <c r="Q36">
        <v>1</v>
      </c>
      <c r="W36">
        <v>0</v>
      </c>
      <c r="X36">
        <v>-771343331</v>
      </c>
      <c r="Y36">
        <v>7.423</v>
      </c>
      <c r="AA36">
        <v>112</v>
      </c>
      <c r="AB36">
        <v>0</v>
      </c>
      <c r="AC36">
        <v>0</v>
      </c>
      <c r="AD36">
        <v>0</v>
      </c>
      <c r="AE36">
        <v>112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7.423</v>
      </c>
      <c r="AU36" t="s">
        <v>6</v>
      </c>
      <c r="AV36">
        <v>0</v>
      </c>
      <c r="AW36">
        <v>2</v>
      </c>
      <c r="AX36">
        <v>67799176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Y36*Source!I78</f>
        <v>2.8949700000000003</v>
      </c>
      <c r="CY36">
        <f>AA36</f>
        <v>112</v>
      </c>
      <c r="CZ36">
        <f>AE36</f>
        <v>112</v>
      </c>
      <c r="DA36">
        <f>AI36</f>
        <v>1</v>
      </c>
      <c r="DB36">
        <f>ROUND(ROUND(AT36*CZ36,2),2)</f>
        <v>831.38</v>
      </c>
      <c r="DC36">
        <f>ROUND(ROUND(AT36*AG36,2),2)</f>
        <v>0</v>
      </c>
    </row>
    <row r="37" spans="1:107" x14ac:dyDescent="0.25">
      <c r="A37">
        <f>ROW(Source!A78)</f>
        <v>78</v>
      </c>
      <c r="B37">
        <v>67796431</v>
      </c>
      <c r="C37">
        <v>67799167</v>
      </c>
      <c r="D37">
        <v>56902030</v>
      </c>
      <c r="E37">
        <v>1</v>
      </c>
      <c r="F37">
        <v>1</v>
      </c>
      <c r="G37">
        <v>1</v>
      </c>
      <c r="H37">
        <v>3</v>
      </c>
      <c r="I37" t="s">
        <v>39</v>
      </c>
      <c r="J37" t="s">
        <v>42</v>
      </c>
      <c r="K37" t="s">
        <v>40</v>
      </c>
      <c r="L37">
        <v>1327</v>
      </c>
      <c r="N37">
        <v>1005</v>
      </c>
      <c r="O37" t="s">
        <v>41</v>
      </c>
      <c r="P37" t="s">
        <v>41</v>
      </c>
      <c r="Q37">
        <v>1</v>
      </c>
      <c r="W37">
        <v>0</v>
      </c>
      <c r="X37">
        <v>-1960904849</v>
      </c>
      <c r="Y37">
        <v>115</v>
      </c>
      <c r="AA37">
        <v>3.05</v>
      </c>
      <c r="AB37">
        <v>0</v>
      </c>
      <c r="AC37">
        <v>0</v>
      </c>
      <c r="AD37">
        <v>0</v>
      </c>
      <c r="AE37">
        <v>3.05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115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Y37*Source!I78</f>
        <v>44.85</v>
      </c>
      <c r="CY37">
        <f>AA37</f>
        <v>3.05</v>
      </c>
      <c r="CZ37">
        <f>AE37</f>
        <v>3.05</v>
      </c>
      <c r="DA37">
        <f>AI37</f>
        <v>1</v>
      </c>
      <c r="DB37">
        <f>ROUND(ROUND(AT37*CZ37,2),2)</f>
        <v>350.75</v>
      </c>
      <c r="DC37">
        <f>ROUND(ROUND(AT37*AG37,2),2)</f>
        <v>0</v>
      </c>
    </row>
    <row r="38" spans="1:107" x14ac:dyDescent="0.25">
      <c r="A38">
        <f>ROW(Source!A80)</f>
        <v>80</v>
      </c>
      <c r="B38">
        <v>67796431</v>
      </c>
      <c r="C38">
        <v>67799180</v>
      </c>
      <c r="D38">
        <v>57134635</v>
      </c>
      <c r="E38">
        <v>1</v>
      </c>
      <c r="F38">
        <v>1</v>
      </c>
      <c r="G38">
        <v>1</v>
      </c>
      <c r="H38">
        <v>1</v>
      </c>
      <c r="I38" t="s">
        <v>558</v>
      </c>
      <c r="J38" t="s">
        <v>6</v>
      </c>
      <c r="K38" t="s">
        <v>559</v>
      </c>
      <c r="L38">
        <v>1191</v>
      </c>
      <c r="N38">
        <v>1013</v>
      </c>
      <c r="O38" t="s">
        <v>543</v>
      </c>
      <c r="P38" t="s">
        <v>543</v>
      </c>
      <c r="Q38">
        <v>1</v>
      </c>
      <c r="W38">
        <v>0</v>
      </c>
      <c r="X38">
        <v>-719309759</v>
      </c>
      <c r="Y38">
        <v>14.536</v>
      </c>
      <c r="AA38">
        <v>0</v>
      </c>
      <c r="AB38">
        <v>0</v>
      </c>
      <c r="AC38">
        <v>0</v>
      </c>
      <c r="AD38">
        <v>8.86</v>
      </c>
      <c r="AE38">
        <v>0</v>
      </c>
      <c r="AF38">
        <v>0</v>
      </c>
      <c r="AG38">
        <v>0</v>
      </c>
      <c r="AH38">
        <v>8.86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12.64</v>
      </c>
      <c r="AU38" t="s">
        <v>22</v>
      </c>
      <c r="AV38">
        <v>1</v>
      </c>
      <c r="AW38">
        <v>2</v>
      </c>
      <c r="AX38">
        <v>67799187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Y38*Source!I80</f>
        <v>1.075664</v>
      </c>
      <c r="CY38">
        <f>AD38</f>
        <v>8.86</v>
      </c>
      <c r="CZ38">
        <f>AH38</f>
        <v>8.86</v>
      </c>
      <c r="DA38">
        <f>AL38</f>
        <v>1</v>
      </c>
      <c r="DB38">
        <f>ROUND((ROUND(AT38*CZ38,2)*1.15),2)</f>
        <v>128.79</v>
      </c>
      <c r="DC38">
        <f>ROUND((ROUND(AT38*AG38,2)*1.15),2)</f>
        <v>0</v>
      </c>
    </row>
    <row r="39" spans="1:107" x14ac:dyDescent="0.25">
      <c r="A39">
        <f>ROW(Source!A80)</f>
        <v>80</v>
      </c>
      <c r="B39">
        <v>67796431</v>
      </c>
      <c r="C39">
        <v>67799180</v>
      </c>
      <c r="D39">
        <v>57134533</v>
      </c>
      <c r="E39">
        <v>1</v>
      </c>
      <c r="F39">
        <v>1</v>
      </c>
      <c r="G39">
        <v>1</v>
      </c>
      <c r="H39">
        <v>1</v>
      </c>
      <c r="I39" t="s">
        <v>544</v>
      </c>
      <c r="J39" t="s">
        <v>6</v>
      </c>
      <c r="K39" t="s">
        <v>545</v>
      </c>
      <c r="L39">
        <v>1191</v>
      </c>
      <c r="N39">
        <v>1013</v>
      </c>
      <c r="O39" t="s">
        <v>543</v>
      </c>
      <c r="P39" t="s">
        <v>543</v>
      </c>
      <c r="Q39">
        <v>1</v>
      </c>
      <c r="W39">
        <v>0</v>
      </c>
      <c r="X39">
        <v>-1417349443</v>
      </c>
      <c r="Y39">
        <v>0.38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0.38</v>
      </c>
      <c r="AU39" t="s">
        <v>6</v>
      </c>
      <c r="AV39">
        <v>2</v>
      </c>
      <c r="AW39">
        <v>2</v>
      </c>
      <c r="AX39">
        <v>67799188</v>
      </c>
      <c r="AY39">
        <v>1</v>
      </c>
      <c r="AZ39">
        <v>2048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Y39*Source!I80</f>
        <v>2.8119999999999999E-2</v>
      </c>
      <c r="CY39">
        <f>AD39</f>
        <v>0</v>
      </c>
      <c r="CZ39">
        <f>AH39</f>
        <v>0</v>
      </c>
      <c r="DA39">
        <f>AL39</f>
        <v>1</v>
      </c>
      <c r="DB39">
        <f>ROUND(ROUND(AT39*CZ39,2),2)</f>
        <v>0</v>
      </c>
      <c r="DC39">
        <f>ROUND(ROUND(AT39*AG39,2),2)</f>
        <v>0</v>
      </c>
    </row>
    <row r="40" spans="1:107" x14ac:dyDescent="0.25">
      <c r="A40">
        <f>ROW(Source!A80)</f>
        <v>80</v>
      </c>
      <c r="B40">
        <v>67796431</v>
      </c>
      <c r="C40">
        <v>67799180</v>
      </c>
      <c r="D40">
        <v>56951691</v>
      </c>
      <c r="E40">
        <v>1</v>
      </c>
      <c r="F40">
        <v>1</v>
      </c>
      <c r="G40">
        <v>1</v>
      </c>
      <c r="H40">
        <v>2</v>
      </c>
      <c r="I40" t="s">
        <v>560</v>
      </c>
      <c r="J40" t="s">
        <v>561</v>
      </c>
      <c r="K40" t="s">
        <v>562</v>
      </c>
      <c r="L40">
        <v>1368</v>
      </c>
      <c r="N40">
        <v>1011</v>
      </c>
      <c r="O40" t="s">
        <v>549</v>
      </c>
      <c r="P40" t="s">
        <v>549</v>
      </c>
      <c r="Q40">
        <v>1</v>
      </c>
      <c r="W40">
        <v>0</v>
      </c>
      <c r="X40">
        <v>-1718674368</v>
      </c>
      <c r="Y40">
        <v>0.2</v>
      </c>
      <c r="AA40">
        <v>0</v>
      </c>
      <c r="AB40">
        <v>111.99</v>
      </c>
      <c r="AC40">
        <v>13.5</v>
      </c>
      <c r="AD40">
        <v>0</v>
      </c>
      <c r="AE40">
        <v>0</v>
      </c>
      <c r="AF40">
        <v>111.99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0.16</v>
      </c>
      <c r="AU40" t="s">
        <v>21</v>
      </c>
      <c r="AV40">
        <v>0</v>
      </c>
      <c r="AW40">
        <v>2</v>
      </c>
      <c r="AX40">
        <v>67799189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Y40*Source!I80</f>
        <v>1.4800000000000001E-2</v>
      </c>
      <c r="CY40">
        <f>AB40</f>
        <v>111.99</v>
      </c>
      <c r="CZ40">
        <f>AF40</f>
        <v>111.99</v>
      </c>
      <c r="DA40">
        <f>AJ40</f>
        <v>1</v>
      </c>
      <c r="DB40">
        <f>ROUND((ROUND(AT40*CZ40,2)*1.25),2)</f>
        <v>22.4</v>
      </c>
      <c r="DC40">
        <f>ROUND((ROUND(AT40*AG40,2)*1.25),2)</f>
        <v>2.7</v>
      </c>
    </row>
    <row r="41" spans="1:107" x14ac:dyDescent="0.25">
      <c r="A41">
        <f>ROW(Source!A80)</f>
        <v>80</v>
      </c>
      <c r="B41">
        <v>67796431</v>
      </c>
      <c r="C41">
        <v>67799180</v>
      </c>
      <c r="D41">
        <v>56953077</v>
      </c>
      <c r="E41">
        <v>1</v>
      </c>
      <c r="F41">
        <v>1</v>
      </c>
      <c r="G41">
        <v>1</v>
      </c>
      <c r="H41">
        <v>2</v>
      </c>
      <c r="I41" t="s">
        <v>550</v>
      </c>
      <c r="J41" t="s">
        <v>551</v>
      </c>
      <c r="K41" t="s">
        <v>552</v>
      </c>
      <c r="L41">
        <v>1368</v>
      </c>
      <c r="N41">
        <v>1011</v>
      </c>
      <c r="O41" t="s">
        <v>549</v>
      </c>
      <c r="P41" t="s">
        <v>549</v>
      </c>
      <c r="Q41">
        <v>1</v>
      </c>
      <c r="W41">
        <v>0</v>
      </c>
      <c r="X41">
        <v>1372534845</v>
      </c>
      <c r="Y41">
        <v>0.27500000000000002</v>
      </c>
      <c r="AA41">
        <v>0</v>
      </c>
      <c r="AB41">
        <v>65.709999999999994</v>
      </c>
      <c r="AC41">
        <v>11.6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0.22</v>
      </c>
      <c r="AU41" t="s">
        <v>21</v>
      </c>
      <c r="AV41">
        <v>0</v>
      </c>
      <c r="AW41">
        <v>2</v>
      </c>
      <c r="AX41">
        <v>67799190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Y41*Source!I80</f>
        <v>2.035E-2</v>
      </c>
      <c r="CY41">
        <f>AB41</f>
        <v>65.709999999999994</v>
      </c>
      <c r="CZ41">
        <f>AF41</f>
        <v>65.709999999999994</v>
      </c>
      <c r="DA41">
        <f>AJ41</f>
        <v>1</v>
      </c>
      <c r="DB41">
        <f>ROUND((ROUND(AT41*CZ41,2)*1.25),2)</f>
        <v>18.079999999999998</v>
      </c>
      <c r="DC41">
        <f>ROUND((ROUND(AT41*AG41,2)*1.25),2)</f>
        <v>3.19</v>
      </c>
    </row>
    <row r="42" spans="1:107" x14ac:dyDescent="0.25">
      <c r="A42">
        <f>ROW(Source!A80)</f>
        <v>80</v>
      </c>
      <c r="B42">
        <v>67796431</v>
      </c>
      <c r="C42">
        <v>67799180</v>
      </c>
      <c r="D42">
        <v>56893415</v>
      </c>
      <c r="E42">
        <v>1</v>
      </c>
      <c r="F42">
        <v>1</v>
      </c>
      <c r="G42">
        <v>1</v>
      </c>
      <c r="H42">
        <v>3</v>
      </c>
      <c r="I42" t="s">
        <v>51</v>
      </c>
      <c r="J42" t="s">
        <v>53</v>
      </c>
      <c r="K42" t="s">
        <v>52</v>
      </c>
      <c r="L42">
        <v>1327</v>
      </c>
      <c r="N42">
        <v>1005</v>
      </c>
      <c r="O42" t="s">
        <v>41</v>
      </c>
      <c r="P42" t="s">
        <v>41</v>
      </c>
      <c r="Q42">
        <v>1</v>
      </c>
      <c r="W42">
        <v>0</v>
      </c>
      <c r="X42">
        <v>1188724260</v>
      </c>
      <c r="Y42">
        <v>527.02702699999998</v>
      </c>
      <c r="AA42">
        <v>14.06</v>
      </c>
      <c r="AB42">
        <v>0</v>
      </c>
      <c r="AC42">
        <v>0</v>
      </c>
      <c r="AD42">
        <v>0</v>
      </c>
      <c r="AE42">
        <v>14.06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527.02702699999998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Y42*Source!I80</f>
        <v>38.999999997999993</v>
      </c>
      <c r="CY42">
        <f>AA42</f>
        <v>14.06</v>
      </c>
      <c r="CZ42">
        <f>AE42</f>
        <v>14.06</v>
      </c>
      <c r="DA42">
        <f>AI42</f>
        <v>1</v>
      </c>
      <c r="DB42">
        <f>ROUND(ROUND(AT42*CZ42,2),2)</f>
        <v>7410</v>
      </c>
      <c r="DC42">
        <f>ROUND(ROUND(AT42*AG42,2),2)</f>
        <v>0</v>
      </c>
    </row>
    <row r="43" spans="1:107" x14ac:dyDescent="0.25">
      <c r="A43">
        <f>ROW(Source!A80)</f>
        <v>80</v>
      </c>
      <c r="B43">
        <v>67796431</v>
      </c>
      <c r="C43">
        <v>67799180</v>
      </c>
      <c r="D43">
        <v>56894635</v>
      </c>
      <c r="E43">
        <v>1</v>
      </c>
      <c r="F43">
        <v>1</v>
      </c>
      <c r="G43">
        <v>1</v>
      </c>
      <c r="H43">
        <v>3</v>
      </c>
      <c r="I43" t="s">
        <v>563</v>
      </c>
      <c r="J43" t="s">
        <v>564</v>
      </c>
      <c r="K43" t="s">
        <v>565</v>
      </c>
      <c r="L43">
        <v>1348</v>
      </c>
      <c r="N43">
        <v>1009</v>
      </c>
      <c r="O43" t="s">
        <v>46</v>
      </c>
      <c r="P43" t="s">
        <v>46</v>
      </c>
      <c r="Q43">
        <v>1000</v>
      </c>
      <c r="W43">
        <v>0</v>
      </c>
      <c r="X43">
        <v>-480376383</v>
      </c>
      <c r="Y43">
        <v>2.8000000000000001E-2</v>
      </c>
      <c r="AA43">
        <v>10200</v>
      </c>
      <c r="AB43">
        <v>0</v>
      </c>
      <c r="AC43">
        <v>0</v>
      </c>
      <c r="AD43">
        <v>0</v>
      </c>
      <c r="AE43">
        <v>10200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2.8000000000000001E-2</v>
      </c>
      <c r="AU43" t="s">
        <v>6</v>
      </c>
      <c r="AV43">
        <v>0</v>
      </c>
      <c r="AW43">
        <v>2</v>
      </c>
      <c r="AX43">
        <v>67799191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Y43*Source!I80</f>
        <v>2.0720000000000001E-3</v>
      </c>
      <c r="CY43">
        <f>AA43</f>
        <v>10200</v>
      </c>
      <c r="CZ43">
        <f>AE43</f>
        <v>10200</v>
      </c>
      <c r="DA43">
        <f>AI43</f>
        <v>1</v>
      </c>
      <c r="DB43">
        <f>ROUND(ROUND(AT43*CZ43,2),2)</f>
        <v>285.60000000000002</v>
      </c>
      <c r="DC43">
        <f>ROUND(ROUND(AT43*AG43,2),2)</f>
        <v>0</v>
      </c>
    </row>
    <row r="44" spans="1:107" x14ac:dyDescent="0.25">
      <c r="A44">
        <f>ROW(Source!A82)</f>
        <v>82</v>
      </c>
      <c r="B44">
        <v>67796431</v>
      </c>
      <c r="C44">
        <v>67797423</v>
      </c>
      <c r="D44">
        <v>57137778</v>
      </c>
      <c r="E44">
        <v>1</v>
      </c>
      <c r="F44">
        <v>1</v>
      </c>
      <c r="G44">
        <v>1</v>
      </c>
      <c r="H44">
        <v>1</v>
      </c>
      <c r="I44" t="s">
        <v>566</v>
      </c>
      <c r="J44" t="s">
        <v>6</v>
      </c>
      <c r="K44" t="s">
        <v>567</v>
      </c>
      <c r="L44">
        <v>1191</v>
      </c>
      <c r="N44">
        <v>1013</v>
      </c>
      <c r="O44" t="s">
        <v>543</v>
      </c>
      <c r="P44" t="s">
        <v>543</v>
      </c>
      <c r="Q44">
        <v>1</v>
      </c>
      <c r="W44">
        <v>0</v>
      </c>
      <c r="X44">
        <v>-1366118074</v>
      </c>
      <c r="Y44">
        <v>45.436499999999995</v>
      </c>
      <c r="AA44">
        <v>0</v>
      </c>
      <c r="AB44">
        <v>0</v>
      </c>
      <c r="AC44">
        <v>0</v>
      </c>
      <c r="AD44">
        <v>7.94</v>
      </c>
      <c r="AE44">
        <v>0</v>
      </c>
      <c r="AF44">
        <v>0</v>
      </c>
      <c r="AG44">
        <v>0</v>
      </c>
      <c r="AH44">
        <v>7.94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39.51</v>
      </c>
      <c r="AU44" t="s">
        <v>22</v>
      </c>
      <c r="AV44">
        <v>1</v>
      </c>
      <c r="AW44">
        <v>2</v>
      </c>
      <c r="AX44">
        <v>67797430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Y44*Source!I82</f>
        <v>17.720234999999999</v>
      </c>
      <c r="CY44">
        <f>AD44</f>
        <v>7.94</v>
      </c>
      <c r="CZ44">
        <f>AH44</f>
        <v>7.94</v>
      </c>
      <c r="DA44">
        <f>AL44</f>
        <v>1</v>
      </c>
      <c r="DB44">
        <f>ROUND((ROUND(AT44*CZ44,2)*1.15),2)</f>
        <v>360.77</v>
      </c>
      <c r="DC44">
        <f>ROUND((ROUND(AT44*AG44,2)*1.15),2)</f>
        <v>0</v>
      </c>
    </row>
    <row r="45" spans="1:107" x14ac:dyDescent="0.25">
      <c r="A45">
        <f>ROW(Source!A82)</f>
        <v>82</v>
      </c>
      <c r="B45">
        <v>67796431</v>
      </c>
      <c r="C45">
        <v>67797423</v>
      </c>
      <c r="D45">
        <v>57134533</v>
      </c>
      <c r="E45">
        <v>1</v>
      </c>
      <c r="F45">
        <v>1</v>
      </c>
      <c r="G45">
        <v>1</v>
      </c>
      <c r="H45">
        <v>1</v>
      </c>
      <c r="I45" t="s">
        <v>544</v>
      </c>
      <c r="J45" t="s">
        <v>6</v>
      </c>
      <c r="K45" t="s">
        <v>545</v>
      </c>
      <c r="L45">
        <v>1191</v>
      </c>
      <c r="N45">
        <v>1013</v>
      </c>
      <c r="O45" t="s">
        <v>543</v>
      </c>
      <c r="P45" t="s">
        <v>543</v>
      </c>
      <c r="Q45">
        <v>1</v>
      </c>
      <c r="W45">
        <v>0</v>
      </c>
      <c r="X45">
        <v>-1417349443</v>
      </c>
      <c r="Y45">
        <v>1.27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1.27</v>
      </c>
      <c r="AU45" t="s">
        <v>6</v>
      </c>
      <c r="AV45">
        <v>2</v>
      </c>
      <c r="AW45">
        <v>2</v>
      </c>
      <c r="AX45">
        <v>67797431</v>
      </c>
      <c r="AY45">
        <v>1</v>
      </c>
      <c r="AZ45">
        <v>2048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Y45*Source!I82</f>
        <v>0.49530000000000002</v>
      </c>
      <c r="CY45">
        <f>AD45</f>
        <v>0</v>
      </c>
      <c r="CZ45">
        <f>AH45</f>
        <v>0</v>
      </c>
      <c r="DA45">
        <f>AL45</f>
        <v>1</v>
      </c>
      <c r="DB45">
        <f>ROUND(ROUND(AT45*CZ45,2),2)</f>
        <v>0</v>
      </c>
      <c r="DC45">
        <f>ROUND(ROUND(AT45*AG45,2),2)</f>
        <v>0</v>
      </c>
    </row>
    <row r="46" spans="1:107" x14ac:dyDescent="0.25">
      <c r="A46">
        <f>ROW(Source!A82)</f>
        <v>82</v>
      </c>
      <c r="B46">
        <v>67796431</v>
      </c>
      <c r="C46">
        <v>67797423</v>
      </c>
      <c r="D46">
        <v>56951983</v>
      </c>
      <c r="E46">
        <v>1</v>
      </c>
      <c r="F46">
        <v>1</v>
      </c>
      <c r="G46">
        <v>1</v>
      </c>
      <c r="H46">
        <v>2</v>
      </c>
      <c r="I46" t="s">
        <v>568</v>
      </c>
      <c r="J46" t="s">
        <v>569</v>
      </c>
      <c r="K46" t="s">
        <v>570</v>
      </c>
      <c r="L46">
        <v>1368</v>
      </c>
      <c r="N46">
        <v>1011</v>
      </c>
      <c r="O46" t="s">
        <v>549</v>
      </c>
      <c r="P46" t="s">
        <v>549</v>
      </c>
      <c r="Q46">
        <v>1</v>
      </c>
      <c r="W46">
        <v>0</v>
      </c>
      <c r="X46">
        <v>1188625873</v>
      </c>
      <c r="Y46">
        <v>1.5874999999999999</v>
      </c>
      <c r="AA46">
        <v>0</v>
      </c>
      <c r="AB46">
        <v>31.26</v>
      </c>
      <c r="AC46">
        <v>13.5</v>
      </c>
      <c r="AD46">
        <v>0</v>
      </c>
      <c r="AE46">
        <v>0</v>
      </c>
      <c r="AF46">
        <v>31.26</v>
      </c>
      <c r="AG46">
        <v>13.5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1.27</v>
      </c>
      <c r="AU46" t="s">
        <v>21</v>
      </c>
      <c r="AV46">
        <v>0</v>
      </c>
      <c r="AW46">
        <v>2</v>
      </c>
      <c r="AX46">
        <v>67797432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Y46*Source!I82</f>
        <v>0.61912500000000004</v>
      </c>
      <c r="CY46">
        <f>AB46</f>
        <v>31.26</v>
      </c>
      <c r="CZ46">
        <f>AF46</f>
        <v>31.26</v>
      </c>
      <c r="DA46">
        <f>AJ46</f>
        <v>1</v>
      </c>
      <c r="DB46">
        <f>ROUND((ROUND(AT46*CZ46,2)*1.25),2)</f>
        <v>49.63</v>
      </c>
      <c r="DC46">
        <f>ROUND((ROUND(AT46*AG46,2)*1.25),2)</f>
        <v>21.44</v>
      </c>
    </row>
    <row r="47" spans="1:107" x14ac:dyDescent="0.25">
      <c r="A47">
        <f>ROW(Source!A82)</f>
        <v>82</v>
      </c>
      <c r="B47">
        <v>67796431</v>
      </c>
      <c r="C47">
        <v>67797423</v>
      </c>
      <c r="D47">
        <v>56952100</v>
      </c>
      <c r="E47">
        <v>1</v>
      </c>
      <c r="F47">
        <v>1</v>
      </c>
      <c r="G47">
        <v>1</v>
      </c>
      <c r="H47">
        <v>2</v>
      </c>
      <c r="I47" t="s">
        <v>571</v>
      </c>
      <c r="J47" t="s">
        <v>572</v>
      </c>
      <c r="K47" t="s">
        <v>573</v>
      </c>
      <c r="L47">
        <v>1368</v>
      </c>
      <c r="N47">
        <v>1011</v>
      </c>
      <c r="O47" t="s">
        <v>549</v>
      </c>
      <c r="P47" t="s">
        <v>549</v>
      </c>
      <c r="Q47">
        <v>1</v>
      </c>
      <c r="W47">
        <v>0</v>
      </c>
      <c r="X47">
        <v>-1750804799</v>
      </c>
      <c r="Y47">
        <v>11.3375</v>
      </c>
      <c r="AA47">
        <v>0</v>
      </c>
      <c r="AB47">
        <v>0.5</v>
      </c>
      <c r="AC47">
        <v>0</v>
      </c>
      <c r="AD47">
        <v>0</v>
      </c>
      <c r="AE47">
        <v>0</v>
      </c>
      <c r="AF47">
        <v>0.5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9.07</v>
      </c>
      <c r="AU47" t="s">
        <v>21</v>
      </c>
      <c r="AV47">
        <v>0</v>
      </c>
      <c r="AW47">
        <v>2</v>
      </c>
      <c r="AX47">
        <v>67797433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Y47*Source!I82</f>
        <v>4.4216250000000006</v>
      </c>
      <c r="CY47">
        <f>AB47</f>
        <v>0.5</v>
      </c>
      <c r="CZ47">
        <f>AF47</f>
        <v>0.5</v>
      </c>
      <c r="DA47">
        <f>AJ47</f>
        <v>1</v>
      </c>
      <c r="DB47">
        <f>ROUND((ROUND(AT47*CZ47,2)*1.25),2)</f>
        <v>5.68</v>
      </c>
      <c r="DC47">
        <f>ROUND((ROUND(AT47*AG47,2)*1.25),2)</f>
        <v>0</v>
      </c>
    </row>
    <row r="48" spans="1:107" x14ac:dyDescent="0.25">
      <c r="A48">
        <f>ROW(Source!A82)</f>
        <v>82</v>
      </c>
      <c r="B48">
        <v>67796431</v>
      </c>
      <c r="C48">
        <v>67797423</v>
      </c>
      <c r="D48">
        <v>56870410</v>
      </c>
      <c r="E48">
        <v>1</v>
      </c>
      <c r="F48">
        <v>1</v>
      </c>
      <c r="G48">
        <v>1</v>
      </c>
      <c r="H48">
        <v>3</v>
      </c>
      <c r="I48" t="s">
        <v>574</v>
      </c>
      <c r="J48" t="s">
        <v>575</v>
      </c>
      <c r="K48" t="s">
        <v>576</v>
      </c>
      <c r="L48">
        <v>1339</v>
      </c>
      <c r="N48">
        <v>1007</v>
      </c>
      <c r="O48" t="s">
        <v>18</v>
      </c>
      <c r="P48" t="s">
        <v>18</v>
      </c>
      <c r="Q48">
        <v>1</v>
      </c>
      <c r="W48">
        <v>0</v>
      </c>
      <c r="X48">
        <v>-1660354250</v>
      </c>
      <c r="Y48">
        <v>3.5</v>
      </c>
      <c r="AA48">
        <v>2.44</v>
      </c>
      <c r="AB48">
        <v>0</v>
      </c>
      <c r="AC48">
        <v>0</v>
      </c>
      <c r="AD48">
        <v>0</v>
      </c>
      <c r="AE48">
        <v>2.44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3.5</v>
      </c>
      <c r="AU48" t="s">
        <v>6</v>
      </c>
      <c r="AV48">
        <v>0</v>
      </c>
      <c r="AW48">
        <v>2</v>
      </c>
      <c r="AX48">
        <v>67797434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Y48*Source!I82</f>
        <v>1.365</v>
      </c>
      <c r="CY48">
        <f>AA48</f>
        <v>2.44</v>
      </c>
      <c r="CZ48">
        <f>AE48</f>
        <v>2.44</v>
      </c>
      <c r="DA48">
        <f>AI48</f>
        <v>1</v>
      </c>
      <c r="DB48">
        <f>ROUND(ROUND(AT48*CZ48,2),2)</f>
        <v>8.5399999999999991</v>
      </c>
      <c r="DC48">
        <f>ROUND(ROUND(AT48*AG48,2),2)</f>
        <v>0</v>
      </c>
    </row>
    <row r="49" spans="1:107" x14ac:dyDescent="0.25">
      <c r="A49">
        <f>ROW(Source!A82)</f>
        <v>82</v>
      </c>
      <c r="B49">
        <v>67796431</v>
      </c>
      <c r="C49">
        <v>67797423</v>
      </c>
      <c r="D49">
        <v>56876215</v>
      </c>
      <c r="E49">
        <v>1</v>
      </c>
      <c r="F49">
        <v>1</v>
      </c>
      <c r="G49">
        <v>1</v>
      </c>
      <c r="H49">
        <v>3</v>
      </c>
      <c r="I49" t="s">
        <v>61</v>
      </c>
      <c r="J49" t="s">
        <v>63</v>
      </c>
      <c r="K49" t="s">
        <v>62</v>
      </c>
      <c r="L49">
        <v>1339</v>
      </c>
      <c r="N49">
        <v>1007</v>
      </c>
      <c r="O49" t="s">
        <v>18</v>
      </c>
      <c r="P49" t="s">
        <v>18</v>
      </c>
      <c r="Q49">
        <v>1</v>
      </c>
      <c r="W49">
        <v>0</v>
      </c>
      <c r="X49">
        <v>519185539</v>
      </c>
      <c r="Y49">
        <v>2.04</v>
      </c>
      <c r="AA49">
        <v>519.79999999999995</v>
      </c>
      <c r="AB49">
        <v>0</v>
      </c>
      <c r="AC49">
        <v>0</v>
      </c>
      <c r="AD49">
        <v>0</v>
      </c>
      <c r="AE49">
        <v>519.79999999999995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6</v>
      </c>
      <c r="AT49">
        <v>2.04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Y49*Source!I82</f>
        <v>0.79560000000000008</v>
      </c>
      <c r="CY49">
        <f>AA49</f>
        <v>519.79999999999995</v>
      </c>
      <c r="CZ49">
        <f>AE49</f>
        <v>519.79999999999995</v>
      </c>
      <c r="DA49">
        <f>AI49</f>
        <v>1</v>
      </c>
      <c r="DB49">
        <f>ROUND(ROUND(AT49*CZ49,2),2)</f>
        <v>1060.3900000000001</v>
      </c>
      <c r="DC49">
        <f>ROUND(ROUND(AT49*AG49,2),2)</f>
        <v>0</v>
      </c>
    </row>
    <row r="50" spans="1:107" x14ac:dyDescent="0.25">
      <c r="A50">
        <f>ROW(Source!A84)</f>
        <v>84</v>
      </c>
      <c r="B50">
        <v>67796431</v>
      </c>
      <c r="C50">
        <v>67797437</v>
      </c>
      <c r="D50">
        <v>57137778</v>
      </c>
      <c r="E50">
        <v>1</v>
      </c>
      <c r="F50">
        <v>1</v>
      </c>
      <c r="G50">
        <v>1</v>
      </c>
      <c r="H50">
        <v>1</v>
      </c>
      <c r="I50" t="s">
        <v>566</v>
      </c>
      <c r="J50" t="s">
        <v>6</v>
      </c>
      <c r="K50" t="s">
        <v>567</v>
      </c>
      <c r="L50">
        <v>1191</v>
      </c>
      <c r="N50">
        <v>1013</v>
      </c>
      <c r="O50" t="s">
        <v>543</v>
      </c>
      <c r="P50" t="s">
        <v>543</v>
      </c>
      <c r="Q50">
        <v>1</v>
      </c>
      <c r="W50">
        <v>0</v>
      </c>
      <c r="X50">
        <v>-1366118074</v>
      </c>
      <c r="Y50">
        <v>1.1499999999999999</v>
      </c>
      <c r="AA50">
        <v>0</v>
      </c>
      <c r="AB50">
        <v>0</v>
      </c>
      <c r="AC50">
        <v>0</v>
      </c>
      <c r="AD50">
        <v>7.94</v>
      </c>
      <c r="AE50">
        <v>0</v>
      </c>
      <c r="AF50">
        <v>0</v>
      </c>
      <c r="AG50">
        <v>0</v>
      </c>
      <c r="AH50">
        <v>7.94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0.5</v>
      </c>
      <c r="AU50" t="s">
        <v>69</v>
      </c>
      <c r="AV50">
        <v>1</v>
      </c>
      <c r="AW50">
        <v>2</v>
      </c>
      <c r="AX50">
        <v>67799194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Y50*Source!I84</f>
        <v>0.44849999999999995</v>
      </c>
      <c r="CY50">
        <f>AD50</f>
        <v>7.94</v>
      </c>
      <c r="CZ50">
        <f>AH50</f>
        <v>7.94</v>
      </c>
      <c r="DA50">
        <f>AL50</f>
        <v>1</v>
      </c>
      <c r="DB50">
        <f>ROUND(((ROUND(AT50*CZ50,2)*1.15)*2),2)</f>
        <v>9.1300000000000008</v>
      </c>
      <c r="DC50">
        <f>ROUND(((ROUND(AT50*AG50,2)*1.15)*2),2)</f>
        <v>0</v>
      </c>
    </row>
    <row r="51" spans="1:107" x14ac:dyDescent="0.25">
      <c r="A51">
        <f>ROW(Source!A84)</f>
        <v>84</v>
      </c>
      <c r="B51">
        <v>67796431</v>
      </c>
      <c r="C51">
        <v>67797437</v>
      </c>
      <c r="D51">
        <v>57134533</v>
      </c>
      <c r="E51">
        <v>1</v>
      </c>
      <c r="F51">
        <v>1</v>
      </c>
      <c r="G51">
        <v>1</v>
      </c>
      <c r="H51">
        <v>1</v>
      </c>
      <c r="I51" t="s">
        <v>544</v>
      </c>
      <c r="J51" t="s">
        <v>6</v>
      </c>
      <c r="K51" t="s">
        <v>545</v>
      </c>
      <c r="L51">
        <v>1191</v>
      </c>
      <c r="N51">
        <v>1013</v>
      </c>
      <c r="O51" t="s">
        <v>543</v>
      </c>
      <c r="P51" t="s">
        <v>543</v>
      </c>
      <c r="Q51">
        <v>1</v>
      </c>
      <c r="W51">
        <v>0</v>
      </c>
      <c r="X51">
        <v>-1417349443</v>
      </c>
      <c r="Y51">
        <v>0.21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0.21</v>
      </c>
      <c r="AU51" t="s">
        <v>6</v>
      </c>
      <c r="AV51">
        <v>2</v>
      </c>
      <c r="AW51">
        <v>2</v>
      </c>
      <c r="AX51">
        <v>67799195</v>
      </c>
      <c r="AY51">
        <v>1</v>
      </c>
      <c r="AZ51">
        <v>2048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Y51*Source!I84</f>
        <v>8.1900000000000001E-2</v>
      </c>
      <c r="CY51">
        <f>AD51</f>
        <v>0</v>
      </c>
      <c r="CZ51">
        <f>AH51</f>
        <v>0</v>
      </c>
      <c r="DA51">
        <f>AL51</f>
        <v>1</v>
      </c>
      <c r="DB51">
        <f>ROUND(ROUND(AT51*CZ51,2),2)</f>
        <v>0</v>
      </c>
      <c r="DC51">
        <f>ROUND(ROUND(AT51*AG51,2),2)</f>
        <v>0</v>
      </c>
    </row>
    <row r="52" spans="1:107" x14ac:dyDescent="0.25">
      <c r="A52">
        <f>ROW(Source!A84)</f>
        <v>84</v>
      </c>
      <c r="B52">
        <v>67796431</v>
      </c>
      <c r="C52">
        <v>67797437</v>
      </c>
      <c r="D52">
        <v>56951983</v>
      </c>
      <c r="E52">
        <v>1</v>
      </c>
      <c r="F52">
        <v>1</v>
      </c>
      <c r="G52">
        <v>1</v>
      </c>
      <c r="H52">
        <v>2</v>
      </c>
      <c r="I52" t="s">
        <v>568</v>
      </c>
      <c r="J52" t="s">
        <v>569</v>
      </c>
      <c r="K52" t="s">
        <v>570</v>
      </c>
      <c r="L52">
        <v>1368</v>
      </c>
      <c r="N52">
        <v>1011</v>
      </c>
      <c r="O52" t="s">
        <v>549</v>
      </c>
      <c r="P52" t="s">
        <v>549</v>
      </c>
      <c r="Q52">
        <v>1</v>
      </c>
      <c r="W52">
        <v>0</v>
      </c>
      <c r="X52">
        <v>1188625873</v>
      </c>
      <c r="Y52">
        <v>0.52500000000000002</v>
      </c>
      <c r="AA52">
        <v>0</v>
      </c>
      <c r="AB52">
        <v>31.26</v>
      </c>
      <c r="AC52">
        <v>13.5</v>
      </c>
      <c r="AD52">
        <v>0</v>
      </c>
      <c r="AE52">
        <v>0</v>
      </c>
      <c r="AF52">
        <v>31.26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0.21</v>
      </c>
      <c r="AU52" t="s">
        <v>68</v>
      </c>
      <c r="AV52">
        <v>0</v>
      </c>
      <c r="AW52">
        <v>2</v>
      </c>
      <c r="AX52">
        <v>67799196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Y52*Source!I84</f>
        <v>0.20475000000000002</v>
      </c>
      <c r="CY52">
        <f>AB52</f>
        <v>31.26</v>
      </c>
      <c r="CZ52">
        <f>AF52</f>
        <v>31.26</v>
      </c>
      <c r="DA52">
        <f>AJ52</f>
        <v>1</v>
      </c>
      <c r="DB52">
        <f>ROUND(((ROUND(AT52*CZ52,2)*1.25)*2),2)</f>
        <v>16.399999999999999</v>
      </c>
      <c r="DC52">
        <f>ROUND(((ROUND(AT52*AG52,2)*1.25)*2),2)</f>
        <v>7.1</v>
      </c>
    </row>
    <row r="53" spans="1:107" x14ac:dyDescent="0.25">
      <c r="A53">
        <f>ROW(Source!A84)</f>
        <v>84</v>
      </c>
      <c r="B53">
        <v>67796431</v>
      </c>
      <c r="C53">
        <v>67797437</v>
      </c>
      <c r="D53">
        <v>56952100</v>
      </c>
      <c r="E53">
        <v>1</v>
      </c>
      <c r="F53">
        <v>1</v>
      </c>
      <c r="G53">
        <v>1</v>
      </c>
      <c r="H53">
        <v>2</v>
      </c>
      <c r="I53" t="s">
        <v>571</v>
      </c>
      <c r="J53" t="s">
        <v>572</v>
      </c>
      <c r="K53" t="s">
        <v>573</v>
      </c>
      <c r="L53">
        <v>1368</v>
      </c>
      <c r="N53">
        <v>1011</v>
      </c>
      <c r="O53" t="s">
        <v>549</v>
      </c>
      <c r="P53" t="s">
        <v>549</v>
      </c>
      <c r="Q53">
        <v>1</v>
      </c>
      <c r="W53">
        <v>0</v>
      </c>
      <c r="X53">
        <v>126902709</v>
      </c>
      <c r="Y53">
        <v>5.8</v>
      </c>
      <c r="AA53">
        <v>0</v>
      </c>
      <c r="AB53">
        <v>0.5</v>
      </c>
      <c r="AC53">
        <v>0</v>
      </c>
      <c r="AD53">
        <v>0</v>
      </c>
      <c r="AE53">
        <v>0</v>
      </c>
      <c r="AF53">
        <v>0.5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2.3199999999999998</v>
      </c>
      <c r="AU53" t="s">
        <v>68</v>
      </c>
      <c r="AV53">
        <v>0</v>
      </c>
      <c r="AW53">
        <v>2</v>
      </c>
      <c r="AX53">
        <v>67799197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Y53*Source!I84</f>
        <v>2.262</v>
      </c>
      <c r="CY53">
        <f>AB53</f>
        <v>0.5</v>
      </c>
      <c r="CZ53">
        <f>AF53</f>
        <v>0.5</v>
      </c>
      <c r="DA53">
        <f>AJ53</f>
        <v>1</v>
      </c>
      <c r="DB53">
        <f>ROUND(((ROUND(AT53*CZ53,2)*1.25)*2),2)</f>
        <v>2.9</v>
      </c>
      <c r="DC53">
        <f>ROUND(((ROUND(AT53*AG53,2)*1.25)*2),2)</f>
        <v>0</v>
      </c>
    </row>
    <row r="54" spans="1:107" x14ac:dyDescent="0.25">
      <c r="A54">
        <f>ROW(Source!A84)</f>
        <v>84</v>
      </c>
      <c r="B54">
        <v>67796431</v>
      </c>
      <c r="C54">
        <v>67797437</v>
      </c>
      <c r="D54">
        <v>56876215</v>
      </c>
      <c r="E54">
        <v>1</v>
      </c>
      <c r="F54">
        <v>1</v>
      </c>
      <c r="G54">
        <v>1</v>
      </c>
      <c r="H54">
        <v>3</v>
      </c>
      <c r="I54" t="s">
        <v>61</v>
      </c>
      <c r="J54" t="s">
        <v>63</v>
      </c>
      <c r="K54" t="s">
        <v>62</v>
      </c>
      <c r="L54">
        <v>1339</v>
      </c>
      <c r="N54">
        <v>1007</v>
      </c>
      <c r="O54" t="s">
        <v>18</v>
      </c>
      <c r="P54" t="s">
        <v>18</v>
      </c>
      <c r="Q54">
        <v>1</v>
      </c>
      <c r="W54">
        <v>0</v>
      </c>
      <c r="X54">
        <v>519185539</v>
      </c>
      <c r="Y54">
        <v>1.02</v>
      </c>
      <c r="AA54">
        <v>519.79999999999995</v>
      </c>
      <c r="AB54">
        <v>0</v>
      </c>
      <c r="AC54">
        <v>0</v>
      </c>
      <c r="AD54">
        <v>0</v>
      </c>
      <c r="AE54">
        <v>519.79999999999995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0.51</v>
      </c>
      <c r="AU54" t="s">
        <v>577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Y54*Source!I84</f>
        <v>0.39780000000000004</v>
      </c>
      <c r="CY54">
        <f>AA54</f>
        <v>519.79999999999995</v>
      </c>
      <c r="CZ54">
        <f>AE54</f>
        <v>519.79999999999995</v>
      </c>
      <c r="DA54">
        <f>AI54</f>
        <v>1</v>
      </c>
      <c r="DB54">
        <f>ROUND((ROUND(AT54*CZ54,2)*2),2)</f>
        <v>530.20000000000005</v>
      </c>
      <c r="DC54">
        <f>ROUND((ROUND(AT54*AG54,2)*2),2)</f>
        <v>0</v>
      </c>
    </row>
    <row r="55" spans="1:107" x14ac:dyDescent="0.25">
      <c r="A55">
        <f>ROW(Source!A120)</f>
        <v>120</v>
      </c>
      <c r="B55">
        <v>67796431</v>
      </c>
      <c r="C55">
        <v>67797449</v>
      </c>
      <c r="D55">
        <v>57134905</v>
      </c>
      <c r="E55">
        <v>1</v>
      </c>
      <c r="F55">
        <v>1</v>
      </c>
      <c r="G55">
        <v>1</v>
      </c>
      <c r="H55">
        <v>1</v>
      </c>
      <c r="I55" t="s">
        <v>578</v>
      </c>
      <c r="J55" t="s">
        <v>6</v>
      </c>
      <c r="K55" t="s">
        <v>579</v>
      </c>
      <c r="L55">
        <v>1191</v>
      </c>
      <c r="N55">
        <v>1013</v>
      </c>
      <c r="O55" t="s">
        <v>543</v>
      </c>
      <c r="P55" t="s">
        <v>543</v>
      </c>
      <c r="Q55">
        <v>1</v>
      </c>
      <c r="W55">
        <v>0</v>
      </c>
      <c r="X55">
        <v>-400197608</v>
      </c>
      <c r="Y55">
        <v>3.1854999999999998</v>
      </c>
      <c r="AA55">
        <v>0</v>
      </c>
      <c r="AB55">
        <v>0</v>
      </c>
      <c r="AC55">
        <v>0</v>
      </c>
      <c r="AD55">
        <v>8.5299999999999994</v>
      </c>
      <c r="AE55">
        <v>0</v>
      </c>
      <c r="AF55">
        <v>0</v>
      </c>
      <c r="AG55">
        <v>0</v>
      </c>
      <c r="AH55">
        <v>8.5299999999999994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2.77</v>
      </c>
      <c r="AU55" t="s">
        <v>22</v>
      </c>
      <c r="AV55">
        <v>1</v>
      </c>
      <c r="AW55">
        <v>2</v>
      </c>
      <c r="AX55">
        <v>67797455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Y55*Source!I120</f>
        <v>5.9626188999999989</v>
      </c>
      <c r="CY55">
        <f>AD55</f>
        <v>8.5299999999999994</v>
      </c>
      <c r="CZ55">
        <f>AH55</f>
        <v>8.5299999999999994</v>
      </c>
      <c r="DA55">
        <f>AL55</f>
        <v>1</v>
      </c>
      <c r="DB55">
        <f>ROUND((ROUND(AT55*CZ55,2)*1.15),2)</f>
        <v>27.17</v>
      </c>
      <c r="DC55">
        <f>ROUND((ROUND(AT55*AG55,2)*1.15),2)</f>
        <v>0</v>
      </c>
    </row>
    <row r="56" spans="1:107" x14ac:dyDescent="0.25">
      <c r="A56">
        <f>ROW(Source!A120)</f>
        <v>120</v>
      </c>
      <c r="B56">
        <v>67796431</v>
      </c>
      <c r="C56">
        <v>67797449</v>
      </c>
      <c r="D56">
        <v>56951916</v>
      </c>
      <c r="E56">
        <v>1</v>
      </c>
      <c r="F56">
        <v>1</v>
      </c>
      <c r="G56">
        <v>1</v>
      </c>
      <c r="H56">
        <v>2</v>
      </c>
      <c r="I56" t="s">
        <v>580</v>
      </c>
      <c r="J56" t="s">
        <v>581</v>
      </c>
      <c r="K56" t="s">
        <v>582</v>
      </c>
      <c r="L56">
        <v>1368</v>
      </c>
      <c r="N56">
        <v>1011</v>
      </c>
      <c r="O56" t="s">
        <v>549</v>
      </c>
      <c r="P56" t="s">
        <v>549</v>
      </c>
      <c r="Q56">
        <v>1</v>
      </c>
      <c r="W56">
        <v>0</v>
      </c>
      <c r="X56">
        <v>112388062</v>
      </c>
      <c r="Y56">
        <v>1.25E-4</v>
      </c>
      <c r="AA56">
        <v>0</v>
      </c>
      <c r="AB56">
        <v>76.7</v>
      </c>
      <c r="AC56">
        <v>10.06</v>
      </c>
      <c r="AD56">
        <v>0</v>
      </c>
      <c r="AE56">
        <v>0</v>
      </c>
      <c r="AF56">
        <v>76.7</v>
      </c>
      <c r="AG56">
        <v>10.06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1E-4</v>
      </c>
      <c r="AU56" t="s">
        <v>21</v>
      </c>
      <c r="AV56">
        <v>0</v>
      </c>
      <c r="AW56">
        <v>2</v>
      </c>
      <c r="AX56">
        <v>67797456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Y56*Source!I120</f>
        <v>2.3397499999999998E-4</v>
      </c>
      <c r="CY56">
        <f>AB56</f>
        <v>76.7</v>
      </c>
      <c r="CZ56">
        <f>AF56</f>
        <v>76.7</v>
      </c>
      <c r="DA56">
        <f>AJ56</f>
        <v>1</v>
      </c>
      <c r="DB56">
        <f>ROUND((ROUND(AT56*CZ56,2)*1.25),2)</f>
        <v>0.01</v>
      </c>
      <c r="DC56">
        <f>ROUND((ROUND(AT56*AG56,2)*1.25),2)</f>
        <v>0</v>
      </c>
    </row>
    <row r="57" spans="1:107" x14ac:dyDescent="0.25">
      <c r="A57">
        <f>ROW(Source!A120)</f>
        <v>120</v>
      </c>
      <c r="B57">
        <v>67796431</v>
      </c>
      <c r="C57">
        <v>67797449</v>
      </c>
      <c r="D57">
        <v>56951977</v>
      </c>
      <c r="E57">
        <v>1</v>
      </c>
      <c r="F57">
        <v>1</v>
      </c>
      <c r="G57">
        <v>1</v>
      </c>
      <c r="H57">
        <v>2</v>
      </c>
      <c r="I57" t="s">
        <v>583</v>
      </c>
      <c r="J57" t="s">
        <v>584</v>
      </c>
      <c r="K57" t="s">
        <v>585</v>
      </c>
      <c r="L57">
        <v>1368</v>
      </c>
      <c r="N57">
        <v>1011</v>
      </c>
      <c r="O57" t="s">
        <v>549</v>
      </c>
      <c r="P57" t="s">
        <v>549</v>
      </c>
      <c r="Q57">
        <v>1</v>
      </c>
      <c r="W57">
        <v>0</v>
      </c>
      <c r="X57">
        <v>909311819</v>
      </c>
      <c r="Y57">
        <v>3.7499999999999995E-4</v>
      </c>
      <c r="AA57">
        <v>0</v>
      </c>
      <c r="AB57">
        <v>24.33</v>
      </c>
      <c r="AC57">
        <v>10.06</v>
      </c>
      <c r="AD57">
        <v>0</v>
      </c>
      <c r="AE57">
        <v>0</v>
      </c>
      <c r="AF57">
        <v>24.33</v>
      </c>
      <c r="AG57">
        <v>10.06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2.9999999999999997E-4</v>
      </c>
      <c r="AU57" t="s">
        <v>21</v>
      </c>
      <c r="AV57">
        <v>0</v>
      </c>
      <c r="AW57">
        <v>2</v>
      </c>
      <c r="AX57">
        <v>67797457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Y57*Source!I120</f>
        <v>7.0192499999999984E-4</v>
      </c>
      <c r="CY57">
        <f>AB57</f>
        <v>24.33</v>
      </c>
      <c r="CZ57">
        <f>AF57</f>
        <v>24.33</v>
      </c>
      <c r="DA57">
        <f>AJ57</f>
        <v>1</v>
      </c>
      <c r="DB57">
        <f>ROUND((ROUND(AT57*CZ57,2)*1.25),2)</f>
        <v>0.01</v>
      </c>
      <c r="DC57">
        <f>ROUND((ROUND(AT57*AG57,2)*1.25),2)</f>
        <v>0</v>
      </c>
    </row>
    <row r="58" spans="1:107" x14ac:dyDescent="0.25">
      <c r="A58">
        <f>ROW(Source!A120)</f>
        <v>120</v>
      </c>
      <c r="B58">
        <v>67796431</v>
      </c>
      <c r="C58">
        <v>67797449</v>
      </c>
      <c r="D58">
        <v>56953937</v>
      </c>
      <c r="E58">
        <v>1</v>
      </c>
      <c r="F58">
        <v>1</v>
      </c>
      <c r="G58">
        <v>1</v>
      </c>
      <c r="H58">
        <v>2</v>
      </c>
      <c r="I58" t="s">
        <v>586</v>
      </c>
      <c r="J58" t="s">
        <v>587</v>
      </c>
      <c r="K58" t="s">
        <v>588</v>
      </c>
      <c r="L58">
        <v>1368</v>
      </c>
      <c r="N58">
        <v>1011</v>
      </c>
      <c r="O58" t="s">
        <v>549</v>
      </c>
      <c r="P58" t="s">
        <v>549</v>
      </c>
      <c r="Q58">
        <v>1</v>
      </c>
      <c r="W58">
        <v>0</v>
      </c>
      <c r="X58">
        <v>271748449</v>
      </c>
      <c r="Y58">
        <v>1.675</v>
      </c>
      <c r="AA58">
        <v>0</v>
      </c>
      <c r="AB58">
        <v>6.82</v>
      </c>
      <c r="AC58">
        <v>0</v>
      </c>
      <c r="AD58">
        <v>0</v>
      </c>
      <c r="AE58">
        <v>0</v>
      </c>
      <c r="AF58">
        <v>6.82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1.34</v>
      </c>
      <c r="AU58" t="s">
        <v>21</v>
      </c>
      <c r="AV58">
        <v>0</v>
      </c>
      <c r="AW58">
        <v>2</v>
      </c>
      <c r="AX58">
        <v>67797458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Y58*Source!I120</f>
        <v>3.135265</v>
      </c>
      <c r="CY58">
        <f>AB58</f>
        <v>6.82</v>
      </c>
      <c r="CZ58">
        <f>AF58</f>
        <v>6.82</v>
      </c>
      <c r="DA58">
        <f>AJ58</f>
        <v>1</v>
      </c>
      <c r="DB58">
        <f>ROUND((ROUND(AT58*CZ58,2)*1.25),2)</f>
        <v>11.43</v>
      </c>
      <c r="DC58">
        <f>ROUND((ROUND(AT58*AG58,2)*1.25),2)</f>
        <v>0</v>
      </c>
    </row>
    <row r="59" spans="1:107" x14ac:dyDescent="0.25">
      <c r="A59">
        <f>ROW(Source!A120)</f>
        <v>120</v>
      </c>
      <c r="B59">
        <v>67796431</v>
      </c>
      <c r="C59">
        <v>67797449</v>
      </c>
      <c r="D59">
        <v>56906447</v>
      </c>
      <c r="E59">
        <v>1</v>
      </c>
      <c r="F59">
        <v>1</v>
      </c>
      <c r="G59">
        <v>1</v>
      </c>
      <c r="H59">
        <v>3</v>
      </c>
      <c r="I59" t="s">
        <v>143</v>
      </c>
      <c r="J59" t="s">
        <v>145</v>
      </c>
      <c r="K59" t="s">
        <v>144</v>
      </c>
      <c r="L59">
        <v>1348</v>
      </c>
      <c r="N59">
        <v>1009</v>
      </c>
      <c r="O59" t="s">
        <v>46</v>
      </c>
      <c r="P59" t="s">
        <v>46</v>
      </c>
      <c r="Q59">
        <v>1000</v>
      </c>
      <c r="W59">
        <v>0</v>
      </c>
      <c r="X59">
        <v>1587715617</v>
      </c>
      <c r="Y59">
        <v>2.8799999999999999E-2</v>
      </c>
      <c r="AA59">
        <v>4851.8999999999996</v>
      </c>
      <c r="AB59">
        <v>0</v>
      </c>
      <c r="AC59">
        <v>0</v>
      </c>
      <c r="AD59">
        <v>0</v>
      </c>
      <c r="AE59">
        <v>4851.8999999999996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2.8799999999999999E-2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Y59*Source!I120</f>
        <v>5.3907839999999999E-2</v>
      </c>
      <c r="CY59">
        <f>AA59</f>
        <v>4851.8999999999996</v>
      </c>
      <c r="CZ59">
        <f>AE59</f>
        <v>4851.8999999999996</v>
      </c>
      <c r="DA59">
        <f>AI59</f>
        <v>1</v>
      </c>
      <c r="DB59">
        <f>ROUND(ROUND(AT59*CZ59,2),2)</f>
        <v>139.72999999999999</v>
      </c>
      <c r="DC59">
        <f>ROUND(ROUND(AT59*AG59,2),2)</f>
        <v>0</v>
      </c>
    </row>
    <row r="60" spans="1:107" x14ac:dyDescent="0.25">
      <c r="A60">
        <f>ROW(Source!A123)</f>
        <v>123</v>
      </c>
      <c r="B60">
        <v>67796431</v>
      </c>
      <c r="C60">
        <v>67799203</v>
      </c>
      <c r="D60">
        <v>57134585</v>
      </c>
      <c r="E60">
        <v>1</v>
      </c>
      <c r="F60">
        <v>1</v>
      </c>
      <c r="G60">
        <v>1</v>
      </c>
      <c r="H60">
        <v>1</v>
      </c>
      <c r="I60" t="s">
        <v>589</v>
      </c>
      <c r="J60" t="s">
        <v>6</v>
      </c>
      <c r="K60" t="s">
        <v>590</v>
      </c>
      <c r="L60">
        <v>1191</v>
      </c>
      <c r="N60">
        <v>1013</v>
      </c>
      <c r="O60" t="s">
        <v>543</v>
      </c>
      <c r="P60" t="s">
        <v>543</v>
      </c>
      <c r="Q60">
        <v>1</v>
      </c>
      <c r="W60">
        <v>0</v>
      </c>
      <c r="X60">
        <v>145020957</v>
      </c>
      <c r="Y60">
        <v>13.684999999999999</v>
      </c>
      <c r="AA60">
        <v>0</v>
      </c>
      <c r="AB60">
        <v>0</v>
      </c>
      <c r="AC60">
        <v>0</v>
      </c>
      <c r="AD60">
        <v>9.07</v>
      </c>
      <c r="AE60">
        <v>0</v>
      </c>
      <c r="AF60">
        <v>0</v>
      </c>
      <c r="AG60">
        <v>0</v>
      </c>
      <c r="AH60">
        <v>9.07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11.9</v>
      </c>
      <c r="AU60" t="s">
        <v>22</v>
      </c>
      <c r="AV60">
        <v>1</v>
      </c>
      <c r="AW60">
        <v>2</v>
      </c>
      <c r="AX60">
        <v>67799204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Y60*Source!I123</f>
        <v>1.3685</v>
      </c>
      <c r="CY60">
        <f>AD60</f>
        <v>9.07</v>
      </c>
      <c r="CZ60">
        <f>AH60</f>
        <v>9.07</v>
      </c>
      <c r="DA60">
        <f>AL60</f>
        <v>1</v>
      </c>
      <c r="DB60">
        <f>ROUND((ROUND(AT60*CZ60,2)*1.15),2)</f>
        <v>124.12</v>
      </c>
      <c r="DC60">
        <f>ROUND((ROUND(AT60*AG60,2)*1.15),2)</f>
        <v>0</v>
      </c>
    </row>
    <row r="61" spans="1:107" x14ac:dyDescent="0.25">
      <c r="A61">
        <f>ROW(Source!A123)</f>
        <v>123</v>
      </c>
      <c r="B61">
        <v>67796431</v>
      </c>
      <c r="C61">
        <v>67799203</v>
      </c>
      <c r="D61">
        <v>57134533</v>
      </c>
      <c r="E61">
        <v>1</v>
      </c>
      <c r="F61">
        <v>1</v>
      </c>
      <c r="G61">
        <v>1</v>
      </c>
      <c r="H61">
        <v>1</v>
      </c>
      <c r="I61" t="s">
        <v>544</v>
      </c>
      <c r="J61" t="s">
        <v>6</v>
      </c>
      <c r="K61" t="s">
        <v>545</v>
      </c>
      <c r="L61">
        <v>1191</v>
      </c>
      <c r="N61">
        <v>1013</v>
      </c>
      <c r="O61" t="s">
        <v>543</v>
      </c>
      <c r="P61" t="s">
        <v>543</v>
      </c>
      <c r="Q61">
        <v>1</v>
      </c>
      <c r="W61">
        <v>0</v>
      </c>
      <c r="X61">
        <v>-1417349443</v>
      </c>
      <c r="Y61">
        <v>0.03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0.03</v>
      </c>
      <c r="AU61" t="s">
        <v>6</v>
      </c>
      <c r="AV61">
        <v>2</v>
      </c>
      <c r="AW61">
        <v>2</v>
      </c>
      <c r="AX61">
        <v>67799205</v>
      </c>
      <c r="AY61">
        <v>1</v>
      </c>
      <c r="AZ61">
        <v>2048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Y61*Source!I123</f>
        <v>3.0000000000000001E-3</v>
      </c>
      <c r="CY61">
        <f>AD61</f>
        <v>0</v>
      </c>
      <c r="CZ61">
        <f>AH61</f>
        <v>0</v>
      </c>
      <c r="DA61">
        <f>AL61</f>
        <v>1</v>
      </c>
      <c r="DB61">
        <f>ROUND(ROUND(AT61*CZ61,2),2)</f>
        <v>0</v>
      </c>
      <c r="DC61">
        <f>ROUND(ROUND(AT61*AG61,2),2)</f>
        <v>0</v>
      </c>
    </row>
    <row r="62" spans="1:107" x14ac:dyDescent="0.25">
      <c r="A62">
        <f>ROW(Source!A123)</f>
        <v>123</v>
      </c>
      <c r="B62">
        <v>67796431</v>
      </c>
      <c r="C62">
        <v>67799203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550</v>
      </c>
      <c r="J62" t="s">
        <v>551</v>
      </c>
      <c r="K62" t="s">
        <v>552</v>
      </c>
      <c r="L62">
        <v>1368</v>
      </c>
      <c r="N62">
        <v>1011</v>
      </c>
      <c r="O62" t="s">
        <v>549</v>
      </c>
      <c r="P62" t="s">
        <v>549</v>
      </c>
      <c r="Q62">
        <v>1</v>
      </c>
      <c r="W62">
        <v>0</v>
      </c>
      <c r="X62">
        <v>1372534845</v>
      </c>
      <c r="Y62">
        <v>3.7499999999999999E-2</v>
      </c>
      <c r="AA62">
        <v>0</v>
      </c>
      <c r="AB62">
        <v>65.709999999999994</v>
      </c>
      <c r="AC62">
        <v>11.6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0.03</v>
      </c>
      <c r="AU62" t="s">
        <v>21</v>
      </c>
      <c r="AV62">
        <v>0</v>
      </c>
      <c r="AW62">
        <v>2</v>
      </c>
      <c r="AX62">
        <v>67799206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Y62*Source!I123</f>
        <v>3.7499999999999999E-3</v>
      </c>
      <c r="CY62">
        <f>AB62</f>
        <v>65.709999999999994</v>
      </c>
      <c r="CZ62">
        <f>AF62</f>
        <v>65.709999999999994</v>
      </c>
      <c r="DA62">
        <f>AJ62</f>
        <v>1</v>
      </c>
      <c r="DB62">
        <f>ROUND((ROUND(AT62*CZ62,2)*1.25),2)</f>
        <v>2.46</v>
      </c>
      <c r="DC62">
        <f>ROUND((ROUND(AT62*AG62,2)*1.25),2)</f>
        <v>0.44</v>
      </c>
    </row>
    <row r="63" spans="1:107" x14ac:dyDescent="0.25">
      <c r="A63">
        <f>ROW(Source!A123)</f>
        <v>123</v>
      </c>
      <c r="B63">
        <v>67796431</v>
      </c>
      <c r="C63">
        <v>67799203</v>
      </c>
      <c r="D63">
        <v>56873249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W63">
        <v>0</v>
      </c>
      <c r="X63">
        <v>-802438588</v>
      </c>
      <c r="Y63">
        <v>9.5999999999999992E-3</v>
      </c>
      <c r="AA63">
        <v>19778</v>
      </c>
      <c r="AB63">
        <v>0</v>
      </c>
      <c r="AC63">
        <v>0</v>
      </c>
      <c r="AD63">
        <v>0</v>
      </c>
      <c r="AE63">
        <v>19778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9.5999999999999992E-3</v>
      </c>
      <c r="AU63" t="s">
        <v>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Y63*Source!I123</f>
        <v>9.5999999999999992E-4</v>
      </c>
      <c r="CY63">
        <f>AA63</f>
        <v>19778</v>
      </c>
      <c r="CZ63">
        <f>AE63</f>
        <v>19778</v>
      </c>
      <c r="DA63">
        <f>AI63</f>
        <v>1</v>
      </c>
      <c r="DB63">
        <f>ROUND(ROUND(AT63*CZ63,2),2)</f>
        <v>189.87</v>
      </c>
      <c r="DC63">
        <f>ROUND(ROUND(AT63*AG63,2),2)</f>
        <v>0</v>
      </c>
    </row>
    <row r="64" spans="1:107" x14ac:dyDescent="0.25">
      <c r="A64">
        <f>ROW(Source!A123)</f>
        <v>123</v>
      </c>
      <c r="B64">
        <v>67796431</v>
      </c>
      <c r="C64">
        <v>67799203</v>
      </c>
      <c r="D64">
        <v>56895046</v>
      </c>
      <c r="E64">
        <v>1</v>
      </c>
      <c r="F64">
        <v>1</v>
      </c>
      <c r="G64">
        <v>1</v>
      </c>
      <c r="H64">
        <v>3</v>
      </c>
      <c r="I64" t="s">
        <v>165</v>
      </c>
      <c r="J64" t="s">
        <v>167</v>
      </c>
      <c r="K64" t="s">
        <v>166</v>
      </c>
      <c r="L64">
        <v>1348</v>
      </c>
      <c r="N64">
        <v>1009</v>
      </c>
      <c r="O64" t="s">
        <v>46</v>
      </c>
      <c r="P64" t="s">
        <v>46</v>
      </c>
      <c r="Q64">
        <v>1000</v>
      </c>
      <c r="W64">
        <v>0</v>
      </c>
      <c r="X64">
        <v>459011164</v>
      </c>
      <c r="Y64">
        <v>0.72</v>
      </c>
      <c r="AA64">
        <v>5317.52</v>
      </c>
      <c r="AB64">
        <v>0</v>
      </c>
      <c r="AC64">
        <v>0</v>
      </c>
      <c r="AD64">
        <v>0</v>
      </c>
      <c r="AE64">
        <v>5317.52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6</v>
      </c>
      <c r="AT64">
        <v>0.72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Y64*Source!I123</f>
        <v>7.1999999999999995E-2</v>
      </c>
      <c r="CY64">
        <f>AA64</f>
        <v>5317.52</v>
      </c>
      <c r="CZ64">
        <f>AE64</f>
        <v>5317.52</v>
      </c>
      <c r="DA64">
        <f>AI64</f>
        <v>1</v>
      </c>
      <c r="DB64">
        <f>ROUND(ROUND(AT64*CZ64,2),2)</f>
        <v>3828.61</v>
      </c>
      <c r="DC64">
        <f>ROUND(ROUND(AT64*AG64,2),2)</f>
        <v>0</v>
      </c>
    </row>
    <row r="65" spans="1:107" x14ac:dyDescent="0.25">
      <c r="A65">
        <f>ROW(Source!A126)</f>
        <v>126</v>
      </c>
      <c r="B65">
        <v>67796431</v>
      </c>
      <c r="C65">
        <v>67799392</v>
      </c>
      <c r="D65">
        <v>57134905</v>
      </c>
      <c r="E65">
        <v>1</v>
      </c>
      <c r="F65">
        <v>1</v>
      </c>
      <c r="G65">
        <v>1</v>
      </c>
      <c r="H65">
        <v>1</v>
      </c>
      <c r="I65" t="s">
        <v>578</v>
      </c>
      <c r="J65" t="s">
        <v>6</v>
      </c>
      <c r="K65" t="s">
        <v>579</v>
      </c>
      <c r="L65">
        <v>1191</v>
      </c>
      <c r="N65">
        <v>1013</v>
      </c>
      <c r="O65" t="s">
        <v>543</v>
      </c>
      <c r="P65" t="s">
        <v>543</v>
      </c>
      <c r="Q65">
        <v>1</v>
      </c>
      <c r="W65">
        <v>0</v>
      </c>
      <c r="X65">
        <v>-400197608</v>
      </c>
      <c r="Y65">
        <v>11.26</v>
      </c>
      <c r="AA65">
        <v>0</v>
      </c>
      <c r="AB65">
        <v>0</v>
      </c>
      <c r="AC65">
        <v>0</v>
      </c>
      <c r="AD65">
        <v>8.5299999999999994</v>
      </c>
      <c r="AE65">
        <v>0</v>
      </c>
      <c r="AF65">
        <v>0</v>
      </c>
      <c r="AG65">
        <v>0</v>
      </c>
      <c r="AH65">
        <v>8.5299999999999994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11.26</v>
      </c>
      <c r="AU65" t="s">
        <v>6</v>
      </c>
      <c r="AV65">
        <v>1</v>
      </c>
      <c r="AW65">
        <v>2</v>
      </c>
      <c r="AX65">
        <v>67799393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Y65*Source!I126</f>
        <v>4.6166</v>
      </c>
      <c r="CY65">
        <f>AD65</f>
        <v>8.5299999999999994</v>
      </c>
      <c r="CZ65">
        <f>AH65</f>
        <v>8.5299999999999994</v>
      </c>
      <c r="DA65">
        <f>AL65</f>
        <v>1</v>
      </c>
      <c r="DB65">
        <f>ROUND(ROUND(AT65*CZ65,2),2)</f>
        <v>96.05</v>
      </c>
      <c r="DC65">
        <f>ROUND(ROUND(AT65*AG65,2),2)</f>
        <v>0</v>
      </c>
    </row>
    <row r="66" spans="1:107" x14ac:dyDescent="0.25">
      <c r="A66">
        <f>ROW(Source!A126)</f>
        <v>126</v>
      </c>
      <c r="B66">
        <v>67796431</v>
      </c>
      <c r="C66">
        <v>67799392</v>
      </c>
      <c r="D66">
        <v>56953406</v>
      </c>
      <c r="E66">
        <v>1</v>
      </c>
      <c r="F66">
        <v>1</v>
      </c>
      <c r="G66">
        <v>1</v>
      </c>
      <c r="H66">
        <v>2</v>
      </c>
      <c r="I66" t="s">
        <v>591</v>
      </c>
      <c r="J66" t="s">
        <v>592</v>
      </c>
      <c r="K66" t="s">
        <v>593</v>
      </c>
      <c r="L66">
        <v>1368</v>
      </c>
      <c r="N66">
        <v>1011</v>
      </c>
      <c r="O66" t="s">
        <v>549</v>
      </c>
      <c r="P66" t="s">
        <v>549</v>
      </c>
      <c r="Q66">
        <v>1</v>
      </c>
      <c r="W66">
        <v>0</v>
      </c>
      <c r="X66">
        <v>-2111251057</v>
      </c>
      <c r="Y66">
        <v>0.41</v>
      </c>
      <c r="AA66">
        <v>0</v>
      </c>
      <c r="AB66">
        <v>32.5</v>
      </c>
      <c r="AC66">
        <v>0</v>
      </c>
      <c r="AD66">
        <v>0</v>
      </c>
      <c r="AE66">
        <v>0</v>
      </c>
      <c r="AF66">
        <v>32.5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0.41</v>
      </c>
      <c r="AU66" t="s">
        <v>6</v>
      </c>
      <c r="AV66">
        <v>0</v>
      </c>
      <c r="AW66">
        <v>2</v>
      </c>
      <c r="AX66">
        <v>67799394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Y66*Source!I126</f>
        <v>0.16809999999999997</v>
      </c>
      <c r="CY66">
        <f>AB66</f>
        <v>32.5</v>
      </c>
      <c r="CZ66">
        <f>AF66</f>
        <v>32.5</v>
      </c>
      <c r="DA66">
        <f>AJ66</f>
        <v>1</v>
      </c>
      <c r="DB66">
        <f>ROUND(ROUND(AT66*CZ66,2),2)</f>
        <v>13.33</v>
      </c>
      <c r="DC66">
        <f>ROUND(ROUND(AT66*AG66,2),2)</f>
        <v>0</v>
      </c>
    </row>
    <row r="67" spans="1:107" x14ac:dyDescent="0.25">
      <c r="A67">
        <f>ROW(Source!A127)</f>
        <v>127</v>
      </c>
      <c r="B67">
        <v>67796431</v>
      </c>
      <c r="C67">
        <v>67799399</v>
      </c>
      <c r="D67">
        <v>57134905</v>
      </c>
      <c r="E67">
        <v>1</v>
      </c>
      <c r="F67">
        <v>1</v>
      </c>
      <c r="G67">
        <v>1</v>
      </c>
      <c r="H67">
        <v>1</v>
      </c>
      <c r="I67" t="s">
        <v>578</v>
      </c>
      <c r="J67" t="s">
        <v>6</v>
      </c>
      <c r="K67" t="s">
        <v>579</v>
      </c>
      <c r="L67">
        <v>1191</v>
      </c>
      <c r="N67">
        <v>1013</v>
      </c>
      <c r="O67" t="s">
        <v>543</v>
      </c>
      <c r="P67" t="s">
        <v>543</v>
      </c>
      <c r="Q67">
        <v>1</v>
      </c>
      <c r="W67">
        <v>0</v>
      </c>
      <c r="X67">
        <v>-400197608</v>
      </c>
      <c r="Y67">
        <v>21.400000000000002</v>
      </c>
      <c r="AA67">
        <v>0</v>
      </c>
      <c r="AB67">
        <v>0</v>
      </c>
      <c r="AC67">
        <v>0</v>
      </c>
      <c r="AD67">
        <v>8.5299999999999994</v>
      </c>
      <c r="AE67">
        <v>0</v>
      </c>
      <c r="AF67">
        <v>0</v>
      </c>
      <c r="AG67">
        <v>0</v>
      </c>
      <c r="AH67">
        <v>8.5299999999999994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1.07</v>
      </c>
      <c r="AU67" t="s">
        <v>178</v>
      </c>
      <c r="AV67">
        <v>1</v>
      </c>
      <c r="AW67">
        <v>2</v>
      </c>
      <c r="AX67">
        <v>67799400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Y67*Source!I127</f>
        <v>4.28</v>
      </c>
      <c r="CY67">
        <f>AD67</f>
        <v>8.5299999999999994</v>
      </c>
      <c r="CZ67">
        <f>AH67</f>
        <v>8.5299999999999994</v>
      </c>
      <c r="DA67">
        <f>AL67</f>
        <v>1</v>
      </c>
      <c r="DB67">
        <f>ROUND((ROUND(AT67*CZ67,2)*20),2)</f>
        <v>182.6</v>
      </c>
      <c r="DC67">
        <f>ROUND((ROUND(AT67*AG67,2)*20),2)</f>
        <v>0</v>
      </c>
    </row>
    <row r="68" spans="1:107" x14ac:dyDescent="0.25">
      <c r="A68">
        <f>ROW(Source!A127)</f>
        <v>127</v>
      </c>
      <c r="B68">
        <v>67796431</v>
      </c>
      <c r="C68">
        <v>67799399</v>
      </c>
      <c r="D68">
        <v>56953406</v>
      </c>
      <c r="E68">
        <v>1</v>
      </c>
      <c r="F68">
        <v>1</v>
      </c>
      <c r="G68">
        <v>1</v>
      </c>
      <c r="H68">
        <v>2</v>
      </c>
      <c r="I68" t="s">
        <v>591</v>
      </c>
      <c r="J68" t="s">
        <v>592</v>
      </c>
      <c r="K68" t="s">
        <v>593</v>
      </c>
      <c r="L68">
        <v>1368</v>
      </c>
      <c r="N68">
        <v>1011</v>
      </c>
      <c r="O68" t="s">
        <v>549</v>
      </c>
      <c r="P68" t="s">
        <v>549</v>
      </c>
      <c r="Q68">
        <v>1</v>
      </c>
      <c r="W68">
        <v>0</v>
      </c>
      <c r="X68">
        <v>-2111251057</v>
      </c>
      <c r="Y68">
        <v>0.8</v>
      </c>
      <c r="AA68">
        <v>0</v>
      </c>
      <c r="AB68">
        <v>32.5</v>
      </c>
      <c r="AC68">
        <v>0</v>
      </c>
      <c r="AD68">
        <v>0</v>
      </c>
      <c r="AE68">
        <v>0</v>
      </c>
      <c r="AF68">
        <v>32.5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0.04</v>
      </c>
      <c r="AU68" t="s">
        <v>178</v>
      </c>
      <c r="AV68">
        <v>0</v>
      </c>
      <c r="AW68">
        <v>2</v>
      </c>
      <c r="AX68">
        <v>67799401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Y68*Source!I127</f>
        <v>0.16000000000000003</v>
      </c>
      <c r="CY68">
        <f>AB68</f>
        <v>32.5</v>
      </c>
      <c r="CZ68">
        <f>AF68</f>
        <v>32.5</v>
      </c>
      <c r="DA68">
        <f>AJ68</f>
        <v>1</v>
      </c>
      <c r="DB68">
        <f>ROUND((ROUND(AT68*CZ68,2)*20),2)</f>
        <v>26</v>
      </c>
      <c r="DC68">
        <f>ROUND((ROUND(AT68*AG68,2)*20),2)</f>
        <v>0</v>
      </c>
    </row>
    <row r="69" spans="1:107" x14ac:dyDescent="0.25">
      <c r="A69">
        <f>ROW(Source!A128)</f>
        <v>128</v>
      </c>
      <c r="B69">
        <v>67796431</v>
      </c>
      <c r="C69">
        <v>67799407</v>
      </c>
      <c r="D69">
        <v>57134905</v>
      </c>
      <c r="E69">
        <v>1</v>
      </c>
      <c r="F69">
        <v>1</v>
      </c>
      <c r="G69">
        <v>1</v>
      </c>
      <c r="H69">
        <v>1</v>
      </c>
      <c r="I69" t="s">
        <v>578</v>
      </c>
      <c r="J69" t="s">
        <v>6</v>
      </c>
      <c r="K69" t="s">
        <v>579</v>
      </c>
      <c r="L69">
        <v>1191</v>
      </c>
      <c r="N69">
        <v>1013</v>
      </c>
      <c r="O69" t="s">
        <v>543</v>
      </c>
      <c r="P69" t="s">
        <v>543</v>
      </c>
      <c r="Q69">
        <v>1</v>
      </c>
      <c r="W69">
        <v>0</v>
      </c>
      <c r="X69">
        <v>-400197608</v>
      </c>
      <c r="Y69">
        <v>10.700000000000001</v>
      </c>
      <c r="AA69">
        <v>0</v>
      </c>
      <c r="AB69">
        <v>0</v>
      </c>
      <c r="AC69">
        <v>0</v>
      </c>
      <c r="AD69">
        <v>8.5299999999999994</v>
      </c>
      <c r="AE69">
        <v>0</v>
      </c>
      <c r="AF69">
        <v>0</v>
      </c>
      <c r="AG69">
        <v>0</v>
      </c>
      <c r="AH69">
        <v>8.5299999999999994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1.07</v>
      </c>
      <c r="AU69" t="s">
        <v>181</v>
      </c>
      <c r="AV69">
        <v>1</v>
      </c>
      <c r="AW69">
        <v>2</v>
      </c>
      <c r="AX69">
        <v>67799410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Y69*Source!I128</f>
        <v>2.2470000000000003</v>
      </c>
      <c r="CY69">
        <f>AD69</f>
        <v>8.5299999999999994</v>
      </c>
      <c r="CZ69">
        <f>AH69</f>
        <v>8.5299999999999994</v>
      </c>
      <c r="DA69">
        <f>AL69</f>
        <v>1</v>
      </c>
      <c r="DB69">
        <f>ROUND((ROUND(AT69*CZ69,2)*10),2)</f>
        <v>91.3</v>
      </c>
      <c r="DC69">
        <f>ROUND((ROUND(AT69*AG69,2)*10),2)</f>
        <v>0</v>
      </c>
    </row>
    <row r="70" spans="1:107" x14ac:dyDescent="0.25">
      <c r="A70">
        <f>ROW(Source!A128)</f>
        <v>128</v>
      </c>
      <c r="B70">
        <v>67796431</v>
      </c>
      <c r="C70">
        <v>67799407</v>
      </c>
      <c r="D70">
        <v>56953406</v>
      </c>
      <c r="E70">
        <v>1</v>
      </c>
      <c r="F70">
        <v>1</v>
      </c>
      <c r="G70">
        <v>1</v>
      </c>
      <c r="H70">
        <v>2</v>
      </c>
      <c r="I70" t="s">
        <v>591</v>
      </c>
      <c r="J70" t="s">
        <v>592</v>
      </c>
      <c r="K70" t="s">
        <v>593</v>
      </c>
      <c r="L70">
        <v>1368</v>
      </c>
      <c r="N70">
        <v>1011</v>
      </c>
      <c r="O70" t="s">
        <v>549</v>
      </c>
      <c r="P70" t="s">
        <v>549</v>
      </c>
      <c r="Q70">
        <v>1</v>
      </c>
      <c r="W70">
        <v>0</v>
      </c>
      <c r="X70">
        <v>-2111251057</v>
      </c>
      <c r="Y70">
        <v>0.4</v>
      </c>
      <c r="AA70">
        <v>0</v>
      </c>
      <c r="AB70">
        <v>32.5</v>
      </c>
      <c r="AC70">
        <v>0</v>
      </c>
      <c r="AD70">
        <v>0</v>
      </c>
      <c r="AE70">
        <v>0</v>
      </c>
      <c r="AF70">
        <v>32.5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0.04</v>
      </c>
      <c r="AU70" t="s">
        <v>181</v>
      </c>
      <c r="AV70">
        <v>0</v>
      </c>
      <c r="AW70">
        <v>2</v>
      </c>
      <c r="AX70">
        <v>67799411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Y70*Source!I128</f>
        <v>8.4000000000000005E-2</v>
      </c>
      <c r="CY70">
        <f>AB70</f>
        <v>32.5</v>
      </c>
      <c r="CZ70">
        <f>AF70</f>
        <v>32.5</v>
      </c>
      <c r="DA70">
        <f>AJ70</f>
        <v>1</v>
      </c>
      <c r="DB70">
        <f>ROUND((ROUND(AT70*CZ70,2)*10),2)</f>
        <v>13</v>
      </c>
      <c r="DC70">
        <f>ROUND((ROUND(AT70*AG70,2)*10),2)</f>
        <v>0</v>
      </c>
    </row>
    <row r="71" spans="1:107" x14ac:dyDescent="0.25">
      <c r="A71">
        <f>ROW(Source!A194)</f>
        <v>194</v>
      </c>
      <c r="B71">
        <v>67796431</v>
      </c>
      <c r="C71">
        <v>67797462</v>
      </c>
      <c r="D71">
        <v>57134635</v>
      </c>
      <c r="E71">
        <v>1</v>
      </c>
      <c r="F71">
        <v>1</v>
      </c>
      <c r="G71">
        <v>1</v>
      </c>
      <c r="H71">
        <v>1</v>
      </c>
      <c r="I71" t="s">
        <v>558</v>
      </c>
      <c r="J71" t="s">
        <v>6</v>
      </c>
      <c r="K71" t="s">
        <v>559</v>
      </c>
      <c r="L71">
        <v>1191</v>
      </c>
      <c r="N71">
        <v>1013</v>
      </c>
      <c r="O71" t="s">
        <v>543</v>
      </c>
      <c r="P71" t="s">
        <v>543</v>
      </c>
      <c r="Q71">
        <v>1</v>
      </c>
      <c r="W71">
        <v>0</v>
      </c>
      <c r="X71">
        <v>-719309759</v>
      </c>
      <c r="Y71">
        <v>4.2894999999999994</v>
      </c>
      <c r="AA71">
        <v>0</v>
      </c>
      <c r="AB71">
        <v>0</v>
      </c>
      <c r="AC71">
        <v>0</v>
      </c>
      <c r="AD71">
        <v>8.86</v>
      </c>
      <c r="AE71">
        <v>0</v>
      </c>
      <c r="AF71">
        <v>0</v>
      </c>
      <c r="AG71">
        <v>0</v>
      </c>
      <c r="AH71">
        <v>8.86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3.73</v>
      </c>
      <c r="AU71" t="s">
        <v>22</v>
      </c>
      <c r="AV71">
        <v>1</v>
      </c>
      <c r="AW71">
        <v>2</v>
      </c>
      <c r="AX71">
        <v>67797473</v>
      </c>
      <c r="AY71">
        <v>1</v>
      </c>
      <c r="AZ71">
        <v>0</v>
      </c>
      <c r="BA71">
        <v>76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Y71*Source!I194</f>
        <v>98.933027999999993</v>
      </c>
      <c r="CY71">
        <f>AD71</f>
        <v>8.86</v>
      </c>
      <c r="CZ71">
        <f>AH71</f>
        <v>8.86</v>
      </c>
      <c r="DA71">
        <f>AL71</f>
        <v>1</v>
      </c>
      <c r="DB71">
        <f>ROUND((ROUND(AT71*CZ71,2)*1.15),2)</f>
        <v>38.01</v>
      </c>
      <c r="DC71">
        <f>ROUND((ROUND(AT71*AG71,2)*1.15),2)</f>
        <v>0</v>
      </c>
    </row>
    <row r="72" spans="1:107" x14ac:dyDescent="0.25">
      <c r="A72">
        <f>ROW(Source!A194)</f>
        <v>194</v>
      </c>
      <c r="B72">
        <v>67796431</v>
      </c>
      <c r="C72">
        <v>67797462</v>
      </c>
      <c r="D72">
        <v>57134533</v>
      </c>
      <c r="E72">
        <v>1</v>
      </c>
      <c r="F72">
        <v>1</v>
      </c>
      <c r="G72">
        <v>1</v>
      </c>
      <c r="H72">
        <v>1</v>
      </c>
      <c r="I72" t="s">
        <v>544</v>
      </c>
      <c r="J72" t="s">
        <v>6</v>
      </c>
      <c r="K72" t="s">
        <v>545</v>
      </c>
      <c r="L72">
        <v>1191</v>
      </c>
      <c r="N72">
        <v>1013</v>
      </c>
      <c r="O72" t="s">
        <v>543</v>
      </c>
      <c r="P72" t="s">
        <v>543</v>
      </c>
      <c r="Q72">
        <v>1</v>
      </c>
      <c r="W72">
        <v>0</v>
      </c>
      <c r="X72">
        <v>-1417349443</v>
      </c>
      <c r="Y72">
        <v>0.55000000000000004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0.55000000000000004</v>
      </c>
      <c r="AU72" t="s">
        <v>6</v>
      </c>
      <c r="AV72">
        <v>2</v>
      </c>
      <c r="AW72">
        <v>2</v>
      </c>
      <c r="AX72">
        <v>67797474</v>
      </c>
      <c r="AY72">
        <v>1</v>
      </c>
      <c r="AZ72">
        <v>2048</v>
      </c>
      <c r="BA72">
        <v>77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Y72*Source!I194</f>
        <v>12.685200000000002</v>
      </c>
      <c r="CY72">
        <f>AD72</f>
        <v>0</v>
      </c>
      <c r="CZ72">
        <f>AH72</f>
        <v>0</v>
      </c>
      <c r="DA72">
        <f>AL72</f>
        <v>1</v>
      </c>
      <c r="DB72">
        <f>ROUND(ROUND(AT72*CZ72,2),2)</f>
        <v>0</v>
      </c>
      <c r="DC72">
        <f>ROUND(ROUND(AT72*AG72,2),2)</f>
        <v>0</v>
      </c>
    </row>
    <row r="73" spans="1:107" x14ac:dyDescent="0.25">
      <c r="A73">
        <f>ROW(Source!A194)</f>
        <v>194</v>
      </c>
      <c r="B73">
        <v>67796431</v>
      </c>
      <c r="C73">
        <v>67797462</v>
      </c>
      <c r="D73">
        <v>56951914</v>
      </c>
      <c r="E73">
        <v>1</v>
      </c>
      <c r="F73">
        <v>1</v>
      </c>
      <c r="G73">
        <v>1</v>
      </c>
      <c r="H73">
        <v>2</v>
      </c>
      <c r="I73" t="s">
        <v>594</v>
      </c>
      <c r="J73" t="s">
        <v>595</v>
      </c>
      <c r="K73" t="s">
        <v>596</v>
      </c>
      <c r="L73">
        <v>1368</v>
      </c>
      <c r="N73">
        <v>1011</v>
      </c>
      <c r="O73" t="s">
        <v>549</v>
      </c>
      <c r="P73" t="s">
        <v>549</v>
      </c>
      <c r="Q73">
        <v>1</v>
      </c>
      <c r="W73">
        <v>0</v>
      </c>
      <c r="X73">
        <v>1225731627</v>
      </c>
      <c r="Y73">
        <v>0.11249999999999999</v>
      </c>
      <c r="AA73">
        <v>0</v>
      </c>
      <c r="AB73">
        <v>89.99</v>
      </c>
      <c r="AC73">
        <v>10.06</v>
      </c>
      <c r="AD73">
        <v>0</v>
      </c>
      <c r="AE73">
        <v>0</v>
      </c>
      <c r="AF73">
        <v>89.99</v>
      </c>
      <c r="AG73">
        <v>10.06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0.09</v>
      </c>
      <c r="AU73" t="s">
        <v>21</v>
      </c>
      <c r="AV73">
        <v>0</v>
      </c>
      <c r="AW73">
        <v>2</v>
      </c>
      <c r="AX73">
        <v>67797475</v>
      </c>
      <c r="AY73">
        <v>1</v>
      </c>
      <c r="AZ73">
        <v>0</v>
      </c>
      <c r="BA73">
        <v>78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Y73*Source!I194</f>
        <v>2.5946999999999996</v>
      </c>
      <c r="CY73">
        <f>AB73</f>
        <v>89.99</v>
      </c>
      <c r="CZ73">
        <f>AF73</f>
        <v>89.99</v>
      </c>
      <c r="DA73">
        <f>AJ73</f>
        <v>1</v>
      </c>
      <c r="DB73">
        <f>ROUND((ROUND(AT73*CZ73,2)*1.25),2)</f>
        <v>10.130000000000001</v>
      </c>
      <c r="DC73">
        <f>ROUND((ROUND(AT73*AG73,2)*1.25),2)</f>
        <v>1.1399999999999999</v>
      </c>
    </row>
    <row r="74" spans="1:107" x14ac:dyDescent="0.25">
      <c r="A74">
        <f>ROW(Source!A194)</f>
        <v>194</v>
      </c>
      <c r="B74">
        <v>67796431</v>
      </c>
      <c r="C74">
        <v>67797462</v>
      </c>
      <c r="D74">
        <v>56952417</v>
      </c>
      <c r="E74">
        <v>1</v>
      </c>
      <c r="F74">
        <v>1</v>
      </c>
      <c r="G74">
        <v>1</v>
      </c>
      <c r="H74">
        <v>2</v>
      </c>
      <c r="I74" t="s">
        <v>597</v>
      </c>
      <c r="J74" t="s">
        <v>598</v>
      </c>
      <c r="K74" t="s">
        <v>599</v>
      </c>
      <c r="L74">
        <v>1368</v>
      </c>
      <c r="N74">
        <v>1011</v>
      </c>
      <c r="O74" t="s">
        <v>549</v>
      </c>
      <c r="P74" t="s">
        <v>549</v>
      </c>
      <c r="Q74">
        <v>1</v>
      </c>
      <c r="W74">
        <v>0</v>
      </c>
      <c r="X74">
        <v>-1806095485</v>
      </c>
      <c r="Y74">
        <v>1.1625000000000001</v>
      </c>
      <c r="AA74">
        <v>0</v>
      </c>
      <c r="AB74">
        <v>0.55000000000000004</v>
      </c>
      <c r="AC74">
        <v>0</v>
      </c>
      <c r="AD74">
        <v>0</v>
      </c>
      <c r="AE74">
        <v>0</v>
      </c>
      <c r="AF74">
        <v>0.55000000000000004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0.93</v>
      </c>
      <c r="AU74" t="s">
        <v>21</v>
      </c>
      <c r="AV74">
        <v>0</v>
      </c>
      <c r="AW74">
        <v>2</v>
      </c>
      <c r="AX74">
        <v>67797476</v>
      </c>
      <c r="AY74">
        <v>1</v>
      </c>
      <c r="AZ74">
        <v>0</v>
      </c>
      <c r="BA74">
        <v>79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Y74*Source!I194</f>
        <v>26.811900000000001</v>
      </c>
      <c r="CY74">
        <f>AB74</f>
        <v>0.55000000000000004</v>
      </c>
      <c r="CZ74">
        <f>AF74</f>
        <v>0.55000000000000004</v>
      </c>
      <c r="DA74">
        <f>AJ74</f>
        <v>1</v>
      </c>
      <c r="DB74">
        <f>ROUND((ROUND(AT74*CZ74,2)*1.25),2)</f>
        <v>0.64</v>
      </c>
      <c r="DC74">
        <f>ROUND((ROUND(AT74*AG74,2)*1.25),2)</f>
        <v>0</v>
      </c>
    </row>
    <row r="75" spans="1:107" x14ac:dyDescent="0.25">
      <c r="A75">
        <f>ROW(Source!A194)</f>
        <v>194</v>
      </c>
      <c r="B75">
        <v>67796431</v>
      </c>
      <c r="C75">
        <v>67797462</v>
      </c>
      <c r="D75">
        <v>56953401</v>
      </c>
      <c r="E75">
        <v>1</v>
      </c>
      <c r="F75">
        <v>1</v>
      </c>
      <c r="G75">
        <v>1</v>
      </c>
      <c r="H75">
        <v>2</v>
      </c>
      <c r="I75" t="s">
        <v>600</v>
      </c>
      <c r="J75" t="s">
        <v>601</v>
      </c>
      <c r="K75" t="s">
        <v>602</v>
      </c>
      <c r="L75">
        <v>1368</v>
      </c>
      <c r="N75">
        <v>1011</v>
      </c>
      <c r="O75" t="s">
        <v>549</v>
      </c>
      <c r="P75" t="s">
        <v>549</v>
      </c>
      <c r="Q75">
        <v>1</v>
      </c>
      <c r="W75">
        <v>0</v>
      </c>
      <c r="X75">
        <v>-1589061407</v>
      </c>
      <c r="Y75">
        <v>0.57500000000000007</v>
      </c>
      <c r="AA75">
        <v>0</v>
      </c>
      <c r="AB75">
        <v>90</v>
      </c>
      <c r="AC75">
        <v>10.06</v>
      </c>
      <c r="AD75">
        <v>0</v>
      </c>
      <c r="AE75">
        <v>0</v>
      </c>
      <c r="AF75">
        <v>90</v>
      </c>
      <c r="AG75">
        <v>10.06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0.46</v>
      </c>
      <c r="AU75" t="s">
        <v>21</v>
      </c>
      <c r="AV75">
        <v>0</v>
      </c>
      <c r="AW75">
        <v>2</v>
      </c>
      <c r="AX75">
        <v>67797477</v>
      </c>
      <c r="AY75">
        <v>1</v>
      </c>
      <c r="AZ75">
        <v>0</v>
      </c>
      <c r="BA75">
        <v>80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Y75*Source!I194</f>
        <v>13.261800000000001</v>
      </c>
      <c r="CY75">
        <f>AB75</f>
        <v>90</v>
      </c>
      <c r="CZ75">
        <f>AF75</f>
        <v>90</v>
      </c>
      <c r="DA75">
        <f>AJ75</f>
        <v>1</v>
      </c>
      <c r="DB75">
        <f>ROUND((ROUND(AT75*CZ75,2)*1.25),2)</f>
        <v>51.75</v>
      </c>
      <c r="DC75">
        <f>ROUND((ROUND(AT75*AG75,2)*1.25),2)</f>
        <v>5.79</v>
      </c>
    </row>
    <row r="76" spans="1:107" x14ac:dyDescent="0.25">
      <c r="A76">
        <f>ROW(Source!A194)</f>
        <v>194</v>
      </c>
      <c r="B76">
        <v>67796431</v>
      </c>
      <c r="C76">
        <v>67797462</v>
      </c>
      <c r="D76">
        <v>56870410</v>
      </c>
      <c r="E76">
        <v>1</v>
      </c>
      <c r="F76">
        <v>1</v>
      </c>
      <c r="G76">
        <v>1</v>
      </c>
      <c r="H76">
        <v>3</v>
      </c>
      <c r="I76" t="s">
        <v>574</v>
      </c>
      <c r="J76" t="s">
        <v>575</v>
      </c>
      <c r="K76" t="s">
        <v>576</v>
      </c>
      <c r="L76">
        <v>1339</v>
      </c>
      <c r="N76">
        <v>1007</v>
      </c>
      <c r="O76" t="s">
        <v>18</v>
      </c>
      <c r="P76" t="s">
        <v>18</v>
      </c>
      <c r="Q76">
        <v>1</v>
      </c>
      <c r="W76">
        <v>0</v>
      </c>
      <c r="X76">
        <v>-1660354250</v>
      </c>
      <c r="Y76">
        <v>0.15</v>
      </c>
      <c r="AA76">
        <v>2.44</v>
      </c>
      <c r="AB76">
        <v>0</v>
      </c>
      <c r="AC76">
        <v>0</v>
      </c>
      <c r="AD76">
        <v>0</v>
      </c>
      <c r="AE76">
        <v>2.44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0.15</v>
      </c>
      <c r="AU76" t="s">
        <v>6</v>
      </c>
      <c r="AV76">
        <v>0</v>
      </c>
      <c r="AW76">
        <v>2</v>
      </c>
      <c r="AX76">
        <v>67797478</v>
      </c>
      <c r="AY76">
        <v>1</v>
      </c>
      <c r="AZ76">
        <v>0</v>
      </c>
      <c r="BA76">
        <v>81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Y76*Source!I194</f>
        <v>3.4596</v>
      </c>
      <c r="CY76">
        <f>AA76</f>
        <v>2.44</v>
      </c>
      <c r="CZ76">
        <f>AE76</f>
        <v>2.44</v>
      </c>
      <c r="DA76">
        <f>AI76</f>
        <v>1</v>
      </c>
      <c r="DB76">
        <f>ROUND(ROUND(AT76*CZ76,2),2)</f>
        <v>0.37</v>
      </c>
      <c r="DC76">
        <f>ROUND(ROUND(AT76*AG76,2),2)</f>
        <v>0</v>
      </c>
    </row>
    <row r="77" spans="1:107" x14ac:dyDescent="0.25">
      <c r="A77">
        <f>ROW(Source!A194)</f>
        <v>194</v>
      </c>
      <c r="B77">
        <v>67796431</v>
      </c>
      <c r="C77">
        <v>67797462</v>
      </c>
      <c r="D77">
        <v>56874843</v>
      </c>
      <c r="E77">
        <v>1</v>
      </c>
      <c r="F77">
        <v>1</v>
      </c>
      <c r="G77">
        <v>1</v>
      </c>
      <c r="H77">
        <v>3</v>
      </c>
      <c r="I77" t="s">
        <v>197</v>
      </c>
      <c r="J77" t="s">
        <v>199</v>
      </c>
      <c r="K77" t="s">
        <v>198</v>
      </c>
      <c r="L77">
        <v>1339</v>
      </c>
      <c r="N77">
        <v>1007</v>
      </c>
      <c r="O77" t="s">
        <v>18</v>
      </c>
      <c r="P77" t="s">
        <v>18</v>
      </c>
      <c r="Q77">
        <v>1</v>
      </c>
      <c r="W77">
        <v>0</v>
      </c>
      <c r="X77">
        <v>-1612312333</v>
      </c>
      <c r="Y77">
        <v>0.11</v>
      </c>
      <c r="AA77">
        <v>518.57000000000005</v>
      </c>
      <c r="AB77">
        <v>0</v>
      </c>
      <c r="AC77">
        <v>0</v>
      </c>
      <c r="AD77">
        <v>0</v>
      </c>
      <c r="AE77">
        <v>518.57000000000005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6</v>
      </c>
      <c r="AT77">
        <v>0.11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Y77*Source!I194</f>
        <v>2.5370400000000002</v>
      </c>
      <c r="CY77">
        <f>AA77</f>
        <v>518.57000000000005</v>
      </c>
      <c r="CZ77">
        <f>AE77</f>
        <v>518.57000000000005</v>
      </c>
      <c r="DA77">
        <f>AI77</f>
        <v>1</v>
      </c>
      <c r="DB77">
        <f>ROUND(ROUND(AT77*CZ77,2),2)</f>
        <v>57.04</v>
      </c>
      <c r="DC77">
        <f>ROUND(ROUND(AT77*AG77,2),2)</f>
        <v>0</v>
      </c>
    </row>
    <row r="78" spans="1:107" x14ac:dyDescent="0.25">
      <c r="A78">
        <f>ROW(Source!A194)</f>
        <v>194</v>
      </c>
      <c r="B78">
        <v>67796431</v>
      </c>
      <c r="C78">
        <v>67797462</v>
      </c>
      <c r="D78">
        <v>56875063</v>
      </c>
      <c r="E78">
        <v>1</v>
      </c>
      <c r="F78">
        <v>1</v>
      </c>
      <c r="G78">
        <v>1</v>
      </c>
      <c r="H78">
        <v>3</v>
      </c>
      <c r="I78" t="s">
        <v>201</v>
      </c>
      <c r="J78" t="s">
        <v>203</v>
      </c>
      <c r="K78" t="s">
        <v>202</v>
      </c>
      <c r="L78">
        <v>1339</v>
      </c>
      <c r="N78">
        <v>1007</v>
      </c>
      <c r="O78" t="s">
        <v>18</v>
      </c>
      <c r="P78" t="s">
        <v>18</v>
      </c>
      <c r="Q78">
        <v>1</v>
      </c>
      <c r="W78">
        <v>0</v>
      </c>
      <c r="X78">
        <v>-1271888719</v>
      </c>
      <c r="Y78">
        <v>0.1</v>
      </c>
      <c r="AA78">
        <v>116.61</v>
      </c>
      <c r="AB78">
        <v>0</v>
      </c>
      <c r="AC78">
        <v>0</v>
      </c>
      <c r="AD78">
        <v>0</v>
      </c>
      <c r="AE78">
        <v>116.61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0.1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Y78*Source!I194</f>
        <v>2.3064</v>
      </c>
      <c r="CY78">
        <f>AA78</f>
        <v>116.61</v>
      </c>
      <c r="CZ78">
        <f>AE78</f>
        <v>116.61</v>
      </c>
      <c r="DA78">
        <f>AI78</f>
        <v>1</v>
      </c>
      <c r="DB78">
        <f>ROUND(ROUND(AT78*CZ78,2),2)</f>
        <v>11.66</v>
      </c>
      <c r="DC78">
        <f>ROUND(ROUND(AT78*AG78,2),2)</f>
        <v>0</v>
      </c>
    </row>
    <row r="79" spans="1:107" x14ac:dyDescent="0.25">
      <c r="A79">
        <f>ROW(Source!A194)</f>
        <v>194</v>
      </c>
      <c r="B79">
        <v>67796431</v>
      </c>
      <c r="C79">
        <v>67797462</v>
      </c>
      <c r="D79">
        <v>56875065</v>
      </c>
      <c r="E79">
        <v>1</v>
      </c>
      <c r="F79">
        <v>1</v>
      </c>
      <c r="G79">
        <v>1</v>
      </c>
      <c r="H79">
        <v>3</v>
      </c>
      <c r="I79" t="s">
        <v>205</v>
      </c>
      <c r="J79" t="s">
        <v>207</v>
      </c>
      <c r="K79" t="s">
        <v>206</v>
      </c>
      <c r="L79">
        <v>1339</v>
      </c>
      <c r="N79">
        <v>1007</v>
      </c>
      <c r="O79" t="s">
        <v>18</v>
      </c>
      <c r="P79" t="s">
        <v>18</v>
      </c>
      <c r="Q79">
        <v>1</v>
      </c>
      <c r="W79">
        <v>0</v>
      </c>
      <c r="X79">
        <v>-945365213</v>
      </c>
      <c r="Y79">
        <v>0.09</v>
      </c>
      <c r="AA79">
        <v>118.6</v>
      </c>
      <c r="AB79">
        <v>0</v>
      </c>
      <c r="AC79">
        <v>0</v>
      </c>
      <c r="AD79">
        <v>0</v>
      </c>
      <c r="AE79">
        <v>118.6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0.09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Y79*Source!I194</f>
        <v>2.0757599999999998</v>
      </c>
      <c r="CY79">
        <f>AA79</f>
        <v>118.6</v>
      </c>
      <c r="CZ79">
        <f>AE79</f>
        <v>118.6</v>
      </c>
      <c r="DA79">
        <f>AI79</f>
        <v>1</v>
      </c>
      <c r="DB79">
        <f>ROUND(ROUND(AT79*CZ79,2),2)</f>
        <v>10.67</v>
      </c>
      <c r="DC79">
        <f>ROUND(ROUND(AT79*AG79,2),2)</f>
        <v>0</v>
      </c>
    </row>
    <row r="80" spans="1:107" x14ac:dyDescent="0.25">
      <c r="A80">
        <f>ROW(Source!A194)</f>
        <v>194</v>
      </c>
      <c r="B80">
        <v>67796431</v>
      </c>
      <c r="C80">
        <v>67797462</v>
      </c>
      <c r="D80">
        <v>56875067</v>
      </c>
      <c r="E80">
        <v>1</v>
      </c>
      <c r="F80">
        <v>1</v>
      </c>
      <c r="G80">
        <v>1</v>
      </c>
      <c r="H80">
        <v>3</v>
      </c>
      <c r="I80" t="s">
        <v>209</v>
      </c>
      <c r="J80" t="s">
        <v>211</v>
      </c>
      <c r="K80" t="s">
        <v>210</v>
      </c>
      <c r="L80">
        <v>1339</v>
      </c>
      <c r="N80">
        <v>1007</v>
      </c>
      <c r="O80" t="s">
        <v>18</v>
      </c>
      <c r="P80" t="s">
        <v>18</v>
      </c>
      <c r="Q80">
        <v>1</v>
      </c>
      <c r="W80">
        <v>0</v>
      </c>
      <c r="X80">
        <v>-1608006714</v>
      </c>
      <c r="Y80">
        <v>1</v>
      </c>
      <c r="AA80">
        <v>90.5</v>
      </c>
      <c r="AB80">
        <v>0</v>
      </c>
      <c r="AC80">
        <v>0</v>
      </c>
      <c r="AD80">
        <v>0</v>
      </c>
      <c r="AE80">
        <v>90.5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1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Y80*Source!I194</f>
        <v>23.064</v>
      </c>
      <c r="CY80">
        <f>AA80</f>
        <v>90.5</v>
      </c>
      <c r="CZ80">
        <f>AE80</f>
        <v>90.5</v>
      </c>
      <c r="DA80">
        <f>AI80</f>
        <v>1</v>
      </c>
      <c r="DB80">
        <f>ROUND(ROUND(AT80*CZ80,2),2)</f>
        <v>90.5</v>
      </c>
      <c r="DC80">
        <f>ROUND(ROUND(AT80*AG80,2),2)</f>
        <v>0</v>
      </c>
    </row>
    <row r="81" spans="1:107" x14ac:dyDescent="0.25">
      <c r="A81">
        <f>ROW(Source!A199)</f>
        <v>199</v>
      </c>
      <c r="B81">
        <v>67796431</v>
      </c>
      <c r="C81">
        <v>67797487</v>
      </c>
      <c r="D81">
        <v>57139237</v>
      </c>
      <c r="E81">
        <v>1</v>
      </c>
      <c r="F81">
        <v>1</v>
      </c>
      <c r="G81">
        <v>1</v>
      </c>
      <c r="H81">
        <v>1</v>
      </c>
      <c r="I81" t="s">
        <v>603</v>
      </c>
      <c r="J81" t="s">
        <v>6</v>
      </c>
      <c r="K81" t="s">
        <v>604</v>
      </c>
      <c r="L81">
        <v>1191</v>
      </c>
      <c r="N81">
        <v>1013</v>
      </c>
      <c r="O81" t="s">
        <v>543</v>
      </c>
      <c r="P81" t="s">
        <v>543</v>
      </c>
      <c r="Q81">
        <v>1</v>
      </c>
      <c r="W81">
        <v>0</v>
      </c>
      <c r="X81">
        <v>1010519658</v>
      </c>
      <c r="Y81">
        <v>3.9215</v>
      </c>
      <c r="AA81">
        <v>0</v>
      </c>
      <c r="AB81">
        <v>0</v>
      </c>
      <c r="AC81">
        <v>0</v>
      </c>
      <c r="AD81">
        <v>8.64</v>
      </c>
      <c r="AE81">
        <v>0</v>
      </c>
      <c r="AF81">
        <v>0</v>
      </c>
      <c r="AG81">
        <v>0</v>
      </c>
      <c r="AH81">
        <v>8.64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3.41</v>
      </c>
      <c r="AU81" t="s">
        <v>22</v>
      </c>
      <c r="AV81">
        <v>1</v>
      </c>
      <c r="AW81">
        <v>2</v>
      </c>
      <c r="AX81">
        <v>67797495</v>
      </c>
      <c r="AY81">
        <v>1</v>
      </c>
      <c r="AZ81">
        <v>0</v>
      </c>
      <c r="BA81">
        <v>86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Y81*Source!I199</f>
        <v>90.445475999999999</v>
      </c>
      <c r="CY81">
        <f>AD81</f>
        <v>8.64</v>
      </c>
      <c r="CZ81">
        <f>AH81</f>
        <v>8.64</v>
      </c>
      <c r="DA81">
        <f>AL81</f>
        <v>1</v>
      </c>
      <c r="DB81">
        <f>ROUND((ROUND(AT81*CZ81,2)*1.15),2)</f>
        <v>33.880000000000003</v>
      </c>
      <c r="DC81">
        <f>ROUND((ROUND(AT81*AG81,2)*1.15),2)</f>
        <v>0</v>
      </c>
    </row>
    <row r="82" spans="1:107" x14ac:dyDescent="0.25">
      <c r="A82">
        <f>ROW(Source!A199)</f>
        <v>199</v>
      </c>
      <c r="B82">
        <v>67796431</v>
      </c>
      <c r="C82">
        <v>67797487</v>
      </c>
      <c r="D82">
        <v>57134533</v>
      </c>
      <c r="E82">
        <v>1</v>
      </c>
      <c r="F82">
        <v>1</v>
      </c>
      <c r="G82">
        <v>1</v>
      </c>
      <c r="H82">
        <v>1</v>
      </c>
      <c r="I82" t="s">
        <v>544</v>
      </c>
      <c r="J82" t="s">
        <v>6</v>
      </c>
      <c r="K82" t="s">
        <v>545</v>
      </c>
      <c r="L82">
        <v>1191</v>
      </c>
      <c r="N82">
        <v>1013</v>
      </c>
      <c r="O82" t="s">
        <v>543</v>
      </c>
      <c r="P82" t="s">
        <v>543</v>
      </c>
      <c r="Q82">
        <v>1</v>
      </c>
      <c r="W82">
        <v>0</v>
      </c>
      <c r="X82">
        <v>-1417349443</v>
      </c>
      <c r="Y82">
        <v>0.3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0.3</v>
      </c>
      <c r="AU82" t="s">
        <v>6</v>
      </c>
      <c r="AV82">
        <v>2</v>
      </c>
      <c r="AW82">
        <v>2</v>
      </c>
      <c r="AX82">
        <v>67797496</v>
      </c>
      <c r="AY82">
        <v>1</v>
      </c>
      <c r="AZ82">
        <v>2048</v>
      </c>
      <c r="BA82">
        <v>87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Y82*Source!I199</f>
        <v>6.9192</v>
      </c>
      <c r="CY82">
        <f>AD82</f>
        <v>0</v>
      </c>
      <c r="CZ82">
        <f>AH82</f>
        <v>0</v>
      </c>
      <c r="DA82">
        <f>AL82</f>
        <v>1</v>
      </c>
      <c r="DB82">
        <f>ROUND(ROUND(AT82*CZ82,2),2)</f>
        <v>0</v>
      </c>
      <c r="DC82">
        <f>ROUND(ROUND(AT82*AG82,2),2)</f>
        <v>0</v>
      </c>
    </row>
    <row r="83" spans="1:107" x14ac:dyDescent="0.25">
      <c r="A83">
        <f>ROW(Source!A199)</f>
        <v>199</v>
      </c>
      <c r="B83">
        <v>67796431</v>
      </c>
      <c r="C83">
        <v>67797487</v>
      </c>
      <c r="D83">
        <v>56951914</v>
      </c>
      <c r="E83">
        <v>1</v>
      </c>
      <c r="F83">
        <v>1</v>
      </c>
      <c r="G83">
        <v>1</v>
      </c>
      <c r="H83">
        <v>2</v>
      </c>
      <c r="I83" t="s">
        <v>594</v>
      </c>
      <c r="J83" t="s">
        <v>595</v>
      </c>
      <c r="K83" t="s">
        <v>596</v>
      </c>
      <c r="L83">
        <v>1368</v>
      </c>
      <c r="N83">
        <v>1011</v>
      </c>
      <c r="O83" t="s">
        <v>549</v>
      </c>
      <c r="P83" t="s">
        <v>549</v>
      </c>
      <c r="Q83">
        <v>1</v>
      </c>
      <c r="W83">
        <v>0</v>
      </c>
      <c r="X83">
        <v>1225731627</v>
      </c>
      <c r="Y83">
        <v>0.1</v>
      </c>
      <c r="AA83">
        <v>0</v>
      </c>
      <c r="AB83">
        <v>89.99</v>
      </c>
      <c r="AC83">
        <v>10.06</v>
      </c>
      <c r="AD83">
        <v>0</v>
      </c>
      <c r="AE83">
        <v>0</v>
      </c>
      <c r="AF83">
        <v>89.99</v>
      </c>
      <c r="AG83">
        <v>10.06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0.08</v>
      </c>
      <c r="AU83" t="s">
        <v>21</v>
      </c>
      <c r="AV83">
        <v>0</v>
      </c>
      <c r="AW83">
        <v>2</v>
      </c>
      <c r="AX83">
        <v>67797497</v>
      </c>
      <c r="AY83">
        <v>1</v>
      </c>
      <c r="AZ83">
        <v>0</v>
      </c>
      <c r="BA83">
        <v>88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Y83*Source!I199</f>
        <v>2.3064</v>
      </c>
      <c r="CY83">
        <f>AB83</f>
        <v>89.99</v>
      </c>
      <c r="CZ83">
        <f>AF83</f>
        <v>89.99</v>
      </c>
      <c r="DA83">
        <f>AJ83</f>
        <v>1</v>
      </c>
      <c r="DB83">
        <f>ROUND((ROUND(AT83*CZ83,2)*1.25),2)</f>
        <v>9</v>
      </c>
      <c r="DC83">
        <f>ROUND((ROUND(AT83*AG83,2)*1.25),2)</f>
        <v>1</v>
      </c>
    </row>
    <row r="84" spans="1:107" x14ac:dyDescent="0.25">
      <c r="A84">
        <f>ROW(Source!A199)</f>
        <v>199</v>
      </c>
      <c r="B84">
        <v>67796431</v>
      </c>
      <c r="C84">
        <v>67797487</v>
      </c>
      <c r="D84">
        <v>56952417</v>
      </c>
      <c r="E84">
        <v>1</v>
      </c>
      <c r="F84">
        <v>1</v>
      </c>
      <c r="G84">
        <v>1</v>
      </c>
      <c r="H84">
        <v>2</v>
      </c>
      <c r="I84" t="s">
        <v>597</v>
      </c>
      <c r="J84" t="s">
        <v>598</v>
      </c>
      <c r="K84" t="s">
        <v>599</v>
      </c>
      <c r="L84">
        <v>1368</v>
      </c>
      <c r="N84">
        <v>1011</v>
      </c>
      <c r="O84" t="s">
        <v>549</v>
      </c>
      <c r="P84" t="s">
        <v>549</v>
      </c>
      <c r="Q84">
        <v>1</v>
      </c>
      <c r="W84">
        <v>0</v>
      </c>
      <c r="X84">
        <v>-1806095485</v>
      </c>
      <c r="Y84">
        <v>0.55000000000000004</v>
      </c>
      <c r="AA84">
        <v>0</v>
      </c>
      <c r="AB84">
        <v>0.55000000000000004</v>
      </c>
      <c r="AC84">
        <v>0</v>
      </c>
      <c r="AD84">
        <v>0</v>
      </c>
      <c r="AE84">
        <v>0</v>
      </c>
      <c r="AF84">
        <v>0.55000000000000004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0.44</v>
      </c>
      <c r="AU84" t="s">
        <v>21</v>
      </c>
      <c r="AV84">
        <v>0</v>
      </c>
      <c r="AW84">
        <v>2</v>
      </c>
      <c r="AX84">
        <v>67797498</v>
      </c>
      <c r="AY84">
        <v>1</v>
      </c>
      <c r="AZ84">
        <v>0</v>
      </c>
      <c r="BA84">
        <v>89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Y84*Source!I199</f>
        <v>12.685200000000002</v>
      </c>
      <c r="CY84">
        <f>AB84</f>
        <v>0.55000000000000004</v>
      </c>
      <c r="CZ84">
        <f>AF84</f>
        <v>0.55000000000000004</v>
      </c>
      <c r="DA84">
        <f>AJ84</f>
        <v>1</v>
      </c>
      <c r="DB84">
        <f>ROUND((ROUND(AT84*CZ84,2)*1.25),2)</f>
        <v>0.3</v>
      </c>
      <c r="DC84">
        <f>ROUND((ROUND(AT84*AG84,2)*1.25),2)</f>
        <v>0</v>
      </c>
    </row>
    <row r="85" spans="1:107" x14ac:dyDescent="0.25">
      <c r="A85">
        <f>ROW(Source!A199)</f>
        <v>199</v>
      </c>
      <c r="B85">
        <v>67796431</v>
      </c>
      <c r="C85">
        <v>67797487</v>
      </c>
      <c r="D85">
        <v>56953401</v>
      </c>
      <c r="E85">
        <v>1</v>
      </c>
      <c r="F85">
        <v>1</v>
      </c>
      <c r="G85">
        <v>1</v>
      </c>
      <c r="H85">
        <v>2</v>
      </c>
      <c r="I85" t="s">
        <v>600</v>
      </c>
      <c r="J85" t="s">
        <v>601</v>
      </c>
      <c r="K85" t="s">
        <v>602</v>
      </c>
      <c r="L85">
        <v>1368</v>
      </c>
      <c r="N85">
        <v>1011</v>
      </c>
      <c r="O85" t="s">
        <v>549</v>
      </c>
      <c r="P85" t="s">
        <v>549</v>
      </c>
      <c r="Q85">
        <v>1</v>
      </c>
      <c r="W85">
        <v>0</v>
      </c>
      <c r="X85">
        <v>-1589061407</v>
      </c>
      <c r="Y85">
        <v>0.27500000000000002</v>
      </c>
      <c r="AA85">
        <v>0</v>
      </c>
      <c r="AB85">
        <v>90</v>
      </c>
      <c r="AC85">
        <v>10.06</v>
      </c>
      <c r="AD85">
        <v>0</v>
      </c>
      <c r="AE85">
        <v>0</v>
      </c>
      <c r="AF85">
        <v>90</v>
      </c>
      <c r="AG85">
        <v>10.06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0.22</v>
      </c>
      <c r="AU85" t="s">
        <v>21</v>
      </c>
      <c r="AV85">
        <v>0</v>
      </c>
      <c r="AW85">
        <v>2</v>
      </c>
      <c r="AX85">
        <v>67797499</v>
      </c>
      <c r="AY85">
        <v>1</v>
      </c>
      <c r="AZ85">
        <v>0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Y85*Source!I199</f>
        <v>6.3426000000000009</v>
      </c>
      <c r="CY85">
        <f>AB85</f>
        <v>90</v>
      </c>
      <c r="CZ85">
        <f>AF85</f>
        <v>90</v>
      </c>
      <c r="DA85">
        <f>AJ85</f>
        <v>1</v>
      </c>
      <c r="DB85">
        <f>ROUND((ROUND(AT85*CZ85,2)*1.25),2)</f>
        <v>24.75</v>
      </c>
      <c r="DC85">
        <f>ROUND((ROUND(AT85*AG85,2)*1.25),2)</f>
        <v>2.76</v>
      </c>
    </row>
    <row r="86" spans="1:107" x14ac:dyDescent="0.25">
      <c r="A86">
        <f>ROW(Source!A199)</f>
        <v>199</v>
      </c>
      <c r="B86">
        <v>67796431</v>
      </c>
      <c r="C86">
        <v>67797487</v>
      </c>
      <c r="D86">
        <v>56870410</v>
      </c>
      <c r="E86">
        <v>1</v>
      </c>
      <c r="F86">
        <v>1</v>
      </c>
      <c r="G86">
        <v>1</v>
      </c>
      <c r="H86">
        <v>3</v>
      </c>
      <c r="I86" t="s">
        <v>574</v>
      </c>
      <c r="J86" t="s">
        <v>575</v>
      </c>
      <c r="K86" t="s">
        <v>576</v>
      </c>
      <c r="L86">
        <v>1339</v>
      </c>
      <c r="N86">
        <v>1007</v>
      </c>
      <c r="O86" t="s">
        <v>18</v>
      </c>
      <c r="P86" t="s">
        <v>18</v>
      </c>
      <c r="Q86">
        <v>1</v>
      </c>
      <c r="W86">
        <v>0</v>
      </c>
      <c r="X86">
        <v>-1660354250</v>
      </c>
      <c r="Y86">
        <v>0.15</v>
      </c>
      <c r="AA86">
        <v>2.44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0.15</v>
      </c>
      <c r="AU86" t="s">
        <v>6</v>
      </c>
      <c r="AV86">
        <v>0</v>
      </c>
      <c r="AW86">
        <v>2</v>
      </c>
      <c r="AX86">
        <v>67797500</v>
      </c>
      <c r="AY86">
        <v>1</v>
      </c>
      <c r="AZ86">
        <v>0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Y86*Source!I199</f>
        <v>3.4596</v>
      </c>
      <c r="CY86">
        <f>AA86</f>
        <v>2.44</v>
      </c>
      <c r="CZ86">
        <f>AE86</f>
        <v>2.44</v>
      </c>
      <c r="DA86">
        <f>AI86</f>
        <v>1</v>
      </c>
      <c r="DB86">
        <f>ROUND(ROUND(AT86*CZ86,2),2)</f>
        <v>0.37</v>
      </c>
      <c r="DC86">
        <f>ROUND(ROUND(AT86*AG86,2),2)</f>
        <v>0</v>
      </c>
    </row>
    <row r="87" spans="1:107" x14ac:dyDescent="0.25">
      <c r="A87">
        <f>ROW(Source!A199)</f>
        <v>199</v>
      </c>
      <c r="B87">
        <v>67796431</v>
      </c>
      <c r="C87">
        <v>67797487</v>
      </c>
      <c r="D87">
        <v>56875155</v>
      </c>
      <c r="E87">
        <v>1</v>
      </c>
      <c r="F87">
        <v>1</v>
      </c>
      <c r="G87">
        <v>1</v>
      </c>
      <c r="H87">
        <v>3</v>
      </c>
      <c r="I87" t="s">
        <v>217</v>
      </c>
      <c r="J87" t="s">
        <v>219</v>
      </c>
      <c r="K87" t="s">
        <v>218</v>
      </c>
      <c r="L87">
        <v>1339</v>
      </c>
      <c r="N87">
        <v>1007</v>
      </c>
      <c r="O87" t="s">
        <v>18</v>
      </c>
      <c r="P87" t="s">
        <v>18</v>
      </c>
      <c r="Q87">
        <v>1</v>
      </c>
      <c r="W87">
        <v>0</v>
      </c>
      <c r="X87">
        <v>-35545874</v>
      </c>
      <c r="Y87">
        <v>1.2</v>
      </c>
      <c r="AA87">
        <v>55.26</v>
      </c>
      <c r="AB87">
        <v>0</v>
      </c>
      <c r="AC87">
        <v>0</v>
      </c>
      <c r="AD87">
        <v>0</v>
      </c>
      <c r="AE87">
        <v>55.26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1.2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Y87*Source!I199</f>
        <v>27.6768</v>
      </c>
      <c r="CY87">
        <f>AA87</f>
        <v>55.26</v>
      </c>
      <c r="CZ87">
        <f>AE87</f>
        <v>55.26</v>
      </c>
      <c r="DA87">
        <f>AI87</f>
        <v>1</v>
      </c>
      <c r="DB87">
        <f>ROUND(ROUND(AT87*CZ87,2),2)</f>
        <v>66.31</v>
      </c>
      <c r="DC87">
        <f>ROUND(ROUND(AT87*AG87,2),2)</f>
        <v>0</v>
      </c>
    </row>
    <row r="88" spans="1:107" x14ac:dyDescent="0.25">
      <c r="A88">
        <f>ROW(Source!A201)</f>
        <v>201</v>
      </c>
      <c r="B88">
        <v>67796431</v>
      </c>
      <c r="C88">
        <v>67797503</v>
      </c>
      <c r="D88">
        <v>57139833</v>
      </c>
      <c r="E88">
        <v>1</v>
      </c>
      <c r="F88">
        <v>1</v>
      </c>
      <c r="G88">
        <v>1</v>
      </c>
      <c r="H88">
        <v>1</v>
      </c>
      <c r="I88" t="s">
        <v>605</v>
      </c>
      <c r="J88" t="s">
        <v>6</v>
      </c>
      <c r="K88" t="s">
        <v>606</v>
      </c>
      <c r="L88">
        <v>1191</v>
      </c>
      <c r="N88">
        <v>1013</v>
      </c>
      <c r="O88" t="s">
        <v>543</v>
      </c>
      <c r="P88" t="s">
        <v>543</v>
      </c>
      <c r="Q88">
        <v>1</v>
      </c>
      <c r="W88">
        <v>0</v>
      </c>
      <c r="X88">
        <v>1881689430</v>
      </c>
      <c r="Y88">
        <v>31.015499999999996</v>
      </c>
      <c r="AA88">
        <v>0</v>
      </c>
      <c r="AB88">
        <v>0</v>
      </c>
      <c r="AC88">
        <v>0</v>
      </c>
      <c r="AD88">
        <v>10.94</v>
      </c>
      <c r="AE88">
        <v>0</v>
      </c>
      <c r="AF88">
        <v>0</v>
      </c>
      <c r="AG88">
        <v>0</v>
      </c>
      <c r="AH88">
        <v>10.94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26.97</v>
      </c>
      <c r="AU88" t="s">
        <v>22</v>
      </c>
      <c r="AV88">
        <v>1</v>
      </c>
      <c r="AW88">
        <v>2</v>
      </c>
      <c r="AX88">
        <v>67797516</v>
      </c>
      <c r="AY88">
        <v>1</v>
      </c>
      <c r="AZ88">
        <v>0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Y88*Source!I201</f>
        <v>47.689432799999999</v>
      </c>
      <c r="CY88">
        <f>AD88</f>
        <v>10.94</v>
      </c>
      <c r="CZ88">
        <f>AH88</f>
        <v>10.94</v>
      </c>
      <c r="DA88">
        <f>AL88</f>
        <v>1</v>
      </c>
      <c r="DB88">
        <f>ROUND((ROUND(AT88*CZ88,2)*1.15),2)</f>
        <v>339.31</v>
      </c>
      <c r="DC88">
        <f>ROUND((ROUND(AT88*AG88,2)*1.15),2)</f>
        <v>0</v>
      </c>
    </row>
    <row r="89" spans="1:107" x14ac:dyDescent="0.25">
      <c r="A89">
        <f>ROW(Source!A201)</f>
        <v>201</v>
      </c>
      <c r="B89">
        <v>67796431</v>
      </c>
      <c r="C89">
        <v>67797503</v>
      </c>
      <c r="D89">
        <v>57134533</v>
      </c>
      <c r="E89">
        <v>1</v>
      </c>
      <c r="F89">
        <v>1</v>
      </c>
      <c r="G89">
        <v>1</v>
      </c>
      <c r="H89">
        <v>1</v>
      </c>
      <c r="I89" t="s">
        <v>544</v>
      </c>
      <c r="J89" t="s">
        <v>6</v>
      </c>
      <c r="K89" t="s">
        <v>545</v>
      </c>
      <c r="L89">
        <v>1191</v>
      </c>
      <c r="N89">
        <v>1013</v>
      </c>
      <c r="O89" t="s">
        <v>543</v>
      </c>
      <c r="P89" t="s">
        <v>543</v>
      </c>
      <c r="Q89">
        <v>1</v>
      </c>
      <c r="W89">
        <v>0</v>
      </c>
      <c r="X89">
        <v>-1417349443</v>
      </c>
      <c r="Y89">
        <v>0.43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0.43</v>
      </c>
      <c r="AU89" t="s">
        <v>6</v>
      </c>
      <c r="AV89">
        <v>2</v>
      </c>
      <c r="AW89">
        <v>2</v>
      </c>
      <c r="AX89">
        <v>67797517</v>
      </c>
      <c r="AY89">
        <v>1</v>
      </c>
      <c r="AZ89">
        <v>2048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Y89*Source!I201</f>
        <v>0.66116799999999998</v>
      </c>
      <c r="CY89">
        <f>AD89</f>
        <v>0</v>
      </c>
      <c r="CZ89">
        <f>AH89</f>
        <v>0</v>
      </c>
      <c r="DA89">
        <f>AL89</f>
        <v>1</v>
      </c>
      <c r="DB89">
        <f>ROUND(ROUND(AT89*CZ89,2),2)</f>
        <v>0</v>
      </c>
      <c r="DC89">
        <f>ROUND(ROUND(AT89*AG89,2),2)</f>
        <v>0</v>
      </c>
    </row>
    <row r="90" spans="1:107" x14ac:dyDescent="0.25">
      <c r="A90">
        <f>ROW(Source!A201)</f>
        <v>201</v>
      </c>
      <c r="B90">
        <v>67796431</v>
      </c>
      <c r="C90">
        <v>67797503</v>
      </c>
      <c r="D90">
        <v>56951983</v>
      </c>
      <c r="E90">
        <v>1</v>
      </c>
      <c r="F90">
        <v>1</v>
      </c>
      <c r="G90">
        <v>1</v>
      </c>
      <c r="H90">
        <v>2</v>
      </c>
      <c r="I90" t="s">
        <v>568</v>
      </c>
      <c r="J90" t="s">
        <v>569</v>
      </c>
      <c r="K90" t="s">
        <v>570</v>
      </c>
      <c r="L90">
        <v>1368</v>
      </c>
      <c r="N90">
        <v>1011</v>
      </c>
      <c r="O90" t="s">
        <v>549</v>
      </c>
      <c r="P90" t="s">
        <v>549</v>
      </c>
      <c r="Q90">
        <v>1</v>
      </c>
      <c r="W90">
        <v>0</v>
      </c>
      <c r="X90">
        <v>1188625873</v>
      </c>
      <c r="Y90">
        <v>0.22499999999999998</v>
      </c>
      <c r="AA90">
        <v>0</v>
      </c>
      <c r="AB90">
        <v>31.26</v>
      </c>
      <c r="AC90">
        <v>13.5</v>
      </c>
      <c r="AD90">
        <v>0</v>
      </c>
      <c r="AE90">
        <v>0</v>
      </c>
      <c r="AF90">
        <v>31.26</v>
      </c>
      <c r="AG90">
        <v>13.5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0.18</v>
      </c>
      <c r="AU90" t="s">
        <v>21</v>
      </c>
      <c r="AV90">
        <v>0</v>
      </c>
      <c r="AW90">
        <v>2</v>
      </c>
      <c r="AX90">
        <v>67797518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Y90*Source!I201</f>
        <v>0.34595999999999999</v>
      </c>
      <c r="CY90">
        <f>AB90</f>
        <v>31.26</v>
      </c>
      <c r="CZ90">
        <f>AF90</f>
        <v>31.26</v>
      </c>
      <c r="DA90">
        <f>AJ90</f>
        <v>1</v>
      </c>
      <c r="DB90">
        <f>ROUND((ROUND(AT90*CZ90,2)*1.25),2)</f>
        <v>7.04</v>
      </c>
      <c r="DC90">
        <f>ROUND((ROUND(AT90*AG90,2)*1.25),2)</f>
        <v>3.04</v>
      </c>
    </row>
    <row r="91" spans="1:107" x14ac:dyDescent="0.25">
      <c r="A91">
        <f>ROW(Source!A201)</f>
        <v>201</v>
      </c>
      <c r="B91">
        <v>67796431</v>
      </c>
      <c r="C91">
        <v>67797503</v>
      </c>
      <c r="D91">
        <v>56952314</v>
      </c>
      <c r="E91">
        <v>1</v>
      </c>
      <c r="F91">
        <v>1</v>
      </c>
      <c r="G91">
        <v>1</v>
      </c>
      <c r="H91">
        <v>2</v>
      </c>
      <c r="I91" t="s">
        <v>607</v>
      </c>
      <c r="J91" t="s">
        <v>608</v>
      </c>
      <c r="K91" t="s">
        <v>609</v>
      </c>
      <c r="L91">
        <v>1368</v>
      </c>
      <c r="N91">
        <v>1011</v>
      </c>
      <c r="O91" t="s">
        <v>549</v>
      </c>
      <c r="P91" t="s">
        <v>549</v>
      </c>
      <c r="Q91">
        <v>1</v>
      </c>
      <c r="W91">
        <v>0</v>
      </c>
      <c r="X91">
        <v>520357435</v>
      </c>
      <c r="Y91">
        <v>5.4625000000000004</v>
      </c>
      <c r="AA91">
        <v>0</v>
      </c>
      <c r="AB91">
        <v>30</v>
      </c>
      <c r="AC91">
        <v>0</v>
      </c>
      <c r="AD91">
        <v>0</v>
      </c>
      <c r="AE91">
        <v>0</v>
      </c>
      <c r="AF91">
        <v>30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4.37</v>
      </c>
      <c r="AU91" t="s">
        <v>21</v>
      </c>
      <c r="AV91">
        <v>0</v>
      </c>
      <c r="AW91">
        <v>2</v>
      </c>
      <c r="AX91">
        <v>67797519</v>
      </c>
      <c r="AY91">
        <v>1</v>
      </c>
      <c r="AZ91">
        <v>0</v>
      </c>
      <c r="BA91">
        <v>96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Y91*Source!I201</f>
        <v>8.3991400000000009</v>
      </c>
      <c r="CY91">
        <f>AB91</f>
        <v>30</v>
      </c>
      <c r="CZ91">
        <f>AF91</f>
        <v>30</v>
      </c>
      <c r="DA91">
        <f>AJ91</f>
        <v>1</v>
      </c>
      <c r="DB91">
        <f>ROUND((ROUND(AT91*CZ91,2)*1.25),2)</f>
        <v>163.88</v>
      </c>
      <c r="DC91">
        <f>ROUND((ROUND(AT91*AG91,2)*1.25),2)</f>
        <v>0</v>
      </c>
    </row>
    <row r="92" spans="1:107" x14ac:dyDescent="0.25">
      <c r="A92">
        <f>ROW(Source!A201)</f>
        <v>201</v>
      </c>
      <c r="B92">
        <v>67796431</v>
      </c>
      <c r="C92">
        <v>67797503</v>
      </c>
      <c r="D92">
        <v>56953077</v>
      </c>
      <c r="E92">
        <v>1</v>
      </c>
      <c r="F92">
        <v>1</v>
      </c>
      <c r="G92">
        <v>1</v>
      </c>
      <c r="H92">
        <v>2</v>
      </c>
      <c r="I92" t="s">
        <v>550</v>
      </c>
      <c r="J92" t="s">
        <v>551</v>
      </c>
      <c r="K92" t="s">
        <v>552</v>
      </c>
      <c r="L92">
        <v>1368</v>
      </c>
      <c r="N92">
        <v>1011</v>
      </c>
      <c r="O92" t="s">
        <v>549</v>
      </c>
      <c r="P92" t="s">
        <v>549</v>
      </c>
      <c r="Q92">
        <v>1</v>
      </c>
      <c r="W92">
        <v>0</v>
      </c>
      <c r="X92">
        <v>1372534845</v>
      </c>
      <c r="Y92">
        <v>0.3125</v>
      </c>
      <c r="AA92">
        <v>0</v>
      </c>
      <c r="AB92">
        <v>65.709999999999994</v>
      </c>
      <c r="AC92">
        <v>11.6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0.25</v>
      </c>
      <c r="AU92" t="s">
        <v>21</v>
      </c>
      <c r="AV92">
        <v>0</v>
      </c>
      <c r="AW92">
        <v>2</v>
      </c>
      <c r="AX92">
        <v>67797520</v>
      </c>
      <c r="AY92">
        <v>1</v>
      </c>
      <c r="AZ92">
        <v>0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Y92*Source!I201</f>
        <v>0.48050000000000004</v>
      </c>
      <c r="CY92">
        <f>AB92</f>
        <v>65.709999999999994</v>
      </c>
      <c r="CZ92">
        <f>AF92</f>
        <v>65.709999999999994</v>
      </c>
      <c r="DA92">
        <f>AJ92</f>
        <v>1</v>
      </c>
      <c r="DB92">
        <f>ROUND((ROUND(AT92*CZ92,2)*1.25),2)</f>
        <v>20.54</v>
      </c>
      <c r="DC92">
        <f>ROUND((ROUND(AT92*AG92,2)*1.25),2)</f>
        <v>3.63</v>
      </c>
    </row>
    <row r="93" spans="1:107" x14ac:dyDescent="0.25">
      <c r="A93">
        <f>ROW(Source!A201)</f>
        <v>201</v>
      </c>
      <c r="B93">
        <v>67796431</v>
      </c>
      <c r="C93">
        <v>67797503</v>
      </c>
      <c r="D93">
        <v>56954230</v>
      </c>
      <c r="E93">
        <v>1</v>
      </c>
      <c r="F93">
        <v>1</v>
      </c>
      <c r="G93">
        <v>1</v>
      </c>
      <c r="H93">
        <v>2</v>
      </c>
      <c r="I93" t="s">
        <v>610</v>
      </c>
      <c r="J93" t="s">
        <v>611</v>
      </c>
      <c r="K93" t="s">
        <v>612</v>
      </c>
      <c r="L93">
        <v>1368</v>
      </c>
      <c r="N93">
        <v>1011</v>
      </c>
      <c r="O93" t="s">
        <v>549</v>
      </c>
      <c r="P93" t="s">
        <v>549</v>
      </c>
      <c r="Q93">
        <v>1</v>
      </c>
      <c r="W93">
        <v>0</v>
      </c>
      <c r="X93">
        <v>-53362720</v>
      </c>
      <c r="Y93">
        <v>1.875</v>
      </c>
      <c r="AA93">
        <v>0</v>
      </c>
      <c r="AB93">
        <v>2.7</v>
      </c>
      <c r="AC93">
        <v>0</v>
      </c>
      <c r="AD93">
        <v>0</v>
      </c>
      <c r="AE93">
        <v>0</v>
      </c>
      <c r="AF93">
        <v>2.7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1.5</v>
      </c>
      <c r="AU93" t="s">
        <v>21</v>
      </c>
      <c r="AV93">
        <v>0</v>
      </c>
      <c r="AW93">
        <v>2</v>
      </c>
      <c r="AX93">
        <v>67797521</v>
      </c>
      <c r="AY93">
        <v>1</v>
      </c>
      <c r="AZ93">
        <v>0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Y93*Source!I201</f>
        <v>2.883</v>
      </c>
      <c r="CY93">
        <f>AB93</f>
        <v>2.7</v>
      </c>
      <c r="CZ93">
        <f>AF93</f>
        <v>2.7</v>
      </c>
      <c r="DA93">
        <f>AJ93</f>
        <v>1</v>
      </c>
      <c r="DB93">
        <f>ROUND((ROUND(AT93*CZ93,2)*1.25),2)</f>
        <v>5.0599999999999996</v>
      </c>
      <c r="DC93">
        <f>ROUND((ROUND(AT93*AG93,2)*1.25),2)</f>
        <v>0</v>
      </c>
    </row>
    <row r="94" spans="1:107" x14ac:dyDescent="0.25">
      <c r="A94">
        <f>ROW(Source!A201)</f>
        <v>201</v>
      </c>
      <c r="B94">
        <v>67796431</v>
      </c>
      <c r="C94">
        <v>67797503</v>
      </c>
      <c r="D94">
        <v>56868410</v>
      </c>
      <c r="E94">
        <v>1</v>
      </c>
      <c r="F94">
        <v>1</v>
      </c>
      <c r="G94">
        <v>1</v>
      </c>
      <c r="H94">
        <v>3</v>
      </c>
      <c r="I94" t="s">
        <v>613</v>
      </c>
      <c r="J94" t="s">
        <v>614</v>
      </c>
      <c r="K94" t="s">
        <v>615</v>
      </c>
      <c r="L94">
        <v>1348</v>
      </c>
      <c r="N94">
        <v>1009</v>
      </c>
      <c r="O94" t="s">
        <v>46</v>
      </c>
      <c r="P94" t="s">
        <v>46</v>
      </c>
      <c r="Q94">
        <v>1000</v>
      </c>
      <c r="W94">
        <v>0</v>
      </c>
      <c r="X94">
        <v>-1006529954</v>
      </c>
      <c r="Y94">
        <v>8.0000000000000002E-3</v>
      </c>
      <c r="AA94">
        <v>1160</v>
      </c>
      <c r="AB94">
        <v>0</v>
      </c>
      <c r="AC94">
        <v>0</v>
      </c>
      <c r="AD94">
        <v>0</v>
      </c>
      <c r="AE94">
        <v>1160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8.0000000000000002E-3</v>
      </c>
      <c r="AU94" t="s">
        <v>6</v>
      </c>
      <c r="AV94">
        <v>0</v>
      </c>
      <c r="AW94">
        <v>2</v>
      </c>
      <c r="AX94">
        <v>67797522</v>
      </c>
      <c r="AY94">
        <v>1</v>
      </c>
      <c r="AZ94">
        <v>0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Y94*Source!I201</f>
        <v>1.2300800000000001E-2</v>
      </c>
      <c r="CY94">
        <f t="shared" ref="CY94:CY99" si="0">AA94</f>
        <v>1160</v>
      </c>
      <c r="CZ94">
        <f t="shared" ref="CZ94:CZ99" si="1">AE94</f>
        <v>1160</v>
      </c>
      <c r="DA94">
        <f t="shared" ref="DA94:DA99" si="2">AI94</f>
        <v>1</v>
      </c>
      <c r="DB94">
        <f t="shared" ref="DB94:DB102" si="3">ROUND(ROUND(AT94*CZ94,2),2)</f>
        <v>9.2799999999999994</v>
      </c>
      <c r="DC94">
        <f t="shared" ref="DC94:DC102" si="4">ROUND(ROUND(AT94*AG94,2),2)</f>
        <v>0</v>
      </c>
    </row>
    <row r="95" spans="1:107" x14ac:dyDescent="0.25">
      <c r="A95">
        <f>ROW(Source!A201)</f>
        <v>201</v>
      </c>
      <c r="B95">
        <v>67796431</v>
      </c>
      <c r="C95">
        <v>67797503</v>
      </c>
      <c r="D95">
        <v>56868446</v>
      </c>
      <c r="E95">
        <v>1</v>
      </c>
      <c r="F95">
        <v>1</v>
      </c>
      <c r="G95">
        <v>1</v>
      </c>
      <c r="H95">
        <v>3</v>
      </c>
      <c r="I95" t="s">
        <v>616</v>
      </c>
      <c r="J95" t="s">
        <v>617</v>
      </c>
      <c r="K95" t="s">
        <v>618</v>
      </c>
      <c r="L95">
        <v>1348</v>
      </c>
      <c r="N95">
        <v>1009</v>
      </c>
      <c r="O95" t="s">
        <v>46</v>
      </c>
      <c r="P95" t="s">
        <v>46</v>
      </c>
      <c r="Q95">
        <v>1000</v>
      </c>
      <c r="W95">
        <v>0</v>
      </c>
      <c r="X95">
        <v>243290531</v>
      </c>
      <c r="Y95">
        <v>1.9E-2</v>
      </c>
      <c r="AA95">
        <v>1525.5</v>
      </c>
      <c r="AB95">
        <v>0</v>
      </c>
      <c r="AC95">
        <v>0</v>
      </c>
      <c r="AD95">
        <v>0</v>
      </c>
      <c r="AE95">
        <v>1525.5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1.9E-2</v>
      </c>
      <c r="AU95" t="s">
        <v>6</v>
      </c>
      <c r="AV95">
        <v>0</v>
      </c>
      <c r="AW95">
        <v>2</v>
      </c>
      <c r="AX95">
        <v>67797523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Y95*Source!I201</f>
        <v>2.9214400000000001E-2</v>
      </c>
      <c r="CY95">
        <f t="shared" si="0"/>
        <v>1525.5</v>
      </c>
      <c r="CZ95">
        <f t="shared" si="1"/>
        <v>1525.5</v>
      </c>
      <c r="DA95">
        <f t="shared" si="2"/>
        <v>1</v>
      </c>
      <c r="DB95">
        <f t="shared" si="3"/>
        <v>28.98</v>
      </c>
      <c r="DC95">
        <f t="shared" si="4"/>
        <v>0</v>
      </c>
    </row>
    <row r="96" spans="1:107" x14ac:dyDescent="0.25">
      <c r="A96">
        <f>ROW(Source!A201)</f>
        <v>201</v>
      </c>
      <c r="B96">
        <v>67796431</v>
      </c>
      <c r="C96">
        <v>67797503</v>
      </c>
      <c r="D96">
        <v>56868448</v>
      </c>
      <c r="E96">
        <v>1</v>
      </c>
      <c r="F96">
        <v>1</v>
      </c>
      <c r="G96">
        <v>1</v>
      </c>
      <c r="H96">
        <v>3</v>
      </c>
      <c r="I96" t="s">
        <v>254</v>
      </c>
      <c r="J96" t="s">
        <v>256</v>
      </c>
      <c r="K96" t="s">
        <v>255</v>
      </c>
      <c r="L96">
        <v>1348</v>
      </c>
      <c r="N96">
        <v>1009</v>
      </c>
      <c r="O96" t="s">
        <v>46</v>
      </c>
      <c r="P96" t="s">
        <v>46</v>
      </c>
      <c r="Q96">
        <v>1000</v>
      </c>
      <c r="W96">
        <v>0</v>
      </c>
      <c r="X96">
        <v>110322092</v>
      </c>
      <c r="Y96">
        <v>0.157</v>
      </c>
      <c r="AA96">
        <v>1383.1</v>
      </c>
      <c r="AB96">
        <v>0</v>
      </c>
      <c r="AC96">
        <v>0</v>
      </c>
      <c r="AD96">
        <v>0</v>
      </c>
      <c r="AE96">
        <v>1383.1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0.157</v>
      </c>
      <c r="AU96" t="s">
        <v>6</v>
      </c>
      <c r="AV96">
        <v>0</v>
      </c>
      <c r="AW96">
        <v>2</v>
      </c>
      <c r="AX96">
        <v>67797524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Y96*Source!I201</f>
        <v>0.24140320000000001</v>
      </c>
      <c r="CY96">
        <f t="shared" si="0"/>
        <v>1383.1</v>
      </c>
      <c r="CZ96">
        <f t="shared" si="1"/>
        <v>1383.1</v>
      </c>
      <c r="DA96">
        <f t="shared" si="2"/>
        <v>1</v>
      </c>
      <c r="DB96">
        <f t="shared" si="3"/>
        <v>217.15</v>
      </c>
      <c r="DC96">
        <f t="shared" si="4"/>
        <v>0</v>
      </c>
    </row>
    <row r="97" spans="1:107" x14ac:dyDescent="0.25">
      <c r="A97">
        <f>ROW(Source!A201)</f>
        <v>201</v>
      </c>
      <c r="B97">
        <v>67796431</v>
      </c>
      <c r="C97">
        <v>67797503</v>
      </c>
      <c r="D97">
        <v>56868633</v>
      </c>
      <c r="E97">
        <v>1</v>
      </c>
      <c r="F97">
        <v>1</v>
      </c>
      <c r="G97">
        <v>1</v>
      </c>
      <c r="H97">
        <v>3</v>
      </c>
      <c r="I97" t="s">
        <v>619</v>
      </c>
      <c r="J97" t="s">
        <v>620</v>
      </c>
      <c r="K97" t="s">
        <v>621</v>
      </c>
      <c r="L97">
        <v>1348</v>
      </c>
      <c r="N97">
        <v>1009</v>
      </c>
      <c r="O97" t="s">
        <v>46</v>
      </c>
      <c r="P97" t="s">
        <v>46</v>
      </c>
      <c r="Q97">
        <v>1000</v>
      </c>
      <c r="W97">
        <v>0</v>
      </c>
      <c r="X97">
        <v>-1414849288</v>
      </c>
      <c r="Y97">
        <v>5.7000000000000002E-2</v>
      </c>
      <c r="AA97">
        <v>6143.8</v>
      </c>
      <c r="AB97">
        <v>0</v>
      </c>
      <c r="AC97">
        <v>0</v>
      </c>
      <c r="AD97">
        <v>0</v>
      </c>
      <c r="AE97">
        <v>6143.8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5.7000000000000002E-2</v>
      </c>
      <c r="AU97" t="s">
        <v>6</v>
      </c>
      <c r="AV97">
        <v>0</v>
      </c>
      <c r="AW97">
        <v>2</v>
      </c>
      <c r="AX97">
        <v>67797525</v>
      </c>
      <c r="AY97">
        <v>1</v>
      </c>
      <c r="AZ97">
        <v>0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Y97*Source!I201</f>
        <v>8.7643200000000004E-2</v>
      </c>
      <c r="CY97">
        <f t="shared" si="0"/>
        <v>6143.8</v>
      </c>
      <c r="CZ97">
        <f t="shared" si="1"/>
        <v>6143.8</v>
      </c>
      <c r="DA97">
        <f t="shared" si="2"/>
        <v>1</v>
      </c>
      <c r="DB97">
        <f t="shared" si="3"/>
        <v>350.2</v>
      </c>
      <c r="DC97">
        <f t="shared" si="4"/>
        <v>0</v>
      </c>
    </row>
    <row r="98" spans="1:107" x14ac:dyDescent="0.25">
      <c r="A98">
        <f>ROW(Source!A201)</f>
        <v>201</v>
      </c>
      <c r="B98">
        <v>67796431</v>
      </c>
      <c r="C98">
        <v>67797503</v>
      </c>
      <c r="D98">
        <v>56870963</v>
      </c>
      <c r="E98">
        <v>1</v>
      </c>
      <c r="F98">
        <v>1</v>
      </c>
      <c r="G98">
        <v>1</v>
      </c>
      <c r="H98">
        <v>3</v>
      </c>
      <c r="I98" t="s">
        <v>622</v>
      </c>
      <c r="J98" t="s">
        <v>623</v>
      </c>
      <c r="K98" t="s">
        <v>624</v>
      </c>
      <c r="L98">
        <v>1348</v>
      </c>
      <c r="N98">
        <v>1009</v>
      </c>
      <c r="O98" t="s">
        <v>46</v>
      </c>
      <c r="P98" t="s">
        <v>46</v>
      </c>
      <c r="Q98">
        <v>1000</v>
      </c>
      <c r="W98">
        <v>0</v>
      </c>
      <c r="X98">
        <v>-956606579</v>
      </c>
      <c r="Y98">
        <v>0.125</v>
      </c>
      <c r="AA98">
        <v>688.8</v>
      </c>
      <c r="AB98">
        <v>0</v>
      </c>
      <c r="AC98">
        <v>0</v>
      </c>
      <c r="AD98">
        <v>0</v>
      </c>
      <c r="AE98">
        <v>688.8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0.125</v>
      </c>
      <c r="AU98" t="s">
        <v>6</v>
      </c>
      <c r="AV98">
        <v>0</v>
      </c>
      <c r="AW98">
        <v>2</v>
      </c>
      <c r="AX98">
        <v>67797526</v>
      </c>
      <c r="AY98">
        <v>1</v>
      </c>
      <c r="AZ98">
        <v>0</v>
      </c>
      <c r="BA98">
        <v>103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Y98*Source!I201</f>
        <v>0.19220000000000001</v>
      </c>
      <c r="CY98">
        <f t="shared" si="0"/>
        <v>688.8</v>
      </c>
      <c r="CZ98">
        <f t="shared" si="1"/>
        <v>688.8</v>
      </c>
      <c r="DA98">
        <f t="shared" si="2"/>
        <v>1</v>
      </c>
      <c r="DB98">
        <f t="shared" si="3"/>
        <v>86.1</v>
      </c>
      <c r="DC98">
        <f t="shared" si="4"/>
        <v>0</v>
      </c>
    </row>
    <row r="99" spans="1:107" x14ac:dyDescent="0.25">
      <c r="A99">
        <f>ROW(Source!A201)</f>
        <v>201</v>
      </c>
      <c r="B99">
        <v>67796431</v>
      </c>
      <c r="C99">
        <v>67797503</v>
      </c>
      <c r="D99">
        <v>56874358</v>
      </c>
      <c r="E99">
        <v>1</v>
      </c>
      <c r="F99">
        <v>1</v>
      </c>
      <c r="G99">
        <v>1</v>
      </c>
      <c r="H99">
        <v>3</v>
      </c>
      <c r="I99" t="s">
        <v>625</v>
      </c>
      <c r="J99" t="s">
        <v>626</v>
      </c>
      <c r="K99" t="s">
        <v>627</v>
      </c>
      <c r="L99">
        <v>1346</v>
      </c>
      <c r="N99">
        <v>1009</v>
      </c>
      <c r="O99" t="s">
        <v>259</v>
      </c>
      <c r="P99" t="s">
        <v>259</v>
      </c>
      <c r="Q99">
        <v>1</v>
      </c>
      <c r="W99">
        <v>0</v>
      </c>
      <c r="X99">
        <v>813963326</v>
      </c>
      <c r="Y99">
        <v>0.5</v>
      </c>
      <c r="AA99">
        <v>1.82</v>
      </c>
      <c r="AB99">
        <v>0</v>
      </c>
      <c r="AC99">
        <v>0</v>
      </c>
      <c r="AD99">
        <v>0</v>
      </c>
      <c r="AE99">
        <v>1.82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0.5</v>
      </c>
      <c r="AU99" t="s">
        <v>6</v>
      </c>
      <c r="AV99">
        <v>0</v>
      </c>
      <c r="AW99">
        <v>2</v>
      </c>
      <c r="AX99">
        <v>67797527</v>
      </c>
      <c r="AY99">
        <v>1</v>
      </c>
      <c r="AZ99">
        <v>0</v>
      </c>
      <c r="BA99">
        <v>104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Y99*Source!I201</f>
        <v>0.76880000000000004</v>
      </c>
      <c r="CY99">
        <f t="shared" si="0"/>
        <v>1.82</v>
      </c>
      <c r="CZ99">
        <f t="shared" si="1"/>
        <v>1.82</v>
      </c>
      <c r="DA99">
        <f t="shared" si="2"/>
        <v>1</v>
      </c>
      <c r="DB99">
        <f t="shared" si="3"/>
        <v>0.91</v>
      </c>
      <c r="DC99">
        <f t="shared" si="4"/>
        <v>0</v>
      </c>
    </row>
    <row r="100" spans="1:107" x14ac:dyDescent="0.25">
      <c r="A100">
        <f>ROW(Source!A202)</f>
        <v>202</v>
      </c>
      <c r="B100">
        <v>67796431</v>
      </c>
      <c r="C100">
        <v>67797528</v>
      </c>
      <c r="D100">
        <v>57134655</v>
      </c>
      <c r="E100">
        <v>1</v>
      </c>
      <c r="F100">
        <v>1</v>
      </c>
      <c r="G100">
        <v>1</v>
      </c>
      <c r="H100">
        <v>1</v>
      </c>
      <c r="I100" t="s">
        <v>628</v>
      </c>
      <c r="J100" t="s">
        <v>6</v>
      </c>
      <c r="K100" t="s">
        <v>629</v>
      </c>
      <c r="L100">
        <v>1191</v>
      </c>
      <c r="N100">
        <v>1013</v>
      </c>
      <c r="O100" t="s">
        <v>543</v>
      </c>
      <c r="P100" t="s">
        <v>543</v>
      </c>
      <c r="Q100">
        <v>1</v>
      </c>
      <c r="W100">
        <v>0</v>
      </c>
      <c r="X100">
        <v>735429535</v>
      </c>
      <c r="Y100">
        <v>30.53</v>
      </c>
      <c r="AA100">
        <v>0</v>
      </c>
      <c r="AB100">
        <v>0</v>
      </c>
      <c r="AC100">
        <v>0</v>
      </c>
      <c r="AD100">
        <v>7.8</v>
      </c>
      <c r="AE100">
        <v>0</v>
      </c>
      <c r="AF100">
        <v>0</v>
      </c>
      <c r="AG100">
        <v>0</v>
      </c>
      <c r="AH100">
        <v>7.8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30.53</v>
      </c>
      <c r="AU100" t="s">
        <v>6</v>
      </c>
      <c r="AV100">
        <v>1</v>
      </c>
      <c r="AW100">
        <v>2</v>
      </c>
      <c r="AX100">
        <v>67797532</v>
      </c>
      <c r="AY100">
        <v>1</v>
      </c>
      <c r="AZ100">
        <v>0</v>
      </c>
      <c r="BA100">
        <v>105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Y100*Source!I202</f>
        <v>95.375720000000001</v>
      </c>
      <c r="CY100">
        <f>AD100</f>
        <v>7.8</v>
      </c>
      <c r="CZ100">
        <f>AH100</f>
        <v>7.8</v>
      </c>
      <c r="DA100">
        <f>AL100</f>
        <v>1</v>
      </c>
      <c r="DB100">
        <f t="shared" si="3"/>
        <v>238.13</v>
      </c>
      <c r="DC100">
        <f t="shared" si="4"/>
        <v>0</v>
      </c>
    </row>
    <row r="101" spans="1:107" x14ac:dyDescent="0.25">
      <c r="A101">
        <f>ROW(Source!A202)</f>
        <v>202</v>
      </c>
      <c r="B101">
        <v>67796431</v>
      </c>
      <c r="C101">
        <v>67797528</v>
      </c>
      <c r="D101">
        <v>57134533</v>
      </c>
      <c r="E101">
        <v>1</v>
      </c>
      <c r="F101">
        <v>1</v>
      </c>
      <c r="G101">
        <v>1</v>
      </c>
      <c r="H101">
        <v>1</v>
      </c>
      <c r="I101" t="s">
        <v>544</v>
      </c>
      <c r="J101" t="s">
        <v>6</v>
      </c>
      <c r="K101" t="s">
        <v>545</v>
      </c>
      <c r="L101">
        <v>1191</v>
      </c>
      <c r="N101">
        <v>1013</v>
      </c>
      <c r="O101" t="s">
        <v>543</v>
      </c>
      <c r="P101" t="s">
        <v>543</v>
      </c>
      <c r="Q101">
        <v>1</v>
      </c>
      <c r="W101">
        <v>0</v>
      </c>
      <c r="X101">
        <v>-1417349443</v>
      </c>
      <c r="Y101">
        <v>3.65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3.65</v>
      </c>
      <c r="AU101" t="s">
        <v>6</v>
      </c>
      <c r="AV101">
        <v>2</v>
      </c>
      <c r="AW101">
        <v>2</v>
      </c>
      <c r="AX101">
        <v>67797533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Y101*Source!I202</f>
        <v>11.4026</v>
      </c>
      <c r="CY101">
        <f>AD101</f>
        <v>0</v>
      </c>
      <c r="CZ101">
        <f>AH101</f>
        <v>0</v>
      </c>
      <c r="DA101">
        <f>AL101</f>
        <v>1</v>
      </c>
      <c r="DB101">
        <f t="shared" si="3"/>
        <v>0</v>
      </c>
      <c r="DC101">
        <f t="shared" si="4"/>
        <v>0</v>
      </c>
    </row>
    <row r="102" spans="1:107" x14ac:dyDescent="0.25">
      <c r="A102">
        <f>ROW(Source!A202)</f>
        <v>202</v>
      </c>
      <c r="B102">
        <v>67796431</v>
      </c>
      <c r="C102">
        <v>67797528</v>
      </c>
      <c r="D102">
        <v>56951983</v>
      </c>
      <c r="E102">
        <v>1</v>
      </c>
      <c r="F102">
        <v>1</v>
      </c>
      <c r="G102">
        <v>1</v>
      </c>
      <c r="H102">
        <v>2</v>
      </c>
      <c r="I102" t="s">
        <v>568</v>
      </c>
      <c r="J102" t="s">
        <v>569</v>
      </c>
      <c r="K102" t="s">
        <v>570</v>
      </c>
      <c r="L102">
        <v>1368</v>
      </c>
      <c r="N102">
        <v>1011</v>
      </c>
      <c r="O102" t="s">
        <v>549</v>
      </c>
      <c r="P102" t="s">
        <v>549</v>
      </c>
      <c r="Q102">
        <v>1</v>
      </c>
      <c r="W102">
        <v>0</v>
      </c>
      <c r="X102">
        <v>1188625873</v>
      </c>
      <c r="Y102">
        <v>3.65</v>
      </c>
      <c r="AA102">
        <v>0</v>
      </c>
      <c r="AB102">
        <v>31.26</v>
      </c>
      <c r="AC102">
        <v>13.5</v>
      </c>
      <c r="AD102">
        <v>0</v>
      </c>
      <c r="AE102">
        <v>0</v>
      </c>
      <c r="AF102">
        <v>31.26</v>
      </c>
      <c r="AG102">
        <v>13.5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3.65</v>
      </c>
      <c r="AU102" t="s">
        <v>6</v>
      </c>
      <c r="AV102">
        <v>0</v>
      </c>
      <c r="AW102">
        <v>2</v>
      </c>
      <c r="AX102">
        <v>67797534</v>
      </c>
      <c r="AY102">
        <v>1</v>
      </c>
      <c r="AZ102">
        <v>0</v>
      </c>
      <c r="BA102">
        <v>107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Y102*Source!I202</f>
        <v>11.4026</v>
      </c>
      <c r="CY102">
        <f>AB102</f>
        <v>31.26</v>
      </c>
      <c r="CZ102">
        <f>AF102</f>
        <v>31.26</v>
      </c>
      <c r="DA102">
        <f>AJ102</f>
        <v>1</v>
      </c>
      <c r="DB102">
        <f t="shared" si="3"/>
        <v>114.1</v>
      </c>
      <c r="DC102">
        <f t="shared" si="4"/>
        <v>49.28</v>
      </c>
    </row>
    <row r="103" spans="1:107" x14ac:dyDescent="0.25">
      <c r="A103">
        <f>ROW(Source!A241)</f>
        <v>241</v>
      </c>
      <c r="B103">
        <v>67796431</v>
      </c>
      <c r="C103">
        <v>67946019</v>
      </c>
      <c r="D103">
        <v>57140694</v>
      </c>
      <c r="E103">
        <v>1</v>
      </c>
      <c r="F103">
        <v>1</v>
      </c>
      <c r="G103">
        <v>1</v>
      </c>
      <c r="H103">
        <v>1</v>
      </c>
      <c r="I103" t="s">
        <v>630</v>
      </c>
      <c r="J103" t="s">
        <v>6</v>
      </c>
      <c r="K103" t="s">
        <v>631</v>
      </c>
      <c r="L103">
        <v>1191</v>
      </c>
      <c r="N103">
        <v>1013</v>
      </c>
      <c r="O103" t="s">
        <v>543</v>
      </c>
      <c r="P103" t="s">
        <v>543</v>
      </c>
      <c r="Q103">
        <v>1</v>
      </c>
      <c r="W103">
        <v>0</v>
      </c>
      <c r="X103">
        <v>1069510174</v>
      </c>
      <c r="Y103">
        <v>7.5324999999999989</v>
      </c>
      <c r="AA103">
        <v>0</v>
      </c>
      <c r="AB103">
        <v>0</v>
      </c>
      <c r="AC103">
        <v>0</v>
      </c>
      <c r="AD103">
        <v>9.6199999999999992</v>
      </c>
      <c r="AE103">
        <v>0</v>
      </c>
      <c r="AF103">
        <v>0</v>
      </c>
      <c r="AG103">
        <v>0</v>
      </c>
      <c r="AH103">
        <v>9.6199999999999992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6.55</v>
      </c>
      <c r="AU103" t="s">
        <v>22</v>
      </c>
      <c r="AV103">
        <v>1</v>
      </c>
      <c r="AW103">
        <v>2</v>
      </c>
      <c r="AX103">
        <v>67946020</v>
      </c>
      <c r="AY103">
        <v>1</v>
      </c>
      <c r="AZ103">
        <v>0</v>
      </c>
      <c r="BA103">
        <v>108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Y103*Source!I241</f>
        <v>153.81365</v>
      </c>
      <c r="CY103">
        <f>AD103</f>
        <v>9.6199999999999992</v>
      </c>
      <c r="CZ103">
        <f>AH103</f>
        <v>9.6199999999999992</v>
      </c>
      <c r="DA103">
        <f>AL103</f>
        <v>1</v>
      </c>
      <c r="DB103">
        <f>ROUND((ROUND(AT103*CZ103,2)*1.15),2)</f>
        <v>72.459999999999994</v>
      </c>
      <c r="DC103">
        <f>ROUND((ROUND(AT103*AG103,2)*1.15),2)</f>
        <v>0</v>
      </c>
    </row>
    <row r="104" spans="1:107" x14ac:dyDescent="0.25">
      <c r="A104">
        <f>ROW(Source!A241)</f>
        <v>241</v>
      </c>
      <c r="B104">
        <v>67796431</v>
      </c>
      <c r="C104">
        <v>67946019</v>
      </c>
      <c r="D104">
        <v>57134533</v>
      </c>
      <c r="E104">
        <v>1</v>
      </c>
      <c r="F104">
        <v>1</v>
      </c>
      <c r="G104">
        <v>1</v>
      </c>
      <c r="H104">
        <v>1</v>
      </c>
      <c r="I104" t="s">
        <v>544</v>
      </c>
      <c r="J104" t="s">
        <v>6</v>
      </c>
      <c r="K104" t="s">
        <v>545</v>
      </c>
      <c r="L104">
        <v>1191</v>
      </c>
      <c r="N104">
        <v>1013</v>
      </c>
      <c r="O104" t="s">
        <v>543</v>
      </c>
      <c r="P104" t="s">
        <v>543</v>
      </c>
      <c r="Q104">
        <v>1</v>
      </c>
      <c r="W104">
        <v>0</v>
      </c>
      <c r="X104">
        <v>-1417349443</v>
      </c>
      <c r="Y104">
        <v>0.02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0.02</v>
      </c>
      <c r="AU104" t="s">
        <v>6</v>
      </c>
      <c r="AV104">
        <v>2</v>
      </c>
      <c r="AW104">
        <v>2</v>
      </c>
      <c r="AX104">
        <v>67946021</v>
      </c>
      <c r="AY104">
        <v>1</v>
      </c>
      <c r="AZ104">
        <v>2048</v>
      </c>
      <c r="BA104">
        <v>109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Y104*Source!I241</f>
        <v>0.40840000000000004</v>
      </c>
      <c r="CY104">
        <f>AD104</f>
        <v>0</v>
      </c>
      <c r="CZ104">
        <f>AH104</f>
        <v>0</v>
      </c>
      <c r="DA104">
        <f>AL104</f>
        <v>1</v>
      </c>
      <c r="DB104">
        <f>ROUND(ROUND(AT104*CZ104,2),2)</f>
        <v>0</v>
      </c>
      <c r="DC104">
        <f>ROUND(ROUND(AT104*AG104,2),2)</f>
        <v>0</v>
      </c>
    </row>
    <row r="105" spans="1:107" x14ac:dyDescent="0.25">
      <c r="A105">
        <f>ROW(Source!A241)</f>
        <v>241</v>
      </c>
      <c r="B105">
        <v>67796431</v>
      </c>
      <c r="C105">
        <v>67946019</v>
      </c>
      <c r="D105">
        <v>56951983</v>
      </c>
      <c r="E105">
        <v>1</v>
      </c>
      <c r="F105">
        <v>1</v>
      </c>
      <c r="G105">
        <v>1</v>
      </c>
      <c r="H105">
        <v>2</v>
      </c>
      <c r="I105" t="s">
        <v>568</v>
      </c>
      <c r="J105" t="s">
        <v>569</v>
      </c>
      <c r="K105" t="s">
        <v>570</v>
      </c>
      <c r="L105">
        <v>1368</v>
      </c>
      <c r="N105">
        <v>1011</v>
      </c>
      <c r="O105" t="s">
        <v>549</v>
      </c>
      <c r="P105" t="s">
        <v>549</v>
      </c>
      <c r="Q105">
        <v>1</v>
      </c>
      <c r="W105">
        <v>0</v>
      </c>
      <c r="X105">
        <v>1188625873</v>
      </c>
      <c r="Y105">
        <v>1.2500000000000001E-2</v>
      </c>
      <c r="AA105">
        <v>0</v>
      </c>
      <c r="AB105">
        <v>31.26</v>
      </c>
      <c r="AC105">
        <v>13.5</v>
      </c>
      <c r="AD105">
        <v>0</v>
      </c>
      <c r="AE105">
        <v>0</v>
      </c>
      <c r="AF105">
        <v>31.26</v>
      </c>
      <c r="AG105">
        <v>13.5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0.01</v>
      </c>
      <c r="AU105" t="s">
        <v>21</v>
      </c>
      <c r="AV105">
        <v>0</v>
      </c>
      <c r="AW105">
        <v>2</v>
      </c>
      <c r="AX105">
        <v>67946022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Y105*Source!I241</f>
        <v>0.25525000000000003</v>
      </c>
      <c r="CY105">
        <f>AB105</f>
        <v>31.26</v>
      </c>
      <c r="CZ105">
        <f>AF105</f>
        <v>31.26</v>
      </c>
      <c r="DA105">
        <f>AJ105</f>
        <v>1</v>
      </c>
      <c r="DB105">
        <f>ROUND((ROUND(AT105*CZ105,2)*1.25),2)</f>
        <v>0.39</v>
      </c>
      <c r="DC105">
        <f>ROUND((ROUND(AT105*AG105,2)*1.25),2)</f>
        <v>0.18</v>
      </c>
    </row>
    <row r="106" spans="1:107" x14ac:dyDescent="0.25">
      <c r="A106">
        <f>ROW(Source!A241)</f>
        <v>241</v>
      </c>
      <c r="B106">
        <v>67796431</v>
      </c>
      <c r="C106">
        <v>67946019</v>
      </c>
      <c r="D106">
        <v>56953077</v>
      </c>
      <c r="E106">
        <v>1</v>
      </c>
      <c r="F106">
        <v>1</v>
      </c>
      <c r="G106">
        <v>1</v>
      </c>
      <c r="H106">
        <v>2</v>
      </c>
      <c r="I106" t="s">
        <v>550</v>
      </c>
      <c r="J106" t="s">
        <v>551</v>
      </c>
      <c r="K106" t="s">
        <v>552</v>
      </c>
      <c r="L106">
        <v>1368</v>
      </c>
      <c r="N106">
        <v>1011</v>
      </c>
      <c r="O106" t="s">
        <v>549</v>
      </c>
      <c r="P106" t="s">
        <v>549</v>
      </c>
      <c r="Q106">
        <v>1</v>
      </c>
      <c r="W106">
        <v>0</v>
      </c>
      <c r="X106">
        <v>1372534845</v>
      </c>
      <c r="Y106">
        <v>1.2500000000000001E-2</v>
      </c>
      <c r="AA106">
        <v>0</v>
      </c>
      <c r="AB106">
        <v>65.709999999999994</v>
      </c>
      <c r="AC106">
        <v>11.6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0.01</v>
      </c>
      <c r="AU106" t="s">
        <v>21</v>
      </c>
      <c r="AV106">
        <v>0</v>
      </c>
      <c r="AW106">
        <v>2</v>
      </c>
      <c r="AX106">
        <v>67946023</v>
      </c>
      <c r="AY106">
        <v>1</v>
      </c>
      <c r="AZ106">
        <v>0</v>
      </c>
      <c r="BA106">
        <v>111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Y106*Source!I241</f>
        <v>0.25525000000000003</v>
      </c>
      <c r="CY106">
        <f>AB106</f>
        <v>65.709999999999994</v>
      </c>
      <c r="CZ106">
        <f>AF106</f>
        <v>65.709999999999994</v>
      </c>
      <c r="DA106">
        <f>AJ106</f>
        <v>1</v>
      </c>
      <c r="DB106">
        <f>ROUND((ROUND(AT106*CZ106,2)*1.25),2)</f>
        <v>0.83</v>
      </c>
      <c r="DC106">
        <f>ROUND((ROUND(AT106*AG106,2)*1.25),2)</f>
        <v>0.15</v>
      </c>
    </row>
    <row r="107" spans="1:107" x14ac:dyDescent="0.25">
      <c r="A107">
        <f>ROW(Source!A241)</f>
        <v>241</v>
      </c>
      <c r="B107">
        <v>67796431</v>
      </c>
      <c r="C107">
        <v>67946019</v>
      </c>
      <c r="D107">
        <v>56874358</v>
      </c>
      <c r="E107">
        <v>1</v>
      </c>
      <c r="F107">
        <v>1</v>
      </c>
      <c r="G107">
        <v>1</v>
      </c>
      <c r="H107">
        <v>3</v>
      </c>
      <c r="I107" t="s">
        <v>625</v>
      </c>
      <c r="J107" t="s">
        <v>626</v>
      </c>
      <c r="K107" t="s">
        <v>627</v>
      </c>
      <c r="L107">
        <v>1346</v>
      </c>
      <c r="N107">
        <v>1009</v>
      </c>
      <c r="O107" t="s">
        <v>259</v>
      </c>
      <c r="P107" t="s">
        <v>259</v>
      </c>
      <c r="Q107">
        <v>1</v>
      </c>
      <c r="W107">
        <v>0</v>
      </c>
      <c r="X107">
        <v>813963326</v>
      </c>
      <c r="Y107">
        <v>0.1</v>
      </c>
      <c r="AA107">
        <v>1.82</v>
      </c>
      <c r="AB107">
        <v>0</v>
      </c>
      <c r="AC107">
        <v>0</v>
      </c>
      <c r="AD107">
        <v>0</v>
      </c>
      <c r="AE107">
        <v>1.82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0.1</v>
      </c>
      <c r="AU107" t="s">
        <v>6</v>
      </c>
      <c r="AV107">
        <v>0</v>
      </c>
      <c r="AW107">
        <v>2</v>
      </c>
      <c r="AX107">
        <v>67946024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Y107*Source!I241</f>
        <v>2.0420000000000003</v>
      </c>
      <c r="CY107">
        <f>AA107</f>
        <v>1.82</v>
      </c>
      <c r="CZ107">
        <f>AE107</f>
        <v>1.82</v>
      </c>
      <c r="DA107">
        <f>AI107</f>
        <v>1</v>
      </c>
      <c r="DB107">
        <f>ROUND(ROUND(AT107*CZ107,2),2)</f>
        <v>0.18</v>
      </c>
      <c r="DC107">
        <f>ROUND(ROUND(AT107*AG107,2),2)</f>
        <v>0</v>
      </c>
    </row>
    <row r="108" spans="1:107" x14ac:dyDescent="0.25">
      <c r="A108">
        <f>ROW(Source!A243)</f>
        <v>243</v>
      </c>
      <c r="B108">
        <v>67796431</v>
      </c>
      <c r="C108">
        <v>67946329</v>
      </c>
      <c r="D108">
        <v>57139859</v>
      </c>
      <c r="E108">
        <v>1</v>
      </c>
      <c r="F108">
        <v>1</v>
      </c>
      <c r="G108">
        <v>1</v>
      </c>
      <c r="H108">
        <v>1</v>
      </c>
      <c r="I108" t="s">
        <v>632</v>
      </c>
      <c r="J108" t="s">
        <v>6</v>
      </c>
      <c r="K108" t="s">
        <v>633</v>
      </c>
      <c r="L108">
        <v>1191</v>
      </c>
      <c r="N108">
        <v>1013</v>
      </c>
      <c r="O108" t="s">
        <v>543</v>
      </c>
      <c r="P108" t="s">
        <v>543</v>
      </c>
      <c r="Q108">
        <v>1</v>
      </c>
      <c r="W108">
        <v>0</v>
      </c>
      <c r="X108">
        <v>1983201532</v>
      </c>
      <c r="Y108">
        <v>24.38</v>
      </c>
      <c r="AA108">
        <v>0</v>
      </c>
      <c r="AB108">
        <v>0</v>
      </c>
      <c r="AC108">
        <v>0</v>
      </c>
      <c r="AD108">
        <v>9.51</v>
      </c>
      <c r="AE108">
        <v>0</v>
      </c>
      <c r="AF108">
        <v>0</v>
      </c>
      <c r="AG108">
        <v>0</v>
      </c>
      <c r="AH108">
        <v>9.51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21.2</v>
      </c>
      <c r="AU108" t="s">
        <v>22</v>
      </c>
      <c r="AV108">
        <v>1</v>
      </c>
      <c r="AW108">
        <v>2</v>
      </c>
      <c r="AX108">
        <v>67946330</v>
      </c>
      <c r="AY108">
        <v>1</v>
      </c>
      <c r="AZ108">
        <v>0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Y108*Source!I243</f>
        <v>497.83960000000002</v>
      </c>
      <c r="CY108">
        <f>AD108</f>
        <v>9.51</v>
      </c>
      <c r="CZ108">
        <f>AH108</f>
        <v>9.51</v>
      </c>
      <c r="DA108">
        <f>AL108</f>
        <v>1</v>
      </c>
      <c r="DB108">
        <f>ROUND((ROUND(AT108*CZ108,2)*1.15),2)</f>
        <v>231.85</v>
      </c>
      <c r="DC108">
        <f>ROUND((ROUND(AT108*AG108,2)*1.15),2)</f>
        <v>0</v>
      </c>
    </row>
    <row r="109" spans="1:107" x14ac:dyDescent="0.25">
      <c r="A109">
        <f>ROW(Source!A243)</f>
        <v>243</v>
      </c>
      <c r="B109">
        <v>67796431</v>
      </c>
      <c r="C109">
        <v>67946329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544</v>
      </c>
      <c r="J109" t="s">
        <v>6</v>
      </c>
      <c r="K109" t="s">
        <v>545</v>
      </c>
      <c r="L109">
        <v>1191</v>
      </c>
      <c r="N109">
        <v>1013</v>
      </c>
      <c r="O109" t="s">
        <v>543</v>
      </c>
      <c r="P109" t="s">
        <v>543</v>
      </c>
      <c r="Q109">
        <v>1</v>
      </c>
      <c r="W109">
        <v>0</v>
      </c>
      <c r="X109">
        <v>-1417349443</v>
      </c>
      <c r="Y109">
        <v>0.2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0.2</v>
      </c>
      <c r="AU109" t="s">
        <v>6</v>
      </c>
      <c r="AV109">
        <v>2</v>
      </c>
      <c r="AW109">
        <v>2</v>
      </c>
      <c r="AX109">
        <v>67946331</v>
      </c>
      <c r="AY109">
        <v>1</v>
      </c>
      <c r="AZ109">
        <v>2048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Y109*Source!I243</f>
        <v>4.0840000000000005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ROUND(ROUND(AT109*CZ109,2),2)</f>
        <v>0</v>
      </c>
      <c r="DC109">
        <f>ROUND(ROUND(AT109*AG109,2),2)</f>
        <v>0</v>
      </c>
    </row>
    <row r="110" spans="1:107" x14ac:dyDescent="0.25">
      <c r="A110">
        <f>ROW(Source!A243)</f>
        <v>243</v>
      </c>
      <c r="B110">
        <v>67796431</v>
      </c>
      <c r="C110">
        <v>67946329</v>
      </c>
      <c r="D110">
        <v>56952314</v>
      </c>
      <c r="E110">
        <v>1</v>
      </c>
      <c r="F110">
        <v>1</v>
      </c>
      <c r="G110">
        <v>1</v>
      </c>
      <c r="H110">
        <v>2</v>
      </c>
      <c r="I110" t="s">
        <v>607</v>
      </c>
      <c r="J110" t="s">
        <v>608</v>
      </c>
      <c r="K110" t="s">
        <v>609</v>
      </c>
      <c r="L110">
        <v>1368</v>
      </c>
      <c r="N110">
        <v>1011</v>
      </c>
      <c r="O110" t="s">
        <v>549</v>
      </c>
      <c r="P110" t="s">
        <v>549</v>
      </c>
      <c r="Q110">
        <v>1</v>
      </c>
      <c r="W110">
        <v>0</v>
      </c>
      <c r="X110">
        <v>520357435</v>
      </c>
      <c r="Y110">
        <v>2.4375</v>
      </c>
      <c r="AA110">
        <v>0</v>
      </c>
      <c r="AB110">
        <v>30</v>
      </c>
      <c r="AC110">
        <v>0</v>
      </c>
      <c r="AD110">
        <v>0</v>
      </c>
      <c r="AE110">
        <v>0</v>
      </c>
      <c r="AF110">
        <v>30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1.95</v>
      </c>
      <c r="AU110" t="s">
        <v>21</v>
      </c>
      <c r="AV110">
        <v>0</v>
      </c>
      <c r="AW110">
        <v>2</v>
      </c>
      <c r="AX110">
        <v>67946332</v>
      </c>
      <c r="AY110">
        <v>1</v>
      </c>
      <c r="AZ110">
        <v>0</v>
      </c>
      <c r="BA110">
        <v>116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Y110*Source!I243</f>
        <v>49.773750000000007</v>
      </c>
      <c r="CY110">
        <f>AB110</f>
        <v>30</v>
      </c>
      <c r="CZ110">
        <f>AF110</f>
        <v>30</v>
      </c>
      <c r="DA110">
        <f>AJ110</f>
        <v>1</v>
      </c>
      <c r="DB110">
        <f>ROUND((ROUND(AT110*CZ110,2)*1.25),2)</f>
        <v>73.13</v>
      </c>
      <c r="DC110">
        <f>ROUND((ROUND(AT110*AG110,2)*1.25),2)</f>
        <v>0</v>
      </c>
    </row>
    <row r="111" spans="1:107" x14ac:dyDescent="0.25">
      <c r="A111">
        <f>ROW(Source!A243)</f>
        <v>243</v>
      </c>
      <c r="B111">
        <v>67796431</v>
      </c>
      <c r="C111">
        <v>67946329</v>
      </c>
      <c r="D111">
        <v>56953077</v>
      </c>
      <c r="E111">
        <v>1</v>
      </c>
      <c r="F111">
        <v>1</v>
      </c>
      <c r="G111">
        <v>1</v>
      </c>
      <c r="H111">
        <v>2</v>
      </c>
      <c r="I111" t="s">
        <v>550</v>
      </c>
      <c r="J111" t="s">
        <v>551</v>
      </c>
      <c r="K111" t="s">
        <v>552</v>
      </c>
      <c r="L111">
        <v>1368</v>
      </c>
      <c r="N111">
        <v>1011</v>
      </c>
      <c r="O111" t="s">
        <v>549</v>
      </c>
      <c r="P111" t="s">
        <v>549</v>
      </c>
      <c r="Q111">
        <v>1</v>
      </c>
      <c r="W111">
        <v>0</v>
      </c>
      <c r="X111">
        <v>1372534845</v>
      </c>
      <c r="Y111">
        <v>0.25</v>
      </c>
      <c r="AA111">
        <v>0</v>
      </c>
      <c r="AB111">
        <v>65.709999999999994</v>
      </c>
      <c r="AC111">
        <v>11.6</v>
      </c>
      <c r="AD111">
        <v>0</v>
      </c>
      <c r="AE111">
        <v>0</v>
      </c>
      <c r="AF111">
        <v>65.709999999999994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0.2</v>
      </c>
      <c r="AU111" t="s">
        <v>21</v>
      </c>
      <c r="AV111">
        <v>0</v>
      </c>
      <c r="AW111">
        <v>2</v>
      </c>
      <c r="AX111">
        <v>67946333</v>
      </c>
      <c r="AY111">
        <v>1</v>
      </c>
      <c r="AZ111">
        <v>0</v>
      </c>
      <c r="BA111">
        <v>117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Y111*Source!I243</f>
        <v>5.1050000000000004</v>
      </c>
      <c r="CY111">
        <f>AB111</f>
        <v>65.709999999999994</v>
      </c>
      <c r="CZ111">
        <f>AF111</f>
        <v>65.709999999999994</v>
      </c>
      <c r="DA111">
        <f>AJ111</f>
        <v>1</v>
      </c>
      <c r="DB111">
        <f>ROUND((ROUND(AT111*CZ111,2)*1.25),2)</f>
        <v>16.43</v>
      </c>
      <c r="DC111">
        <f>ROUND((ROUND(AT111*AG111,2)*1.25),2)</f>
        <v>2.9</v>
      </c>
    </row>
    <row r="112" spans="1:107" x14ac:dyDescent="0.25">
      <c r="A112">
        <f>ROW(Source!A243)</f>
        <v>243</v>
      </c>
      <c r="B112">
        <v>67796431</v>
      </c>
      <c r="C112">
        <v>67946329</v>
      </c>
      <c r="D112">
        <v>56868448</v>
      </c>
      <c r="E112">
        <v>1</v>
      </c>
      <c r="F112">
        <v>1</v>
      </c>
      <c r="G112">
        <v>1</v>
      </c>
      <c r="H112">
        <v>3</v>
      </c>
      <c r="I112" t="s">
        <v>254</v>
      </c>
      <c r="J112" t="s">
        <v>256</v>
      </c>
      <c r="K112" t="s">
        <v>255</v>
      </c>
      <c r="L112">
        <v>1348</v>
      </c>
      <c r="N112">
        <v>1009</v>
      </c>
      <c r="O112" t="s">
        <v>46</v>
      </c>
      <c r="P112" t="s">
        <v>46</v>
      </c>
      <c r="Q112">
        <v>1000</v>
      </c>
      <c r="W112">
        <v>1</v>
      </c>
      <c r="X112">
        <v>110322092</v>
      </c>
      <c r="Y112">
        <v>-1.6E-2</v>
      </c>
      <c r="AA112">
        <v>1383.1</v>
      </c>
      <c r="AB112">
        <v>0</v>
      </c>
      <c r="AC112">
        <v>0</v>
      </c>
      <c r="AD112">
        <v>0</v>
      </c>
      <c r="AE112">
        <v>1383.1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-1.6E-2</v>
      </c>
      <c r="AU112" t="s">
        <v>6</v>
      </c>
      <c r="AV112">
        <v>0</v>
      </c>
      <c r="AW112">
        <v>2</v>
      </c>
      <c r="AX112">
        <v>67946334</v>
      </c>
      <c r="AY112">
        <v>1</v>
      </c>
      <c r="AZ112">
        <v>6144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Y112*Source!I243</f>
        <v>-0.32672000000000001</v>
      </c>
      <c r="CY112">
        <f>AA112</f>
        <v>1383.1</v>
      </c>
      <c r="CZ112">
        <f>AE112</f>
        <v>1383.1</v>
      </c>
      <c r="DA112">
        <f>AI112</f>
        <v>1</v>
      </c>
      <c r="DB112">
        <f t="shared" ref="DB112:DB117" si="5">ROUND(ROUND(AT112*CZ112,2),2)</f>
        <v>-22.13</v>
      </c>
      <c r="DC112">
        <f t="shared" ref="DC112:DC117" si="6">ROUND(ROUND(AT112*AG112,2),2)</f>
        <v>0</v>
      </c>
    </row>
    <row r="113" spans="1:107" x14ac:dyDescent="0.25">
      <c r="A113">
        <f>ROW(Source!A243)</f>
        <v>243</v>
      </c>
      <c r="B113">
        <v>67796431</v>
      </c>
      <c r="C113">
        <v>67946329</v>
      </c>
      <c r="D113">
        <v>56868491</v>
      </c>
      <c r="E113">
        <v>1</v>
      </c>
      <c r="F113">
        <v>1</v>
      </c>
      <c r="G113">
        <v>1</v>
      </c>
      <c r="H113">
        <v>3</v>
      </c>
      <c r="I113" t="s">
        <v>250</v>
      </c>
      <c r="J113" t="s">
        <v>252</v>
      </c>
      <c r="K113" t="s">
        <v>251</v>
      </c>
      <c r="L113">
        <v>1348</v>
      </c>
      <c r="N113">
        <v>1009</v>
      </c>
      <c r="O113" t="s">
        <v>46</v>
      </c>
      <c r="P113" t="s">
        <v>46</v>
      </c>
      <c r="Q113">
        <v>1000</v>
      </c>
      <c r="W113">
        <v>1</v>
      </c>
      <c r="X113">
        <v>-967072784</v>
      </c>
      <c r="Y113">
        <v>-0.24</v>
      </c>
      <c r="AA113">
        <v>3390</v>
      </c>
      <c r="AB113">
        <v>0</v>
      </c>
      <c r="AC113">
        <v>0</v>
      </c>
      <c r="AD113">
        <v>0</v>
      </c>
      <c r="AE113">
        <v>3390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-0.24</v>
      </c>
      <c r="AU113" t="s">
        <v>6</v>
      </c>
      <c r="AV113">
        <v>0</v>
      </c>
      <c r="AW113">
        <v>2</v>
      </c>
      <c r="AX113">
        <v>67946335</v>
      </c>
      <c r="AY113">
        <v>1</v>
      </c>
      <c r="AZ113">
        <v>6144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Y113*Source!I243</f>
        <v>-4.9008000000000003</v>
      </c>
      <c r="CY113">
        <f>AA113</f>
        <v>3390</v>
      </c>
      <c r="CZ113">
        <f>AE113</f>
        <v>3390</v>
      </c>
      <c r="DA113">
        <f>AI113</f>
        <v>1</v>
      </c>
      <c r="DB113">
        <f t="shared" si="5"/>
        <v>-813.6</v>
      </c>
      <c r="DC113">
        <f t="shared" si="6"/>
        <v>0</v>
      </c>
    </row>
    <row r="114" spans="1:107" x14ac:dyDescent="0.25">
      <c r="A114">
        <f>ROW(Source!A243)</f>
        <v>243</v>
      </c>
      <c r="B114">
        <v>67796431</v>
      </c>
      <c r="C114">
        <v>67946329</v>
      </c>
      <c r="D114">
        <v>56868642</v>
      </c>
      <c r="E114">
        <v>1</v>
      </c>
      <c r="F114">
        <v>1</v>
      </c>
      <c r="G114">
        <v>1</v>
      </c>
      <c r="H114">
        <v>3</v>
      </c>
      <c r="I114" t="s">
        <v>634</v>
      </c>
      <c r="J114" t="s">
        <v>635</v>
      </c>
      <c r="K114" t="s">
        <v>636</v>
      </c>
      <c r="L114">
        <v>1348</v>
      </c>
      <c r="N114">
        <v>1009</v>
      </c>
      <c r="O114" t="s">
        <v>46</v>
      </c>
      <c r="P114" t="s">
        <v>46</v>
      </c>
      <c r="Q114">
        <v>1000</v>
      </c>
      <c r="W114">
        <v>0</v>
      </c>
      <c r="X114">
        <v>-1709508773</v>
      </c>
      <c r="Y114">
        <v>2.4E-2</v>
      </c>
      <c r="AA114">
        <v>2606.9</v>
      </c>
      <c r="AB114">
        <v>0</v>
      </c>
      <c r="AC114">
        <v>0</v>
      </c>
      <c r="AD114">
        <v>0</v>
      </c>
      <c r="AE114">
        <v>2606.9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2.4E-2</v>
      </c>
      <c r="AU114" t="s">
        <v>6</v>
      </c>
      <c r="AV114">
        <v>0</v>
      </c>
      <c r="AW114">
        <v>2</v>
      </c>
      <c r="AX114">
        <v>67946336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Y114*Source!I243</f>
        <v>0.49008000000000007</v>
      </c>
      <c r="CY114">
        <f>AA114</f>
        <v>2606.9</v>
      </c>
      <c r="CZ114">
        <f>AE114</f>
        <v>2606.9</v>
      </c>
      <c r="DA114">
        <f>AI114</f>
        <v>1</v>
      </c>
      <c r="DB114">
        <f t="shared" si="5"/>
        <v>62.57</v>
      </c>
      <c r="DC114">
        <f t="shared" si="6"/>
        <v>0</v>
      </c>
    </row>
    <row r="115" spans="1:107" x14ac:dyDescent="0.25">
      <c r="A115">
        <f>ROW(Source!A243)</f>
        <v>243</v>
      </c>
      <c r="B115">
        <v>67796431</v>
      </c>
      <c r="C115">
        <v>67946329</v>
      </c>
      <c r="D115">
        <v>56874358</v>
      </c>
      <c r="E115">
        <v>1</v>
      </c>
      <c r="F115">
        <v>1</v>
      </c>
      <c r="G115">
        <v>1</v>
      </c>
      <c r="H115">
        <v>3</v>
      </c>
      <c r="I115" t="s">
        <v>625</v>
      </c>
      <c r="J115" t="s">
        <v>626</v>
      </c>
      <c r="K115" t="s">
        <v>627</v>
      </c>
      <c r="L115">
        <v>1346</v>
      </c>
      <c r="N115">
        <v>1009</v>
      </c>
      <c r="O115" t="s">
        <v>259</v>
      </c>
      <c r="P115" t="s">
        <v>259</v>
      </c>
      <c r="Q115">
        <v>1</v>
      </c>
      <c r="W115">
        <v>0</v>
      </c>
      <c r="X115">
        <v>813963326</v>
      </c>
      <c r="Y115">
        <v>0.1</v>
      </c>
      <c r="AA115">
        <v>1.82</v>
      </c>
      <c r="AB115">
        <v>0</v>
      </c>
      <c r="AC115">
        <v>0</v>
      </c>
      <c r="AD115">
        <v>0</v>
      </c>
      <c r="AE115">
        <v>1.82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0.1</v>
      </c>
      <c r="AU115" t="s">
        <v>6</v>
      </c>
      <c r="AV115">
        <v>0</v>
      </c>
      <c r="AW115">
        <v>2</v>
      </c>
      <c r="AX115">
        <v>67946337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Y115*Source!I243</f>
        <v>2.0420000000000003</v>
      </c>
      <c r="CY115">
        <f>AA115</f>
        <v>1.82</v>
      </c>
      <c r="CZ115">
        <f>AE115</f>
        <v>1.82</v>
      </c>
      <c r="DA115">
        <f>AI115</f>
        <v>1</v>
      </c>
      <c r="DB115">
        <f t="shared" si="5"/>
        <v>0.18</v>
      </c>
      <c r="DC115">
        <f t="shared" si="6"/>
        <v>0</v>
      </c>
    </row>
    <row r="116" spans="1:107" x14ac:dyDescent="0.25">
      <c r="A116">
        <f>ROW(Source!A281)</f>
        <v>281</v>
      </c>
      <c r="B116">
        <v>67796431</v>
      </c>
      <c r="C116">
        <v>67797535</v>
      </c>
      <c r="D116">
        <v>57134905</v>
      </c>
      <c r="E116">
        <v>1</v>
      </c>
      <c r="F116">
        <v>1</v>
      </c>
      <c r="G116">
        <v>1</v>
      </c>
      <c r="H116">
        <v>1</v>
      </c>
      <c r="I116" t="s">
        <v>578</v>
      </c>
      <c r="J116" t="s">
        <v>6</v>
      </c>
      <c r="K116" t="s">
        <v>579</v>
      </c>
      <c r="L116">
        <v>1191</v>
      </c>
      <c r="N116">
        <v>1013</v>
      </c>
      <c r="O116" t="s">
        <v>543</v>
      </c>
      <c r="P116" t="s">
        <v>543</v>
      </c>
      <c r="Q116">
        <v>1</v>
      </c>
      <c r="W116">
        <v>0</v>
      </c>
      <c r="X116">
        <v>-400197608</v>
      </c>
      <c r="Y116">
        <v>5.49</v>
      </c>
      <c r="AA116">
        <v>0</v>
      </c>
      <c r="AB116">
        <v>0</v>
      </c>
      <c r="AC116">
        <v>0</v>
      </c>
      <c r="AD116">
        <v>8.5299999999999994</v>
      </c>
      <c r="AE116">
        <v>0</v>
      </c>
      <c r="AF116">
        <v>0</v>
      </c>
      <c r="AG116">
        <v>0</v>
      </c>
      <c r="AH116">
        <v>8.5299999999999994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5.49</v>
      </c>
      <c r="AU116" t="s">
        <v>6</v>
      </c>
      <c r="AV116">
        <v>1</v>
      </c>
      <c r="AW116">
        <v>2</v>
      </c>
      <c r="AX116">
        <v>67797538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Y116*Source!I281</f>
        <v>91.518300000000011</v>
      </c>
      <c r="CY116">
        <f>AD116</f>
        <v>8.5299999999999994</v>
      </c>
      <c r="CZ116">
        <f>AH116</f>
        <v>8.5299999999999994</v>
      </c>
      <c r="DA116">
        <f>AL116</f>
        <v>1</v>
      </c>
      <c r="DB116">
        <f t="shared" si="5"/>
        <v>46.83</v>
      </c>
      <c r="DC116">
        <f t="shared" si="6"/>
        <v>0</v>
      </c>
    </row>
    <row r="117" spans="1:107" x14ac:dyDescent="0.25">
      <c r="A117">
        <f>ROW(Source!A281)</f>
        <v>281</v>
      </c>
      <c r="B117">
        <v>67796431</v>
      </c>
      <c r="C117">
        <v>67797535</v>
      </c>
      <c r="D117">
        <v>56867666</v>
      </c>
      <c r="E117">
        <v>17</v>
      </c>
      <c r="F117">
        <v>1</v>
      </c>
      <c r="G117">
        <v>1</v>
      </c>
      <c r="H117">
        <v>3</v>
      </c>
      <c r="I117" t="s">
        <v>270</v>
      </c>
      <c r="J117" t="s">
        <v>6</v>
      </c>
      <c r="K117" t="s">
        <v>271</v>
      </c>
      <c r="L117">
        <v>1348</v>
      </c>
      <c r="N117">
        <v>1009</v>
      </c>
      <c r="O117" t="s">
        <v>46</v>
      </c>
      <c r="P117" t="s">
        <v>46</v>
      </c>
      <c r="Q117">
        <v>1000</v>
      </c>
      <c r="W117">
        <v>0</v>
      </c>
      <c r="X117">
        <v>-179832266</v>
      </c>
      <c r="Y117">
        <v>6.0000000000000001E-3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6</v>
      </c>
      <c r="AT117">
        <v>6.0000000000000001E-3</v>
      </c>
      <c r="AU117" t="s">
        <v>6</v>
      </c>
      <c r="AV117">
        <v>0</v>
      </c>
      <c r="AW117">
        <v>2</v>
      </c>
      <c r="AX117">
        <v>67797539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Y117*Source!I281</f>
        <v>0.10002000000000001</v>
      </c>
      <c r="CY117">
        <f>AA117</f>
        <v>0</v>
      </c>
      <c r="CZ117">
        <f>AE117</f>
        <v>0</v>
      </c>
      <c r="DA117">
        <f>AI117</f>
        <v>1</v>
      </c>
      <c r="DB117">
        <f t="shared" si="5"/>
        <v>0</v>
      </c>
      <c r="DC117">
        <f t="shared" si="6"/>
        <v>0</v>
      </c>
    </row>
    <row r="118" spans="1:107" x14ac:dyDescent="0.25">
      <c r="A118">
        <f>ROW(Source!A283)</f>
        <v>283</v>
      </c>
      <c r="B118">
        <v>67796431</v>
      </c>
      <c r="C118">
        <v>67797542</v>
      </c>
      <c r="D118">
        <v>57134905</v>
      </c>
      <c r="E118">
        <v>1</v>
      </c>
      <c r="F118">
        <v>1</v>
      </c>
      <c r="G118">
        <v>1</v>
      </c>
      <c r="H118">
        <v>1</v>
      </c>
      <c r="I118" t="s">
        <v>578</v>
      </c>
      <c r="J118" t="s">
        <v>6</v>
      </c>
      <c r="K118" t="s">
        <v>579</v>
      </c>
      <c r="L118">
        <v>1191</v>
      </c>
      <c r="N118">
        <v>1013</v>
      </c>
      <c r="O118" t="s">
        <v>543</v>
      </c>
      <c r="P118" t="s">
        <v>543</v>
      </c>
      <c r="Q118">
        <v>1</v>
      </c>
      <c r="W118">
        <v>0</v>
      </c>
      <c r="X118">
        <v>-400197608</v>
      </c>
      <c r="Y118">
        <v>36.96</v>
      </c>
      <c r="AA118">
        <v>0</v>
      </c>
      <c r="AB118">
        <v>0</v>
      </c>
      <c r="AC118">
        <v>0</v>
      </c>
      <c r="AD118">
        <v>8.5299999999999994</v>
      </c>
      <c r="AE118">
        <v>0</v>
      </c>
      <c r="AF118">
        <v>0</v>
      </c>
      <c r="AG118">
        <v>0</v>
      </c>
      <c r="AH118">
        <v>8.5299999999999994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5.28</v>
      </c>
      <c r="AU118" t="s">
        <v>276</v>
      </c>
      <c r="AV118">
        <v>1</v>
      </c>
      <c r="AW118">
        <v>2</v>
      </c>
      <c r="AX118">
        <v>67797545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Y118*Source!I283</f>
        <v>616.12320000000011</v>
      </c>
      <c r="CY118">
        <f>AD118</f>
        <v>8.5299999999999994</v>
      </c>
      <c r="CZ118">
        <f>AH118</f>
        <v>8.5299999999999994</v>
      </c>
      <c r="DA118">
        <f>AL118</f>
        <v>1</v>
      </c>
      <c r="DB118">
        <f>ROUND((ROUND(AT118*CZ118,2)*7),2)</f>
        <v>315.27999999999997</v>
      </c>
      <c r="DC118">
        <f>ROUND((ROUND(AT118*AG118,2)*7),2)</f>
        <v>0</v>
      </c>
    </row>
    <row r="119" spans="1:107" x14ac:dyDescent="0.25">
      <c r="A119">
        <f>ROW(Source!A283)</f>
        <v>283</v>
      </c>
      <c r="B119">
        <v>67796431</v>
      </c>
      <c r="C119">
        <v>67797542</v>
      </c>
      <c r="D119">
        <v>56867666</v>
      </c>
      <c r="E119">
        <v>17</v>
      </c>
      <c r="F119">
        <v>1</v>
      </c>
      <c r="G119">
        <v>1</v>
      </c>
      <c r="H119">
        <v>3</v>
      </c>
      <c r="I119" t="s">
        <v>270</v>
      </c>
      <c r="J119" t="s">
        <v>6</v>
      </c>
      <c r="K119" t="s">
        <v>271</v>
      </c>
      <c r="L119">
        <v>1348</v>
      </c>
      <c r="N119">
        <v>1009</v>
      </c>
      <c r="O119" t="s">
        <v>46</v>
      </c>
      <c r="P119" t="s">
        <v>46</v>
      </c>
      <c r="Q119">
        <v>1000</v>
      </c>
      <c r="W119">
        <v>0</v>
      </c>
      <c r="X119">
        <v>-179832266</v>
      </c>
      <c r="Y119">
        <v>4.2000000000000003E-2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6</v>
      </c>
      <c r="AT119">
        <v>6.0000000000000001E-3</v>
      </c>
      <c r="AU119" t="s">
        <v>276</v>
      </c>
      <c r="AV119">
        <v>0</v>
      </c>
      <c r="AW119">
        <v>2</v>
      </c>
      <c r="AX119">
        <v>67797546</v>
      </c>
      <c r="AY119">
        <v>1</v>
      </c>
      <c r="AZ119">
        <v>2048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Y119*Source!I283</f>
        <v>0.7001400000000001</v>
      </c>
      <c r="CY119">
        <f>AA119</f>
        <v>0</v>
      </c>
      <c r="CZ119">
        <f>AE119</f>
        <v>0</v>
      </c>
      <c r="DA119">
        <f>AI119</f>
        <v>1</v>
      </c>
      <c r="DB119">
        <f>ROUND((ROUND(AT119*CZ119,2)*7),2)</f>
        <v>0</v>
      </c>
      <c r="DC119">
        <f>ROUND((ROUND(AT119*AG119,2)*7),2)</f>
        <v>0</v>
      </c>
    </row>
    <row r="120" spans="1:107" x14ac:dyDescent="0.25">
      <c r="A120">
        <f>ROW(Source!A321)</f>
        <v>321</v>
      </c>
      <c r="B120">
        <v>67796431</v>
      </c>
      <c r="C120">
        <v>67797643</v>
      </c>
      <c r="D120">
        <v>57134905</v>
      </c>
      <c r="E120">
        <v>1</v>
      </c>
      <c r="F120">
        <v>1</v>
      </c>
      <c r="G120">
        <v>1</v>
      </c>
      <c r="H120">
        <v>1</v>
      </c>
      <c r="I120" t="s">
        <v>578</v>
      </c>
      <c r="J120" t="s">
        <v>6</v>
      </c>
      <c r="K120" t="s">
        <v>579</v>
      </c>
      <c r="L120">
        <v>1191</v>
      </c>
      <c r="N120">
        <v>1013</v>
      </c>
      <c r="O120" t="s">
        <v>543</v>
      </c>
      <c r="P120" t="s">
        <v>543</v>
      </c>
      <c r="Q120">
        <v>1</v>
      </c>
      <c r="W120">
        <v>0</v>
      </c>
      <c r="X120">
        <v>-400197608</v>
      </c>
      <c r="Y120">
        <v>5.49</v>
      </c>
      <c r="AA120">
        <v>0</v>
      </c>
      <c r="AB120">
        <v>0</v>
      </c>
      <c r="AC120">
        <v>0</v>
      </c>
      <c r="AD120">
        <v>8.5299999999999994</v>
      </c>
      <c r="AE120">
        <v>0</v>
      </c>
      <c r="AF120">
        <v>0</v>
      </c>
      <c r="AG120">
        <v>0</v>
      </c>
      <c r="AH120">
        <v>8.5299999999999994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5.49</v>
      </c>
      <c r="AU120" t="s">
        <v>6</v>
      </c>
      <c r="AV120">
        <v>1</v>
      </c>
      <c r="AW120">
        <v>2</v>
      </c>
      <c r="AX120">
        <v>67797646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Y120*Source!I321</f>
        <v>471.86550000000005</v>
      </c>
      <c r="CY120">
        <f>AD120</f>
        <v>8.5299999999999994</v>
      </c>
      <c r="CZ120">
        <f>AH120</f>
        <v>8.5299999999999994</v>
      </c>
      <c r="DA120">
        <f>AL120</f>
        <v>1</v>
      </c>
      <c r="DB120">
        <f>ROUND(ROUND(AT120*CZ120,2),2)</f>
        <v>46.83</v>
      </c>
      <c r="DC120">
        <f>ROUND(ROUND(AT120*AG120,2),2)</f>
        <v>0</v>
      </c>
    </row>
    <row r="121" spans="1:107" x14ac:dyDescent="0.25">
      <c r="A121">
        <f>ROW(Source!A321)</f>
        <v>321</v>
      </c>
      <c r="B121">
        <v>67796431</v>
      </c>
      <c r="C121">
        <v>67797643</v>
      </c>
      <c r="D121">
        <v>56867666</v>
      </c>
      <c r="E121">
        <v>17</v>
      </c>
      <c r="F121">
        <v>1</v>
      </c>
      <c r="G121">
        <v>1</v>
      </c>
      <c r="H121">
        <v>3</v>
      </c>
      <c r="I121" t="s">
        <v>270</v>
      </c>
      <c r="J121" t="s">
        <v>6</v>
      </c>
      <c r="K121" t="s">
        <v>271</v>
      </c>
      <c r="L121">
        <v>1348</v>
      </c>
      <c r="N121">
        <v>1009</v>
      </c>
      <c r="O121" t="s">
        <v>46</v>
      </c>
      <c r="P121" t="s">
        <v>46</v>
      </c>
      <c r="Q121">
        <v>1000</v>
      </c>
      <c r="W121">
        <v>0</v>
      </c>
      <c r="X121">
        <v>-179832266</v>
      </c>
      <c r="Y121">
        <v>6.0000000000000001E-3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6</v>
      </c>
      <c r="AT121">
        <v>6.0000000000000001E-3</v>
      </c>
      <c r="AU121" t="s">
        <v>6</v>
      </c>
      <c r="AV121">
        <v>0</v>
      </c>
      <c r="AW121">
        <v>2</v>
      </c>
      <c r="AX121">
        <v>67797647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Y121*Source!I321</f>
        <v>0.51570000000000005</v>
      </c>
      <c r="CY121">
        <f>AA121</f>
        <v>0</v>
      </c>
      <c r="CZ121">
        <f>AE121</f>
        <v>0</v>
      </c>
      <c r="DA121">
        <f>AI121</f>
        <v>1</v>
      </c>
      <c r="DB121">
        <f>ROUND(ROUND(AT121*CZ121,2),2)</f>
        <v>0</v>
      </c>
      <c r="DC121">
        <f>ROUND(ROUND(AT121*AG121,2),2)</f>
        <v>0</v>
      </c>
    </row>
    <row r="122" spans="1:107" x14ac:dyDescent="0.25">
      <c r="A122">
        <f>ROW(Source!A323)</f>
        <v>323</v>
      </c>
      <c r="B122">
        <v>67796431</v>
      </c>
      <c r="C122">
        <v>67797650</v>
      </c>
      <c r="D122">
        <v>57134905</v>
      </c>
      <c r="E122">
        <v>1</v>
      </c>
      <c r="F122">
        <v>1</v>
      </c>
      <c r="G122">
        <v>1</v>
      </c>
      <c r="H122">
        <v>1</v>
      </c>
      <c r="I122" t="s">
        <v>578</v>
      </c>
      <c r="J122" t="s">
        <v>6</v>
      </c>
      <c r="K122" t="s">
        <v>579</v>
      </c>
      <c r="L122">
        <v>1191</v>
      </c>
      <c r="N122">
        <v>1013</v>
      </c>
      <c r="O122" t="s">
        <v>543</v>
      </c>
      <c r="P122" t="s">
        <v>543</v>
      </c>
      <c r="Q122">
        <v>1</v>
      </c>
      <c r="W122">
        <v>0</v>
      </c>
      <c r="X122">
        <v>-400197608</v>
      </c>
      <c r="Y122">
        <v>9.0815999999999999</v>
      </c>
      <c r="AA122">
        <v>0</v>
      </c>
      <c r="AB122">
        <v>0</v>
      </c>
      <c r="AC122">
        <v>0</v>
      </c>
      <c r="AD122">
        <v>8.5299999999999994</v>
      </c>
      <c r="AE122">
        <v>0</v>
      </c>
      <c r="AF122">
        <v>0</v>
      </c>
      <c r="AG122">
        <v>0</v>
      </c>
      <c r="AH122">
        <v>8.5299999999999994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5.28</v>
      </c>
      <c r="AU122" t="s">
        <v>292</v>
      </c>
      <c r="AV122">
        <v>1</v>
      </c>
      <c r="AW122">
        <v>2</v>
      </c>
      <c r="AX122">
        <v>67797653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Y122*Source!I323</f>
        <v>22.068288000000003</v>
      </c>
      <c r="CY122">
        <f>AD122</f>
        <v>8.5299999999999994</v>
      </c>
      <c r="CZ122">
        <f>AH122</f>
        <v>8.5299999999999994</v>
      </c>
      <c r="DA122">
        <f>AL122</f>
        <v>1</v>
      </c>
      <c r="DB122">
        <f>ROUND((ROUND(AT122*CZ122,2)*1.72),2)</f>
        <v>77.47</v>
      </c>
      <c r="DC122">
        <f>ROUND((ROUND(AT122*AG122,2)*1.72),2)</f>
        <v>0</v>
      </c>
    </row>
    <row r="123" spans="1:107" x14ac:dyDescent="0.25">
      <c r="A123">
        <f>ROW(Source!A323)</f>
        <v>323</v>
      </c>
      <c r="B123">
        <v>67796431</v>
      </c>
      <c r="C123">
        <v>67797650</v>
      </c>
      <c r="D123">
        <v>56867666</v>
      </c>
      <c r="E123">
        <v>17</v>
      </c>
      <c r="F123">
        <v>1</v>
      </c>
      <c r="G123">
        <v>1</v>
      </c>
      <c r="H123">
        <v>3</v>
      </c>
      <c r="I123" t="s">
        <v>270</v>
      </c>
      <c r="J123" t="s">
        <v>6</v>
      </c>
      <c r="K123" t="s">
        <v>271</v>
      </c>
      <c r="L123">
        <v>1348</v>
      </c>
      <c r="N123">
        <v>1009</v>
      </c>
      <c r="O123" t="s">
        <v>46</v>
      </c>
      <c r="P123" t="s">
        <v>46</v>
      </c>
      <c r="Q123">
        <v>1000</v>
      </c>
      <c r="W123">
        <v>0</v>
      </c>
      <c r="X123">
        <v>-179832266</v>
      </c>
      <c r="Y123">
        <v>1.0319999999999999E-2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6.0000000000000001E-3</v>
      </c>
      <c r="AU123" t="s">
        <v>292</v>
      </c>
      <c r="AV123">
        <v>0</v>
      </c>
      <c r="AW123">
        <v>2</v>
      </c>
      <c r="AX123">
        <v>67797654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Y123*Source!I323</f>
        <v>2.5077599999999999E-2</v>
      </c>
      <c r="CY123">
        <f>AA123</f>
        <v>0</v>
      </c>
      <c r="CZ123">
        <f>AE123</f>
        <v>0</v>
      </c>
      <c r="DA123">
        <f>AI123</f>
        <v>1</v>
      </c>
      <c r="DB123">
        <f>ROUND((ROUND(AT123*CZ123,2)*1.72),2)</f>
        <v>0</v>
      </c>
      <c r="DC123">
        <f>ROUND((ROUND(AT123*AG123,2)*1.72),2)</f>
        <v>0</v>
      </c>
    </row>
    <row r="124" spans="1:107" x14ac:dyDescent="0.25">
      <c r="A124">
        <f>ROW(Source!A325)</f>
        <v>325</v>
      </c>
      <c r="B124">
        <v>67796431</v>
      </c>
      <c r="C124">
        <v>67797657</v>
      </c>
      <c r="D124">
        <v>57134905</v>
      </c>
      <c r="E124">
        <v>1</v>
      </c>
      <c r="F124">
        <v>1</v>
      </c>
      <c r="G124">
        <v>1</v>
      </c>
      <c r="H124">
        <v>1</v>
      </c>
      <c r="I124" t="s">
        <v>578</v>
      </c>
      <c r="J124" t="s">
        <v>6</v>
      </c>
      <c r="K124" t="s">
        <v>579</v>
      </c>
      <c r="L124">
        <v>1191</v>
      </c>
      <c r="N124">
        <v>1013</v>
      </c>
      <c r="O124" t="s">
        <v>543</v>
      </c>
      <c r="P124" t="s">
        <v>543</v>
      </c>
      <c r="Q124">
        <v>1</v>
      </c>
      <c r="W124">
        <v>0</v>
      </c>
      <c r="X124">
        <v>-400197608</v>
      </c>
      <c r="Y124">
        <v>24.7104</v>
      </c>
      <c r="AA124">
        <v>0</v>
      </c>
      <c r="AB124">
        <v>0</v>
      </c>
      <c r="AC124">
        <v>0</v>
      </c>
      <c r="AD124">
        <v>8.5299999999999994</v>
      </c>
      <c r="AE124">
        <v>0</v>
      </c>
      <c r="AF124">
        <v>0</v>
      </c>
      <c r="AG124">
        <v>0</v>
      </c>
      <c r="AH124">
        <v>8.5299999999999994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5.28</v>
      </c>
      <c r="AU124" t="s">
        <v>296</v>
      </c>
      <c r="AV124">
        <v>1</v>
      </c>
      <c r="AW124">
        <v>2</v>
      </c>
      <c r="AX124">
        <v>67797660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Y124*Source!I325</f>
        <v>126.02303999999999</v>
      </c>
      <c r="CY124">
        <f>AD124</f>
        <v>8.5299999999999994</v>
      </c>
      <c r="CZ124">
        <f>AH124</f>
        <v>8.5299999999999994</v>
      </c>
      <c r="DA124">
        <f>AL124</f>
        <v>1</v>
      </c>
      <c r="DB124">
        <f>ROUND((ROUND(AT124*CZ124,2)*4.68),2)</f>
        <v>210.79</v>
      </c>
      <c r="DC124">
        <f>ROUND((ROUND(AT124*AG124,2)*4.68),2)</f>
        <v>0</v>
      </c>
    </row>
    <row r="125" spans="1:107" x14ac:dyDescent="0.25">
      <c r="A125">
        <f>ROW(Source!A325)</f>
        <v>325</v>
      </c>
      <c r="B125">
        <v>67796431</v>
      </c>
      <c r="C125">
        <v>67797657</v>
      </c>
      <c r="D125">
        <v>56867666</v>
      </c>
      <c r="E125">
        <v>17</v>
      </c>
      <c r="F125">
        <v>1</v>
      </c>
      <c r="G125">
        <v>1</v>
      </c>
      <c r="H125">
        <v>3</v>
      </c>
      <c r="I125" t="s">
        <v>270</v>
      </c>
      <c r="J125" t="s">
        <v>6</v>
      </c>
      <c r="K125" t="s">
        <v>271</v>
      </c>
      <c r="L125">
        <v>1348</v>
      </c>
      <c r="N125">
        <v>1009</v>
      </c>
      <c r="O125" t="s">
        <v>46</v>
      </c>
      <c r="P125" t="s">
        <v>46</v>
      </c>
      <c r="Q125">
        <v>1000</v>
      </c>
      <c r="W125">
        <v>0</v>
      </c>
      <c r="X125">
        <v>-179832266</v>
      </c>
      <c r="Y125">
        <v>2.8079999999999997E-2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6</v>
      </c>
      <c r="AT125">
        <v>6.0000000000000001E-3</v>
      </c>
      <c r="AU125" t="s">
        <v>296</v>
      </c>
      <c r="AV125">
        <v>0</v>
      </c>
      <c r="AW125">
        <v>2</v>
      </c>
      <c r="AX125">
        <v>67797661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Y125*Source!I325</f>
        <v>0.14320799999999997</v>
      </c>
      <c r="CY125">
        <f>AA125</f>
        <v>0</v>
      </c>
      <c r="CZ125">
        <f>AE125</f>
        <v>0</v>
      </c>
      <c r="DA125">
        <f>AI125</f>
        <v>1</v>
      </c>
      <c r="DB125">
        <f>ROUND((ROUND(AT125*CZ125,2)*4.68),2)</f>
        <v>0</v>
      </c>
      <c r="DC125">
        <f>ROUND((ROUND(AT125*AG125,2)*4.68),2)</f>
        <v>0</v>
      </c>
    </row>
    <row r="126" spans="1:107" x14ac:dyDescent="0.25">
      <c r="A126">
        <f>ROW(Source!A327)</f>
        <v>327</v>
      </c>
      <c r="B126">
        <v>67796431</v>
      </c>
      <c r="C126">
        <v>67797664</v>
      </c>
      <c r="D126">
        <v>57134905</v>
      </c>
      <c r="E126">
        <v>1</v>
      </c>
      <c r="F126">
        <v>1</v>
      </c>
      <c r="G126">
        <v>1</v>
      </c>
      <c r="H126">
        <v>1</v>
      </c>
      <c r="I126" t="s">
        <v>578</v>
      </c>
      <c r="J126" t="s">
        <v>6</v>
      </c>
      <c r="K126" t="s">
        <v>579</v>
      </c>
      <c r="L126">
        <v>1191</v>
      </c>
      <c r="N126">
        <v>1013</v>
      </c>
      <c r="O126" t="s">
        <v>543</v>
      </c>
      <c r="P126" t="s">
        <v>543</v>
      </c>
      <c r="Q126">
        <v>1</v>
      </c>
      <c r="W126">
        <v>0</v>
      </c>
      <c r="X126">
        <v>-400197608</v>
      </c>
      <c r="Y126">
        <v>34.847999999999999</v>
      </c>
      <c r="AA126">
        <v>0</v>
      </c>
      <c r="AB126">
        <v>0</v>
      </c>
      <c r="AC126">
        <v>0</v>
      </c>
      <c r="AD126">
        <v>8.5299999999999994</v>
      </c>
      <c r="AE126">
        <v>0</v>
      </c>
      <c r="AF126">
        <v>0</v>
      </c>
      <c r="AG126">
        <v>0</v>
      </c>
      <c r="AH126">
        <v>8.5299999999999994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5.28</v>
      </c>
      <c r="AU126" t="s">
        <v>300</v>
      </c>
      <c r="AV126">
        <v>1</v>
      </c>
      <c r="AW126">
        <v>2</v>
      </c>
      <c r="AX126">
        <v>67797667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Y126*Source!I327</f>
        <v>109.42272</v>
      </c>
      <c r="CY126">
        <f>AD126</f>
        <v>8.5299999999999994</v>
      </c>
      <c r="CZ126">
        <f>AH126</f>
        <v>8.5299999999999994</v>
      </c>
      <c r="DA126">
        <f>AL126</f>
        <v>1</v>
      </c>
      <c r="DB126">
        <f>ROUND((ROUND(AT126*CZ126,2)*6.6),2)</f>
        <v>297.26</v>
      </c>
      <c r="DC126">
        <f>ROUND((ROUND(AT126*AG126,2)*6.6),2)</f>
        <v>0</v>
      </c>
    </row>
    <row r="127" spans="1:107" x14ac:dyDescent="0.25">
      <c r="A127">
        <f>ROW(Source!A327)</f>
        <v>327</v>
      </c>
      <c r="B127">
        <v>67796431</v>
      </c>
      <c r="C127">
        <v>67797664</v>
      </c>
      <c r="D127">
        <v>56867666</v>
      </c>
      <c r="E127">
        <v>17</v>
      </c>
      <c r="F127">
        <v>1</v>
      </c>
      <c r="G127">
        <v>1</v>
      </c>
      <c r="H127">
        <v>3</v>
      </c>
      <c r="I127" t="s">
        <v>270</v>
      </c>
      <c r="J127" t="s">
        <v>6</v>
      </c>
      <c r="K127" t="s">
        <v>271</v>
      </c>
      <c r="L127">
        <v>1348</v>
      </c>
      <c r="N127">
        <v>1009</v>
      </c>
      <c r="O127" t="s">
        <v>46</v>
      </c>
      <c r="P127" t="s">
        <v>46</v>
      </c>
      <c r="Q127">
        <v>1000</v>
      </c>
      <c r="W127">
        <v>0</v>
      </c>
      <c r="X127">
        <v>-179832266</v>
      </c>
      <c r="Y127">
        <v>3.9599999999999996E-2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6.0000000000000001E-3</v>
      </c>
      <c r="AU127" t="s">
        <v>300</v>
      </c>
      <c r="AV127">
        <v>0</v>
      </c>
      <c r="AW127">
        <v>2</v>
      </c>
      <c r="AX127">
        <v>67797668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Y127*Source!I327</f>
        <v>0.124344</v>
      </c>
      <c r="CY127">
        <f>AA127</f>
        <v>0</v>
      </c>
      <c r="CZ127">
        <f>AE127</f>
        <v>0</v>
      </c>
      <c r="DA127">
        <f>AI127</f>
        <v>1</v>
      </c>
      <c r="DB127">
        <f>ROUND((ROUND(AT127*CZ127,2)*6.6),2)</f>
        <v>0</v>
      </c>
      <c r="DC127">
        <f>ROUND((ROUND(AT127*AG127,2)*6.6),2)</f>
        <v>0</v>
      </c>
    </row>
    <row r="128" spans="1:107" x14ac:dyDescent="0.25">
      <c r="A128">
        <f>ROW(Source!A329)</f>
        <v>329</v>
      </c>
      <c r="B128">
        <v>67796431</v>
      </c>
      <c r="C128">
        <v>67797671</v>
      </c>
      <c r="D128">
        <v>57134905</v>
      </c>
      <c r="E128">
        <v>1</v>
      </c>
      <c r="F128">
        <v>1</v>
      </c>
      <c r="G128">
        <v>1</v>
      </c>
      <c r="H128">
        <v>1</v>
      </c>
      <c r="I128" t="s">
        <v>578</v>
      </c>
      <c r="J128" t="s">
        <v>6</v>
      </c>
      <c r="K128" t="s">
        <v>579</v>
      </c>
      <c r="L128">
        <v>1191</v>
      </c>
      <c r="N128">
        <v>1013</v>
      </c>
      <c r="O128" t="s">
        <v>543</v>
      </c>
      <c r="P128" t="s">
        <v>543</v>
      </c>
      <c r="Q128">
        <v>1</v>
      </c>
      <c r="W128">
        <v>0</v>
      </c>
      <c r="X128">
        <v>-400197608</v>
      </c>
      <c r="Y128">
        <v>41.183999999999997</v>
      </c>
      <c r="AA128">
        <v>0</v>
      </c>
      <c r="AB128">
        <v>0</v>
      </c>
      <c r="AC128">
        <v>0</v>
      </c>
      <c r="AD128">
        <v>8.5299999999999994</v>
      </c>
      <c r="AE128">
        <v>0</v>
      </c>
      <c r="AF128">
        <v>0</v>
      </c>
      <c r="AG128">
        <v>0</v>
      </c>
      <c r="AH128">
        <v>8.5299999999999994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5.28</v>
      </c>
      <c r="AU128" t="s">
        <v>304</v>
      </c>
      <c r="AV128">
        <v>1</v>
      </c>
      <c r="AW128">
        <v>2</v>
      </c>
      <c r="AX128">
        <v>67797674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Y128*Source!I329</f>
        <v>3100.3315199999997</v>
      </c>
      <c r="CY128">
        <f>AD128</f>
        <v>8.5299999999999994</v>
      </c>
      <c r="CZ128">
        <f>AH128</f>
        <v>8.5299999999999994</v>
      </c>
      <c r="DA128">
        <f>AL128</f>
        <v>1</v>
      </c>
      <c r="DB128">
        <f>ROUND((ROUND(AT128*CZ128,2)*7.8),2)</f>
        <v>351.31</v>
      </c>
      <c r="DC128">
        <f>ROUND((ROUND(AT128*AG128,2)*7.8),2)</f>
        <v>0</v>
      </c>
    </row>
    <row r="129" spans="1:107" x14ac:dyDescent="0.25">
      <c r="A129">
        <f>ROW(Source!A329)</f>
        <v>329</v>
      </c>
      <c r="B129">
        <v>67796431</v>
      </c>
      <c r="C129">
        <v>67797671</v>
      </c>
      <c r="D129">
        <v>56867666</v>
      </c>
      <c r="E129">
        <v>17</v>
      </c>
      <c r="F129">
        <v>1</v>
      </c>
      <c r="G129">
        <v>1</v>
      </c>
      <c r="H129">
        <v>3</v>
      </c>
      <c r="I129" t="s">
        <v>270</v>
      </c>
      <c r="J129" t="s">
        <v>6</v>
      </c>
      <c r="K129" t="s">
        <v>271</v>
      </c>
      <c r="L129">
        <v>1348</v>
      </c>
      <c r="N129">
        <v>1009</v>
      </c>
      <c r="O129" t="s">
        <v>46</v>
      </c>
      <c r="P129" t="s">
        <v>46</v>
      </c>
      <c r="Q129">
        <v>1000</v>
      </c>
      <c r="W129">
        <v>0</v>
      </c>
      <c r="X129">
        <v>-179832266</v>
      </c>
      <c r="Y129">
        <v>4.6800000000000001E-2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6.0000000000000001E-3</v>
      </c>
      <c r="AU129" t="s">
        <v>304</v>
      </c>
      <c r="AV129">
        <v>0</v>
      </c>
      <c r="AW129">
        <v>2</v>
      </c>
      <c r="AX129">
        <v>67797675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Y129*Source!I329</f>
        <v>3.523104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ROUND((ROUND(AT129*CZ129,2)*7.8),2)</f>
        <v>0</v>
      </c>
      <c r="DC129">
        <f>ROUND((ROUND(AT129*AG129,2)*7.8),2)</f>
        <v>0</v>
      </c>
    </row>
    <row r="130" spans="1:107" x14ac:dyDescent="0.25">
      <c r="A130">
        <f>ROW(Source!A367)</f>
        <v>367</v>
      </c>
      <c r="B130">
        <v>67796431</v>
      </c>
      <c r="C130">
        <v>67797739</v>
      </c>
      <c r="D130">
        <v>57134905</v>
      </c>
      <c r="E130">
        <v>1</v>
      </c>
      <c r="F130">
        <v>1</v>
      </c>
      <c r="G130">
        <v>1</v>
      </c>
      <c r="H130">
        <v>1</v>
      </c>
      <c r="I130" t="s">
        <v>578</v>
      </c>
      <c r="J130" t="s">
        <v>6</v>
      </c>
      <c r="K130" t="s">
        <v>579</v>
      </c>
      <c r="L130">
        <v>1191</v>
      </c>
      <c r="N130">
        <v>1013</v>
      </c>
      <c r="O130" t="s">
        <v>543</v>
      </c>
      <c r="P130" t="s">
        <v>543</v>
      </c>
      <c r="Q130">
        <v>1</v>
      </c>
      <c r="W130">
        <v>0</v>
      </c>
      <c r="X130">
        <v>-400197608</v>
      </c>
      <c r="Y130">
        <v>5.49</v>
      </c>
      <c r="AA130">
        <v>0</v>
      </c>
      <c r="AB130">
        <v>0</v>
      </c>
      <c r="AC130">
        <v>0</v>
      </c>
      <c r="AD130">
        <v>8.5299999999999994</v>
      </c>
      <c r="AE130">
        <v>0</v>
      </c>
      <c r="AF130">
        <v>0</v>
      </c>
      <c r="AG130">
        <v>0</v>
      </c>
      <c r="AH130">
        <v>8.5299999999999994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5.49</v>
      </c>
      <c r="AU130" t="s">
        <v>6</v>
      </c>
      <c r="AV130">
        <v>1</v>
      </c>
      <c r="AW130">
        <v>2</v>
      </c>
      <c r="AX130">
        <v>67797742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Y130*Source!I367</f>
        <v>138.6225</v>
      </c>
      <c r="CY130">
        <f>AD130</f>
        <v>8.5299999999999994</v>
      </c>
      <c r="CZ130">
        <f>AH130</f>
        <v>8.5299999999999994</v>
      </c>
      <c r="DA130">
        <f>AL130</f>
        <v>1</v>
      </c>
      <c r="DB130">
        <f>ROUND(ROUND(AT130*CZ130,2),2)</f>
        <v>46.83</v>
      </c>
      <c r="DC130">
        <f>ROUND(ROUND(AT130*AG130,2),2)</f>
        <v>0</v>
      </c>
    </row>
    <row r="131" spans="1:107" x14ac:dyDescent="0.25">
      <c r="A131">
        <f>ROW(Source!A367)</f>
        <v>367</v>
      </c>
      <c r="B131">
        <v>67796431</v>
      </c>
      <c r="C131">
        <v>67797739</v>
      </c>
      <c r="D131">
        <v>56867666</v>
      </c>
      <c r="E131">
        <v>17</v>
      </c>
      <c r="F131">
        <v>1</v>
      </c>
      <c r="G131">
        <v>1</v>
      </c>
      <c r="H131">
        <v>3</v>
      </c>
      <c r="I131" t="s">
        <v>270</v>
      </c>
      <c r="J131" t="s">
        <v>6</v>
      </c>
      <c r="K131" t="s">
        <v>271</v>
      </c>
      <c r="L131">
        <v>1348</v>
      </c>
      <c r="N131">
        <v>1009</v>
      </c>
      <c r="O131" t="s">
        <v>46</v>
      </c>
      <c r="P131" t="s">
        <v>46</v>
      </c>
      <c r="Q131">
        <v>1000</v>
      </c>
      <c r="W131">
        <v>0</v>
      </c>
      <c r="X131">
        <v>-179832266</v>
      </c>
      <c r="Y131">
        <v>6.0000000000000001E-3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6</v>
      </c>
      <c r="AT131">
        <v>6.0000000000000001E-3</v>
      </c>
      <c r="AU131" t="s">
        <v>6</v>
      </c>
      <c r="AV131">
        <v>0</v>
      </c>
      <c r="AW131">
        <v>2</v>
      </c>
      <c r="AX131">
        <v>67797743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Y131*Source!I367</f>
        <v>0.1515</v>
      </c>
      <c r="CY131">
        <f>AA131</f>
        <v>0</v>
      </c>
      <c r="CZ131">
        <f>AE131</f>
        <v>0</v>
      </c>
      <c r="DA131">
        <f>AI131</f>
        <v>1</v>
      </c>
      <c r="DB131">
        <f>ROUND(ROUND(AT131*CZ131,2),2)</f>
        <v>0</v>
      </c>
      <c r="DC131">
        <f>ROUND(ROUND(AT131*AG131,2),2)</f>
        <v>0</v>
      </c>
    </row>
    <row r="132" spans="1:107" x14ac:dyDescent="0.25">
      <c r="A132">
        <f>ROW(Source!A369)</f>
        <v>369</v>
      </c>
      <c r="B132">
        <v>67796431</v>
      </c>
      <c r="C132">
        <v>67797746</v>
      </c>
      <c r="D132">
        <v>57134905</v>
      </c>
      <c r="E132">
        <v>1</v>
      </c>
      <c r="F132">
        <v>1</v>
      </c>
      <c r="G132">
        <v>1</v>
      </c>
      <c r="H132">
        <v>1</v>
      </c>
      <c r="I132" t="s">
        <v>578</v>
      </c>
      <c r="J132" t="s">
        <v>6</v>
      </c>
      <c r="K132" t="s">
        <v>579</v>
      </c>
      <c r="L132">
        <v>1191</v>
      </c>
      <c r="N132">
        <v>1013</v>
      </c>
      <c r="O132" t="s">
        <v>543</v>
      </c>
      <c r="P132" t="s">
        <v>543</v>
      </c>
      <c r="Q132">
        <v>1</v>
      </c>
      <c r="W132">
        <v>0</v>
      </c>
      <c r="X132">
        <v>-400197608</v>
      </c>
      <c r="Y132">
        <v>7.3919999999999995</v>
      </c>
      <c r="AA132">
        <v>0</v>
      </c>
      <c r="AB132">
        <v>0</v>
      </c>
      <c r="AC132">
        <v>0</v>
      </c>
      <c r="AD132">
        <v>8.5299999999999994</v>
      </c>
      <c r="AE132">
        <v>0</v>
      </c>
      <c r="AF132">
        <v>0</v>
      </c>
      <c r="AG132">
        <v>0</v>
      </c>
      <c r="AH132">
        <v>8.5299999999999994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5.28</v>
      </c>
      <c r="AU132" t="s">
        <v>314</v>
      </c>
      <c r="AV132">
        <v>1</v>
      </c>
      <c r="AW132">
        <v>2</v>
      </c>
      <c r="AX132">
        <v>67797749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Y132*Source!I369</f>
        <v>186.648</v>
      </c>
      <c r="CY132">
        <f>AD132</f>
        <v>8.5299999999999994</v>
      </c>
      <c r="CZ132">
        <f>AH132</f>
        <v>8.5299999999999994</v>
      </c>
      <c r="DA132">
        <f>AL132</f>
        <v>1</v>
      </c>
      <c r="DB132">
        <f>ROUND((ROUND(AT132*CZ132,2)*1.4),2)</f>
        <v>63.06</v>
      </c>
      <c r="DC132">
        <f>ROUND((ROUND(AT132*AG132,2)*1.4),2)</f>
        <v>0</v>
      </c>
    </row>
    <row r="133" spans="1:107" x14ac:dyDescent="0.25">
      <c r="A133">
        <f>ROW(Source!A369)</f>
        <v>369</v>
      </c>
      <c r="B133">
        <v>67796431</v>
      </c>
      <c r="C133">
        <v>67797746</v>
      </c>
      <c r="D133">
        <v>56867666</v>
      </c>
      <c r="E133">
        <v>17</v>
      </c>
      <c r="F133">
        <v>1</v>
      </c>
      <c r="G133">
        <v>1</v>
      </c>
      <c r="H133">
        <v>3</v>
      </c>
      <c r="I133" t="s">
        <v>270</v>
      </c>
      <c r="J133" t="s">
        <v>6</v>
      </c>
      <c r="K133" t="s">
        <v>271</v>
      </c>
      <c r="L133">
        <v>1348</v>
      </c>
      <c r="N133">
        <v>1009</v>
      </c>
      <c r="O133" t="s">
        <v>46</v>
      </c>
      <c r="P133" t="s">
        <v>46</v>
      </c>
      <c r="Q133">
        <v>1000</v>
      </c>
      <c r="W133">
        <v>0</v>
      </c>
      <c r="X133">
        <v>-179832266</v>
      </c>
      <c r="Y133">
        <v>8.3999999999999995E-3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6.0000000000000001E-3</v>
      </c>
      <c r="AU133" t="s">
        <v>314</v>
      </c>
      <c r="AV133">
        <v>0</v>
      </c>
      <c r="AW133">
        <v>2</v>
      </c>
      <c r="AX133">
        <v>67797750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Y133*Source!I369</f>
        <v>0.21209999999999998</v>
      </c>
      <c r="CY133">
        <f>AA133</f>
        <v>0</v>
      </c>
      <c r="CZ133">
        <f>AE133</f>
        <v>0</v>
      </c>
      <c r="DA133">
        <f>AI133</f>
        <v>1</v>
      </c>
      <c r="DB133">
        <f>ROUND((ROUND(AT133*CZ133,2)*1.4),2)</f>
        <v>0</v>
      </c>
      <c r="DC133">
        <f>ROUND((ROUND(AT133*AG133,2)*1.4),2)</f>
        <v>0</v>
      </c>
    </row>
    <row r="134" spans="1:107" x14ac:dyDescent="0.25">
      <c r="A134">
        <f>ROW(Source!A407)</f>
        <v>407</v>
      </c>
      <c r="B134">
        <v>67796431</v>
      </c>
      <c r="C134">
        <v>67797752</v>
      </c>
      <c r="D134">
        <v>57134905</v>
      </c>
      <c r="E134">
        <v>1</v>
      </c>
      <c r="F134">
        <v>1</v>
      </c>
      <c r="G134">
        <v>1</v>
      </c>
      <c r="H134">
        <v>1</v>
      </c>
      <c r="I134" t="s">
        <v>578</v>
      </c>
      <c r="J134" t="s">
        <v>6</v>
      </c>
      <c r="K134" t="s">
        <v>579</v>
      </c>
      <c r="L134">
        <v>1191</v>
      </c>
      <c r="N134">
        <v>1013</v>
      </c>
      <c r="O134" t="s">
        <v>543</v>
      </c>
      <c r="P134" t="s">
        <v>543</v>
      </c>
      <c r="Q134">
        <v>1</v>
      </c>
      <c r="W134">
        <v>0</v>
      </c>
      <c r="X134">
        <v>-400197608</v>
      </c>
      <c r="Y134">
        <v>5.49</v>
      </c>
      <c r="AA134">
        <v>0</v>
      </c>
      <c r="AB134">
        <v>0</v>
      </c>
      <c r="AC134">
        <v>0</v>
      </c>
      <c r="AD134">
        <v>8.5299999999999994</v>
      </c>
      <c r="AE134">
        <v>0</v>
      </c>
      <c r="AF134">
        <v>0</v>
      </c>
      <c r="AG134">
        <v>0</v>
      </c>
      <c r="AH134">
        <v>8.5299999999999994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5.49</v>
      </c>
      <c r="AU134" t="s">
        <v>6</v>
      </c>
      <c r="AV134">
        <v>1</v>
      </c>
      <c r="AW134">
        <v>2</v>
      </c>
      <c r="AX134">
        <v>67797755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Y134*Source!I407</f>
        <v>270.87660000000005</v>
      </c>
      <c r="CY134">
        <f>AD134</f>
        <v>8.5299999999999994</v>
      </c>
      <c r="CZ134">
        <f>AH134</f>
        <v>8.5299999999999994</v>
      </c>
      <c r="DA134">
        <f>AL134</f>
        <v>1</v>
      </c>
      <c r="DB134">
        <f>ROUND(ROUND(AT134*CZ134,2),2)</f>
        <v>46.83</v>
      </c>
      <c r="DC134">
        <f>ROUND(ROUND(AT134*AG134,2),2)</f>
        <v>0</v>
      </c>
    </row>
    <row r="135" spans="1:107" x14ac:dyDescent="0.25">
      <c r="A135">
        <f>ROW(Source!A407)</f>
        <v>407</v>
      </c>
      <c r="B135">
        <v>67796431</v>
      </c>
      <c r="C135">
        <v>67797752</v>
      </c>
      <c r="D135">
        <v>56867666</v>
      </c>
      <c r="E135">
        <v>17</v>
      </c>
      <c r="F135">
        <v>1</v>
      </c>
      <c r="G135">
        <v>1</v>
      </c>
      <c r="H135">
        <v>3</v>
      </c>
      <c r="I135" t="s">
        <v>270</v>
      </c>
      <c r="J135" t="s">
        <v>6</v>
      </c>
      <c r="K135" t="s">
        <v>271</v>
      </c>
      <c r="L135">
        <v>1348</v>
      </c>
      <c r="N135">
        <v>1009</v>
      </c>
      <c r="O135" t="s">
        <v>46</v>
      </c>
      <c r="P135" t="s">
        <v>46</v>
      </c>
      <c r="Q135">
        <v>1000</v>
      </c>
      <c r="W135">
        <v>0</v>
      </c>
      <c r="X135">
        <v>-179832266</v>
      </c>
      <c r="Y135">
        <v>6.0000000000000001E-3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6</v>
      </c>
      <c r="AT135">
        <v>6.0000000000000001E-3</v>
      </c>
      <c r="AU135" t="s">
        <v>6</v>
      </c>
      <c r="AV135">
        <v>0</v>
      </c>
      <c r="AW135">
        <v>2</v>
      </c>
      <c r="AX135">
        <v>67797756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Y135*Source!I407</f>
        <v>0.29604000000000003</v>
      </c>
      <c r="CY135">
        <f>AA135</f>
        <v>0</v>
      </c>
      <c r="CZ135">
        <f>AE135</f>
        <v>0</v>
      </c>
      <c r="DA135">
        <f>AI135</f>
        <v>1</v>
      </c>
      <c r="DB135">
        <f>ROUND(ROUND(AT135*CZ135,2),2)</f>
        <v>0</v>
      </c>
      <c r="DC135">
        <f>ROUND(ROUND(AT135*AG135,2),2)</f>
        <v>0</v>
      </c>
    </row>
    <row r="136" spans="1:107" x14ac:dyDescent="0.25">
      <c r="A136">
        <f>ROW(Source!A409)</f>
        <v>409</v>
      </c>
      <c r="B136">
        <v>67796431</v>
      </c>
      <c r="C136">
        <v>67797759</v>
      </c>
      <c r="D136">
        <v>57134905</v>
      </c>
      <c r="E136">
        <v>1</v>
      </c>
      <c r="F136">
        <v>1</v>
      </c>
      <c r="G136">
        <v>1</v>
      </c>
      <c r="H136">
        <v>1</v>
      </c>
      <c r="I136" t="s">
        <v>578</v>
      </c>
      <c r="J136" t="s">
        <v>6</v>
      </c>
      <c r="K136" t="s">
        <v>579</v>
      </c>
      <c r="L136">
        <v>1191</v>
      </c>
      <c r="N136">
        <v>1013</v>
      </c>
      <c r="O136" t="s">
        <v>543</v>
      </c>
      <c r="P136" t="s">
        <v>543</v>
      </c>
      <c r="Q136">
        <v>1</v>
      </c>
      <c r="W136">
        <v>0</v>
      </c>
      <c r="X136">
        <v>-400197608</v>
      </c>
      <c r="Y136">
        <v>20.908799999999999</v>
      </c>
      <c r="AA136">
        <v>0</v>
      </c>
      <c r="AB136">
        <v>0</v>
      </c>
      <c r="AC136">
        <v>0</v>
      </c>
      <c r="AD136">
        <v>8.5299999999999994</v>
      </c>
      <c r="AE136">
        <v>0</v>
      </c>
      <c r="AF136">
        <v>0</v>
      </c>
      <c r="AG136">
        <v>0</v>
      </c>
      <c r="AH136">
        <v>8.5299999999999994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5.28</v>
      </c>
      <c r="AU136" t="s">
        <v>324</v>
      </c>
      <c r="AV136">
        <v>1</v>
      </c>
      <c r="AW136">
        <v>2</v>
      </c>
      <c r="AX136">
        <v>67797762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Y136*Source!I409</f>
        <v>154.09785600000001</v>
      </c>
      <c r="CY136">
        <f>AD136</f>
        <v>8.5299999999999994</v>
      </c>
      <c r="CZ136">
        <f>AH136</f>
        <v>8.5299999999999994</v>
      </c>
      <c r="DA136">
        <f>AL136</f>
        <v>1</v>
      </c>
      <c r="DB136">
        <f>ROUND((ROUND(AT136*CZ136,2)*3.96),2)</f>
        <v>178.36</v>
      </c>
      <c r="DC136">
        <f>ROUND((ROUND(AT136*AG136,2)*3.96),2)</f>
        <v>0</v>
      </c>
    </row>
    <row r="137" spans="1:107" x14ac:dyDescent="0.25">
      <c r="A137">
        <f>ROW(Source!A409)</f>
        <v>409</v>
      </c>
      <c r="B137">
        <v>67796431</v>
      </c>
      <c r="C137">
        <v>67797759</v>
      </c>
      <c r="D137">
        <v>56867666</v>
      </c>
      <c r="E137">
        <v>17</v>
      </c>
      <c r="F137">
        <v>1</v>
      </c>
      <c r="G137">
        <v>1</v>
      </c>
      <c r="H137">
        <v>3</v>
      </c>
      <c r="I137" t="s">
        <v>270</v>
      </c>
      <c r="J137" t="s">
        <v>6</v>
      </c>
      <c r="K137" t="s">
        <v>271</v>
      </c>
      <c r="L137">
        <v>1348</v>
      </c>
      <c r="N137">
        <v>1009</v>
      </c>
      <c r="O137" t="s">
        <v>46</v>
      </c>
      <c r="P137" t="s">
        <v>46</v>
      </c>
      <c r="Q137">
        <v>1000</v>
      </c>
      <c r="W137">
        <v>0</v>
      </c>
      <c r="X137">
        <v>-179832266</v>
      </c>
      <c r="Y137">
        <v>2.376E-2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6</v>
      </c>
      <c r="AT137">
        <v>6.0000000000000001E-3</v>
      </c>
      <c r="AU137" t="s">
        <v>324</v>
      </c>
      <c r="AV137">
        <v>0</v>
      </c>
      <c r="AW137">
        <v>2</v>
      </c>
      <c r="AX137">
        <v>67797763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Y137*Source!I409</f>
        <v>0.17511119999999999</v>
      </c>
      <c r="CY137">
        <f>AA137</f>
        <v>0</v>
      </c>
      <c r="CZ137">
        <f>AE137</f>
        <v>0</v>
      </c>
      <c r="DA137">
        <f>AI137</f>
        <v>1</v>
      </c>
      <c r="DB137">
        <f>ROUND((ROUND(AT137*CZ137,2)*3.96),2)</f>
        <v>0</v>
      </c>
      <c r="DC137">
        <f>ROUND((ROUND(AT137*AG137,2)*3.96),2)</f>
        <v>0</v>
      </c>
    </row>
    <row r="138" spans="1:107" x14ac:dyDescent="0.25">
      <c r="A138">
        <f>ROW(Source!A411)</f>
        <v>411</v>
      </c>
      <c r="B138">
        <v>67796431</v>
      </c>
      <c r="C138">
        <v>67797766</v>
      </c>
      <c r="D138">
        <v>57134905</v>
      </c>
      <c r="E138">
        <v>1</v>
      </c>
      <c r="F138">
        <v>1</v>
      </c>
      <c r="G138">
        <v>1</v>
      </c>
      <c r="H138">
        <v>1</v>
      </c>
      <c r="I138" t="s">
        <v>578</v>
      </c>
      <c r="J138" t="s">
        <v>6</v>
      </c>
      <c r="K138" t="s">
        <v>579</v>
      </c>
      <c r="L138">
        <v>1191</v>
      </c>
      <c r="N138">
        <v>1013</v>
      </c>
      <c r="O138" t="s">
        <v>543</v>
      </c>
      <c r="P138" t="s">
        <v>543</v>
      </c>
      <c r="Q138">
        <v>1</v>
      </c>
      <c r="W138">
        <v>0</v>
      </c>
      <c r="X138">
        <v>-400197608</v>
      </c>
      <c r="Y138">
        <v>25.555199999999999</v>
      </c>
      <c r="AA138">
        <v>0</v>
      </c>
      <c r="AB138">
        <v>0</v>
      </c>
      <c r="AC138">
        <v>0</v>
      </c>
      <c r="AD138">
        <v>8.5299999999999994</v>
      </c>
      <c r="AE138">
        <v>0</v>
      </c>
      <c r="AF138">
        <v>0</v>
      </c>
      <c r="AG138">
        <v>0</v>
      </c>
      <c r="AH138">
        <v>8.5299999999999994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5.28</v>
      </c>
      <c r="AU138" t="s">
        <v>328</v>
      </c>
      <c r="AV138">
        <v>1</v>
      </c>
      <c r="AW138">
        <v>2</v>
      </c>
      <c r="AX138">
        <v>67797769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Y138*Source!I411</f>
        <v>126.75379199999999</v>
      </c>
      <c r="CY138">
        <f>AD138</f>
        <v>8.5299999999999994</v>
      </c>
      <c r="CZ138">
        <f>AH138</f>
        <v>8.5299999999999994</v>
      </c>
      <c r="DA138">
        <f>AL138</f>
        <v>1</v>
      </c>
      <c r="DB138">
        <f>ROUND((ROUND(AT138*CZ138,2)*4.84),2)</f>
        <v>217.99</v>
      </c>
      <c r="DC138">
        <f>ROUND((ROUND(AT138*AG138,2)*4.84),2)</f>
        <v>0</v>
      </c>
    </row>
    <row r="139" spans="1:107" x14ac:dyDescent="0.25">
      <c r="A139">
        <f>ROW(Source!A411)</f>
        <v>411</v>
      </c>
      <c r="B139">
        <v>67796431</v>
      </c>
      <c r="C139">
        <v>67797766</v>
      </c>
      <c r="D139">
        <v>56867666</v>
      </c>
      <c r="E139">
        <v>17</v>
      </c>
      <c r="F139">
        <v>1</v>
      </c>
      <c r="G139">
        <v>1</v>
      </c>
      <c r="H139">
        <v>3</v>
      </c>
      <c r="I139" t="s">
        <v>270</v>
      </c>
      <c r="J139" t="s">
        <v>6</v>
      </c>
      <c r="K139" t="s">
        <v>271</v>
      </c>
      <c r="L139">
        <v>1348</v>
      </c>
      <c r="N139">
        <v>1009</v>
      </c>
      <c r="O139" t="s">
        <v>46</v>
      </c>
      <c r="P139" t="s">
        <v>46</v>
      </c>
      <c r="Q139">
        <v>1000</v>
      </c>
      <c r="W139">
        <v>0</v>
      </c>
      <c r="X139">
        <v>-179832266</v>
      </c>
      <c r="Y139">
        <v>2.904E-2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6</v>
      </c>
      <c r="AT139">
        <v>6.0000000000000001E-3</v>
      </c>
      <c r="AU139" t="s">
        <v>328</v>
      </c>
      <c r="AV139">
        <v>0</v>
      </c>
      <c r="AW139">
        <v>2</v>
      </c>
      <c r="AX139">
        <v>67797770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Y139*Source!I411</f>
        <v>0.14403840000000001</v>
      </c>
      <c r="CY139">
        <f>AA139</f>
        <v>0</v>
      </c>
      <c r="CZ139">
        <f>AE139</f>
        <v>0</v>
      </c>
      <c r="DA139">
        <f>AI139</f>
        <v>1</v>
      </c>
      <c r="DB139">
        <f>ROUND((ROUND(AT139*CZ139,2)*4.84),2)</f>
        <v>0</v>
      </c>
      <c r="DC139">
        <f>ROUND((ROUND(AT139*AG139,2)*4.84),2)</f>
        <v>0</v>
      </c>
    </row>
    <row r="140" spans="1:107" x14ac:dyDescent="0.25">
      <c r="A140">
        <f>ROW(Source!A413)</f>
        <v>413</v>
      </c>
      <c r="B140">
        <v>67796431</v>
      </c>
      <c r="C140">
        <v>67797773</v>
      </c>
      <c r="D140">
        <v>57134905</v>
      </c>
      <c r="E140">
        <v>1</v>
      </c>
      <c r="F140">
        <v>1</v>
      </c>
      <c r="G140">
        <v>1</v>
      </c>
      <c r="H140">
        <v>1</v>
      </c>
      <c r="I140" t="s">
        <v>578</v>
      </c>
      <c r="J140" t="s">
        <v>6</v>
      </c>
      <c r="K140" t="s">
        <v>579</v>
      </c>
      <c r="L140">
        <v>1191</v>
      </c>
      <c r="N140">
        <v>1013</v>
      </c>
      <c r="O140" t="s">
        <v>543</v>
      </c>
      <c r="P140" t="s">
        <v>543</v>
      </c>
      <c r="Q140">
        <v>1</v>
      </c>
      <c r="W140">
        <v>0</v>
      </c>
      <c r="X140">
        <v>-400197608</v>
      </c>
      <c r="Y140">
        <v>31.891200000000001</v>
      </c>
      <c r="AA140">
        <v>0</v>
      </c>
      <c r="AB140">
        <v>0</v>
      </c>
      <c r="AC140">
        <v>0</v>
      </c>
      <c r="AD140">
        <v>8.5299999999999994</v>
      </c>
      <c r="AE140">
        <v>0</v>
      </c>
      <c r="AF140">
        <v>0</v>
      </c>
      <c r="AG140">
        <v>0</v>
      </c>
      <c r="AH140">
        <v>8.5299999999999994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5.28</v>
      </c>
      <c r="AU140" t="s">
        <v>332</v>
      </c>
      <c r="AV140">
        <v>1</v>
      </c>
      <c r="AW140">
        <v>2</v>
      </c>
      <c r="AX140">
        <v>67797776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Y140*Source!I413</f>
        <v>327.84153600000002</v>
      </c>
      <c r="CY140">
        <f>AD140</f>
        <v>8.5299999999999994</v>
      </c>
      <c r="CZ140">
        <f>AH140</f>
        <v>8.5299999999999994</v>
      </c>
      <c r="DA140">
        <f>AL140</f>
        <v>1</v>
      </c>
      <c r="DB140">
        <f>ROUND((ROUND(AT140*CZ140,2)*6.04),2)</f>
        <v>272.04000000000002</v>
      </c>
      <c r="DC140">
        <f>ROUND((ROUND(AT140*AG140,2)*6.04),2)</f>
        <v>0</v>
      </c>
    </row>
    <row r="141" spans="1:107" x14ac:dyDescent="0.25">
      <c r="A141">
        <f>ROW(Source!A413)</f>
        <v>413</v>
      </c>
      <c r="B141">
        <v>67796431</v>
      </c>
      <c r="C141">
        <v>67797773</v>
      </c>
      <c r="D141">
        <v>56867666</v>
      </c>
      <c r="E141">
        <v>17</v>
      </c>
      <c r="F141">
        <v>1</v>
      </c>
      <c r="G141">
        <v>1</v>
      </c>
      <c r="H141">
        <v>3</v>
      </c>
      <c r="I141" t="s">
        <v>270</v>
      </c>
      <c r="J141" t="s">
        <v>6</v>
      </c>
      <c r="K141" t="s">
        <v>271</v>
      </c>
      <c r="L141">
        <v>1348</v>
      </c>
      <c r="N141">
        <v>1009</v>
      </c>
      <c r="O141" t="s">
        <v>46</v>
      </c>
      <c r="P141" t="s">
        <v>46</v>
      </c>
      <c r="Q141">
        <v>1000</v>
      </c>
      <c r="W141">
        <v>0</v>
      </c>
      <c r="X141">
        <v>-179832266</v>
      </c>
      <c r="Y141">
        <v>3.6240000000000001E-2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6</v>
      </c>
      <c r="AT141">
        <v>6.0000000000000001E-3</v>
      </c>
      <c r="AU141" t="s">
        <v>332</v>
      </c>
      <c r="AV141">
        <v>0</v>
      </c>
      <c r="AW141">
        <v>2</v>
      </c>
      <c r="AX141">
        <v>67797777</v>
      </c>
      <c r="AY141">
        <v>1</v>
      </c>
      <c r="AZ141">
        <v>0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Y141*Source!I413</f>
        <v>0.37254719999999997</v>
      </c>
      <c r="CY141">
        <f>AA141</f>
        <v>0</v>
      </c>
      <c r="CZ141">
        <f>AE141</f>
        <v>0</v>
      </c>
      <c r="DA141">
        <f>AI141</f>
        <v>1</v>
      </c>
      <c r="DB141">
        <f>ROUND((ROUND(AT141*CZ141,2)*6.04),2)</f>
        <v>0</v>
      </c>
      <c r="DC141">
        <f>ROUND((ROUND(AT141*AG141,2)*6.04),2)</f>
        <v>0</v>
      </c>
    </row>
    <row r="142" spans="1:107" x14ac:dyDescent="0.25">
      <c r="A142">
        <f>ROW(Source!A415)</f>
        <v>415</v>
      </c>
      <c r="B142">
        <v>67796431</v>
      </c>
      <c r="C142">
        <v>67797780</v>
      </c>
      <c r="D142">
        <v>57134905</v>
      </c>
      <c r="E142">
        <v>1</v>
      </c>
      <c r="F142">
        <v>1</v>
      </c>
      <c r="G142">
        <v>1</v>
      </c>
      <c r="H142">
        <v>1</v>
      </c>
      <c r="I142" t="s">
        <v>578</v>
      </c>
      <c r="J142" t="s">
        <v>6</v>
      </c>
      <c r="K142" t="s">
        <v>579</v>
      </c>
      <c r="L142">
        <v>1191</v>
      </c>
      <c r="N142">
        <v>1013</v>
      </c>
      <c r="O142" t="s">
        <v>543</v>
      </c>
      <c r="P142" t="s">
        <v>543</v>
      </c>
      <c r="Q142">
        <v>1</v>
      </c>
      <c r="W142">
        <v>0</v>
      </c>
      <c r="X142">
        <v>-400197608</v>
      </c>
      <c r="Y142">
        <v>33.580800000000004</v>
      </c>
      <c r="AA142">
        <v>0</v>
      </c>
      <c r="AB142">
        <v>0</v>
      </c>
      <c r="AC142">
        <v>0</v>
      </c>
      <c r="AD142">
        <v>8.5299999999999994</v>
      </c>
      <c r="AE142">
        <v>0</v>
      </c>
      <c r="AF142">
        <v>0</v>
      </c>
      <c r="AG142">
        <v>0</v>
      </c>
      <c r="AH142">
        <v>8.5299999999999994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5.28</v>
      </c>
      <c r="AU142" t="s">
        <v>336</v>
      </c>
      <c r="AV142">
        <v>1</v>
      </c>
      <c r="AW142">
        <v>2</v>
      </c>
      <c r="AX142">
        <v>67797783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Y142*Source!I415</f>
        <v>227.342016</v>
      </c>
      <c r="CY142">
        <f>AD142</f>
        <v>8.5299999999999994</v>
      </c>
      <c r="CZ142">
        <f>AH142</f>
        <v>8.5299999999999994</v>
      </c>
      <c r="DA142">
        <f>AL142</f>
        <v>1</v>
      </c>
      <c r="DB142">
        <f>ROUND((ROUND(AT142*CZ142,2)*6.36),2)</f>
        <v>286.45</v>
      </c>
      <c r="DC142">
        <f>ROUND((ROUND(AT142*AG142,2)*6.36),2)</f>
        <v>0</v>
      </c>
    </row>
    <row r="143" spans="1:107" x14ac:dyDescent="0.25">
      <c r="A143">
        <f>ROW(Source!A415)</f>
        <v>415</v>
      </c>
      <c r="B143">
        <v>67796431</v>
      </c>
      <c r="C143">
        <v>67797780</v>
      </c>
      <c r="D143">
        <v>56867666</v>
      </c>
      <c r="E143">
        <v>17</v>
      </c>
      <c r="F143">
        <v>1</v>
      </c>
      <c r="G143">
        <v>1</v>
      </c>
      <c r="H143">
        <v>3</v>
      </c>
      <c r="I143" t="s">
        <v>270</v>
      </c>
      <c r="J143" t="s">
        <v>6</v>
      </c>
      <c r="K143" t="s">
        <v>271</v>
      </c>
      <c r="L143">
        <v>1348</v>
      </c>
      <c r="N143">
        <v>1009</v>
      </c>
      <c r="O143" t="s">
        <v>46</v>
      </c>
      <c r="P143" t="s">
        <v>46</v>
      </c>
      <c r="Q143">
        <v>1000</v>
      </c>
      <c r="W143">
        <v>0</v>
      </c>
      <c r="X143">
        <v>-179832266</v>
      </c>
      <c r="Y143">
        <v>3.8159999999999999E-2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6.0000000000000001E-3</v>
      </c>
      <c r="AU143" t="s">
        <v>336</v>
      </c>
      <c r="AV143">
        <v>0</v>
      </c>
      <c r="AW143">
        <v>2</v>
      </c>
      <c r="AX143">
        <v>67797784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Y143*Source!I415</f>
        <v>0.2583432</v>
      </c>
      <c r="CY143">
        <f>AA143</f>
        <v>0</v>
      </c>
      <c r="CZ143">
        <f>AE143</f>
        <v>0</v>
      </c>
      <c r="DA143">
        <f>AI143</f>
        <v>1</v>
      </c>
      <c r="DB143">
        <f>ROUND((ROUND(AT143*CZ143,2)*6.36),2)</f>
        <v>0</v>
      </c>
      <c r="DC143">
        <f>ROUND((ROUND(AT143*AG143,2)*6.36),2)</f>
        <v>0</v>
      </c>
    </row>
    <row r="144" spans="1:107" x14ac:dyDescent="0.25">
      <c r="A144">
        <f>ROW(Source!A417)</f>
        <v>417</v>
      </c>
      <c r="B144">
        <v>67796431</v>
      </c>
      <c r="C144">
        <v>67797787</v>
      </c>
      <c r="D144">
        <v>57134905</v>
      </c>
      <c r="E144">
        <v>1</v>
      </c>
      <c r="F144">
        <v>1</v>
      </c>
      <c r="G144">
        <v>1</v>
      </c>
      <c r="H144">
        <v>1</v>
      </c>
      <c r="I144" t="s">
        <v>578</v>
      </c>
      <c r="J144" t="s">
        <v>6</v>
      </c>
      <c r="K144" t="s">
        <v>579</v>
      </c>
      <c r="L144">
        <v>1191</v>
      </c>
      <c r="N144">
        <v>1013</v>
      </c>
      <c r="O144" t="s">
        <v>543</v>
      </c>
      <c r="P144" t="s">
        <v>543</v>
      </c>
      <c r="Q144">
        <v>1</v>
      </c>
      <c r="W144">
        <v>0</v>
      </c>
      <c r="X144">
        <v>-400197608</v>
      </c>
      <c r="Y144">
        <v>34.847999999999999</v>
      </c>
      <c r="AA144">
        <v>0</v>
      </c>
      <c r="AB144">
        <v>0</v>
      </c>
      <c r="AC144">
        <v>0</v>
      </c>
      <c r="AD144">
        <v>8.5299999999999994</v>
      </c>
      <c r="AE144">
        <v>0</v>
      </c>
      <c r="AF144">
        <v>0</v>
      </c>
      <c r="AG144">
        <v>0</v>
      </c>
      <c r="AH144">
        <v>8.5299999999999994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5.28</v>
      </c>
      <c r="AU144" t="s">
        <v>300</v>
      </c>
      <c r="AV144">
        <v>1</v>
      </c>
      <c r="AW144">
        <v>2</v>
      </c>
      <c r="AX144">
        <v>67797790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Y144*Source!I417</f>
        <v>330.70751999999999</v>
      </c>
      <c r="CY144">
        <f>AD144</f>
        <v>8.5299999999999994</v>
      </c>
      <c r="CZ144">
        <f>AH144</f>
        <v>8.5299999999999994</v>
      </c>
      <c r="DA144">
        <f>AL144</f>
        <v>1</v>
      </c>
      <c r="DB144">
        <f>ROUND((ROUND(AT144*CZ144,2)*6.6),2)</f>
        <v>297.26</v>
      </c>
      <c r="DC144">
        <f>ROUND((ROUND(AT144*AG144,2)*6.6),2)</f>
        <v>0</v>
      </c>
    </row>
    <row r="145" spans="1:107" x14ac:dyDescent="0.25">
      <c r="A145">
        <f>ROW(Source!A417)</f>
        <v>417</v>
      </c>
      <c r="B145">
        <v>67796431</v>
      </c>
      <c r="C145">
        <v>67797787</v>
      </c>
      <c r="D145">
        <v>56867666</v>
      </c>
      <c r="E145">
        <v>17</v>
      </c>
      <c r="F145">
        <v>1</v>
      </c>
      <c r="G145">
        <v>1</v>
      </c>
      <c r="H145">
        <v>3</v>
      </c>
      <c r="I145" t="s">
        <v>270</v>
      </c>
      <c r="J145" t="s">
        <v>6</v>
      </c>
      <c r="K145" t="s">
        <v>271</v>
      </c>
      <c r="L145">
        <v>1348</v>
      </c>
      <c r="N145">
        <v>1009</v>
      </c>
      <c r="O145" t="s">
        <v>46</v>
      </c>
      <c r="P145" t="s">
        <v>46</v>
      </c>
      <c r="Q145">
        <v>1000</v>
      </c>
      <c r="W145">
        <v>0</v>
      </c>
      <c r="X145">
        <v>-179832266</v>
      </c>
      <c r="Y145">
        <v>3.9599999999999996E-2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6.0000000000000001E-3</v>
      </c>
      <c r="AU145" t="s">
        <v>300</v>
      </c>
      <c r="AV145">
        <v>0</v>
      </c>
      <c r="AW145">
        <v>2</v>
      </c>
      <c r="AX145">
        <v>67797791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Y145*Source!I417</f>
        <v>0.37580399999999997</v>
      </c>
      <c r="CY145">
        <f>AA145</f>
        <v>0</v>
      </c>
      <c r="CZ145">
        <f>AE145</f>
        <v>0</v>
      </c>
      <c r="DA145">
        <f>AI145</f>
        <v>1</v>
      </c>
      <c r="DB145">
        <f>ROUND((ROUND(AT145*CZ145,2)*6.6),2)</f>
        <v>0</v>
      </c>
      <c r="DC145">
        <f>ROUND((ROUND(AT145*AG145,2)*6.6),2)</f>
        <v>0</v>
      </c>
    </row>
    <row r="146" spans="1:107" x14ac:dyDescent="0.25">
      <c r="A146">
        <f>ROW(Source!A419)</f>
        <v>419</v>
      </c>
      <c r="B146">
        <v>67796431</v>
      </c>
      <c r="C146">
        <v>67797794</v>
      </c>
      <c r="D146">
        <v>57134905</v>
      </c>
      <c r="E146">
        <v>1</v>
      </c>
      <c r="F146">
        <v>1</v>
      </c>
      <c r="G146">
        <v>1</v>
      </c>
      <c r="H146">
        <v>1</v>
      </c>
      <c r="I146" t="s">
        <v>578</v>
      </c>
      <c r="J146" t="s">
        <v>6</v>
      </c>
      <c r="K146" t="s">
        <v>579</v>
      </c>
      <c r="L146">
        <v>1191</v>
      </c>
      <c r="N146">
        <v>1013</v>
      </c>
      <c r="O146" t="s">
        <v>543</v>
      </c>
      <c r="P146" t="s">
        <v>543</v>
      </c>
      <c r="Q146">
        <v>1</v>
      </c>
      <c r="W146">
        <v>0</v>
      </c>
      <c r="X146">
        <v>-400197608</v>
      </c>
      <c r="Y146">
        <v>39.494400000000006</v>
      </c>
      <c r="AA146">
        <v>0</v>
      </c>
      <c r="AB146">
        <v>0</v>
      </c>
      <c r="AC146">
        <v>0</v>
      </c>
      <c r="AD146">
        <v>8.5299999999999994</v>
      </c>
      <c r="AE146">
        <v>0</v>
      </c>
      <c r="AF146">
        <v>0</v>
      </c>
      <c r="AG146">
        <v>0</v>
      </c>
      <c r="AH146">
        <v>8.5299999999999994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5.28</v>
      </c>
      <c r="AU146" t="s">
        <v>343</v>
      </c>
      <c r="AV146">
        <v>1</v>
      </c>
      <c r="AW146">
        <v>2</v>
      </c>
      <c r="AX146">
        <v>67797797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Y146*Source!I419</f>
        <v>413.50636800000007</v>
      </c>
      <c r="CY146">
        <f>AD146</f>
        <v>8.5299999999999994</v>
      </c>
      <c r="CZ146">
        <f>AH146</f>
        <v>8.5299999999999994</v>
      </c>
      <c r="DA146">
        <f>AL146</f>
        <v>1</v>
      </c>
      <c r="DB146">
        <f>ROUND((ROUND(AT146*CZ146,2)*7.48),2)</f>
        <v>336.9</v>
      </c>
      <c r="DC146">
        <f>ROUND((ROUND(AT146*AG146,2)*7.48),2)</f>
        <v>0</v>
      </c>
    </row>
    <row r="147" spans="1:107" x14ac:dyDescent="0.25">
      <c r="A147">
        <f>ROW(Source!A419)</f>
        <v>419</v>
      </c>
      <c r="B147">
        <v>67796431</v>
      </c>
      <c r="C147">
        <v>67797794</v>
      </c>
      <c r="D147">
        <v>56867666</v>
      </c>
      <c r="E147">
        <v>17</v>
      </c>
      <c r="F147">
        <v>1</v>
      </c>
      <c r="G147">
        <v>1</v>
      </c>
      <c r="H147">
        <v>3</v>
      </c>
      <c r="I147" t="s">
        <v>270</v>
      </c>
      <c r="J147" t="s">
        <v>6</v>
      </c>
      <c r="K147" t="s">
        <v>271</v>
      </c>
      <c r="L147">
        <v>1348</v>
      </c>
      <c r="N147">
        <v>1009</v>
      </c>
      <c r="O147" t="s">
        <v>46</v>
      </c>
      <c r="P147" t="s">
        <v>46</v>
      </c>
      <c r="Q147">
        <v>1000</v>
      </c>
      <c r="W147">
        <v>0</v>
      </c>
      <c r="X147">
        <v>-179832266</v>
      </c>
      <c r="Y147">
        <v>4.4880000000000003E-2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6.0000000000000001E-3</v>
      </c>
      <c r="AU147" t="s">
        <v>343</v>
      </c>
      <c r="AV147">
        <v>0</v>
      </c>
      <c r="AW147">
        <v>2</v>
      </c>
      <c r="AX147">
        <v>67797798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Y147*Source!I419</f>
        <v>0.46989360000000008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ROUND((ROUND(AT147*CZ147,2)*7.48),2)</f>
        <v>0</v>
      </c>
      <c r="DC147">
        <f>ROUND((ROUND(AT147*AG147,2)*7.48),2)</f>
        <v>0</v>
      </c>
    </row>
    <row r="148" spans="1:107" x14ac:dyDescent="0.25">
      <c r="A148">
        <f>ROW(Source!A457)</f>
        <v>457</v>
      </c>
      <c r="B148">
        <v>67796431</v>
      </c>
      <c r="C148">
        <v>67797812</v>
      </c>
      <c r="D148">
        <v>57134905</v>
      </c>
      <c r="E148">
        <v>1</v>
      </c>
      <c r="F148">
        <v>1</v>
      </c>
      <c r="G148">
        <v>1</v>
      </c>
      <c r="H148">
        <v>1</v>
      </c>
      <c r="I148" t="s">
        <v>578</v>
      </c>
      <c r="J148" t="s">
        <v>6</v>
      </c>
      <c r="K148" t="s">
        <v>579</v>
      </c>
      <c r="L148">
        <v>1191</v>
      </c>
      <c r="N148">
        <v>1013</v>
      </c>
      <c r="O148" t="s">
        <v>543</v>
      </c>
      <c r="P148" t="s">
        <v>543</v>
      </c>
      <c r="Q148">
        <v>1</v>
      </c>
      <c r="W148">
        <v>0</v>
      </c>
      <c r="X148">
        <v>-400197608</v>
      </c>
      <c r="Y148">
        <v>5.49</v>
      </c>
      <c r="AA148">
        <v>0</v>
      </c>
      <c r="AB148">
        <v>0</v>
      </c>
      <c r="AC148">
        <v>0</v>
      </c>
      <c r="AD148">
        <v>8.5299999999999994</v>
      </c>
      <c r="AE148">
        <v>0</v>
      </c>
      <c r="AF148">
        <v>0</v>
      </c>
      <c r="AG148">
        <v>0</v>
      </c>
      <c r="AH148">
        <v>8.5299999999999994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5.49</v>
      </c>
      <c r="AU148" t="s">
        <v>6</v>
      </c>
      <c r="AV148">
        <v>1</v>
      </c>
      <c r="AW148">
        <v>2</v>
      </c>
      <c r="AX148">
        <v>67797815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Y148*Source!I457</f>
        <v>177.21720000000002</v>
      </c>
      <c r="CY148">
        <f>AD148</f>
        <v>8.5299999999999994</v>
      </c>
      <c r="CZ148">
        <f>AH148</f>
        <v>8.5299999999999994</v>
      </c>
      <c r="DA148">
        <f>AL148</f>
        <v>1</v>
      </c>
      <c r="DB148">
        <f>ROUND(ROUND(AT148*CZ148,2),2)</f>
        <v>46.83</v>
      </c>
      <c r="DC148">
        <f>ROUND(ROUND(AT148*AG148,2),2)</f>
        <v>0</v>
      </c>
    </row>
    <row r="149" spans="1:107" x14ac:dyDescent="0.25">
      <c r="A149">
        <f>ROW(Source!A457)</f>
        <v>457</v>
      </c>
      <c r="B149">
        <v>67796431</v>
      </c>
      <c r="C149">
        <v>67797812</v>
      </c>
      <c r="D149">
        <v>56867666</v>
      </c>
      <c r="E149">
        <v>17</v>
      </c>
      <c r="F149">
        <v>1</v>
      </c>
      <c r="G149">
        <v>1</v>
      </c>
      <c r="H149">
        <v>3</v>
      </c>
      <c r="I149" t="s">
        <v>270</v>
      </c>
      <c r="J149" t="s">
        <v>6</v>
      </c>
      <c r="K149" t="s">
        <v>271</v>
      </c>
      <c r="L149">
        <v>1348</v>
      </c>
      <c r="N149">
        <v>1009</v>
      </c>
      <c r="O149" t="s">
        <v>46</v>
      </c>
      <c r="P149" t="s">
        <v>46</v>
      </c>
      <c r="Q149">
        <v>1000</v>
      </c>
      <c r="W149">
        <v>0</v>
      </c>
      <c r="X149">
        <v>-179832266</v>
      </c>
      <c r="Y149">
        <v>6.0000000000000001E-3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6</v>
      </c>
      <c r="AT149">
        <v>6.0000000000000001E-3</v>
      </c>
      <c r="AU149" t="s">
        <v>6</v>
      </c>
      <c r="AV149">
        <v>0</v>
      </c>
      <c r="AW149">
        <v>2</v>
      </c>
      <c r="AX149">
        <v>67797816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Y149*Source!I457</f>
        <v>0.19368000000000002</v>
      </c>
      <c r="CY149">
        <f>AA149</f>
        <v>0</v>
      </c>
      <c r="CZ149">
        <f>AE149</f>
        <v>0</v>
      </c>
      <c r="DA149">
        <f>AI149</f>
        <v>1</v>
      </c>
      <c r="DB149">
        <f>ROUND(ROUND(AT149*CZ149,2),2)</f>
        <v>0</v>
      </c>
      <c r="DC149">
        <f>ROUND(ROUND(AT149*AG149,2),2)</f>
        <v>0</v>
      </c>
    </row>
    <row r="150" spans="1:107" x14ac:dyDescent="0.25">
      <c r="A150">
        <f>ROW(Source!A459)</f>
        <v>459</v>
      </c>
      <c r="B150">
        <v>67796431</v>
      </c>
      <c r="C150">
        <v>67797818</v>
      </c>
      <c r="D150">
        <v>57134905</v>
      </c>
      <c r="E150">
        <v>1</v>
      </c>
      <c r="F150">
        <v>1</v>
      </c>
      <c r="G150">
        <v>1</v>
      </c>
      <c r="H150">
        <v>1</v>
      </c>
      <c r="I150" t="s">
        <v>578</v>
      </c>
      <c r="J150" t="s">
        <v>6</v>
      </c>
      <c r="K150" t="s">
        <v>579</v>
      </c>
      <c r="L150">
        <v>1191</v>
      </c>
      <c r="N150">
        <v>1013</v>
      </c>
      <c r="O150" t="s">
        <v>543</v>
      </c>
      <c r="P150" t="s">
        <v>543</v>
      </c>
      <c r="Q150">
        <v>1</v>
      </c>
      <c r="W150">
        <v>0</v>
      </c>
      <c r="X150">
        <v>-400197608</v>
      </c>
      <c r="Y150">
        <v>7.3919999999999995</v>
      </c>
      <c r="AA150">
        <v>0</v>
      </c>
      <c r="AB150">
        <v>0</v>
      </c>
      <c r="AC150">
        <v>0</v>
      </c>
      <c r="AD150">
        <v>8.5299999999999994</v>
      </c>
      <c r="AE150">
        <v>0</v>
      </c>
      <c r="AF150">
        <v>0</v>
      </c>
      <c r="AG150">
        <v>0</v>
      </c>
      <c r="AH150">
        <v>8.5299999999999994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5.28</v>
      </c>
      <c r="AU150" t="s">
        <v>314</v>
      </c>
      <c r="AV150">
        <v>1</v>
      </c>
      <c r="AW150">
        <v>2</v>
      </c>
      <c r="AX150">
        <v>67797821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Y150*Source!I459</f>
        <v>238.61375999999998</v>
      </c>
      <c r="CY150">
        <f>AD150</f>
        <v>8.5299999999999994</v>
      </c>
      <c r="CZ150">
        <f>AH150</f>
        <v>8.5299999999999994</v>
      </c>
      <c r="DA150">
        <f>AL150</f>
        <v>1</v>
      </c>
      <c r="DB150">
        <f>ROUND((ROUND(AT150*CZ150,2)*1.4),2)</f>
        <v>63.06</v>
      </c>
      <c r="DC150">
        <f>ROUND((ROUND(AT150*AG150,2)*1.4),2)</f>
        <v>0</v>
      </c>
    </row>
    <row r="151" spans="1:107" x14ac:dyDescent="0.25">
      <c r="A151">
        <f>ROW(Source!A459)</f>
        <v>459</v>
      </c>
      <c r="B151">
        <v>67796431</v>
      </c>
      <c r="C151">
        <v>67797818</v>
      </c>
      <c r="D151">
        <v>56867666</v>
      </c>
      <c r="E151">
        <v>17</v>
      </c>
      <c r="F151">
        <v>1</v>
      </c>
      <c r="G151">
        <v>1</v>
      </c>
      <c r="H151">
        <v>3</v>
      </c>
      <c r="I151" t="s">
        <v>270</v>
      </c>
      <c r="J151" t="s">
        <v>6</v>
      </c>
      <c r="K151" t="s">
        <v>271</v>
      </c>
      <c r="L151">
        <v>1348</v>
      </c>
      <c r="N151">
        <v>1009</v>
      </c>
      <c r="O151" t="s">
        <v>46</v>
      </c>
      <c r="P151" t="s">
        <v>46</v>
      </c>
      <c r="Q151">
        <v>1000</v>
      </c>
      <c r="W151">
        <v>0</v>
      </c>
      <c r="X151">
        <v>-179832266</v>
      </c>
      <c r="Y151">
        <v>8.3999999999999995E-3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6</v>
      </c>
      <c r="AT151">
        <v>6.0000000000000001E-3</v>
      </c>
      <c r="AU151" t="s">
        <v>314</v>
      </c>
      <c r="AV151">
        <v>0</v>
      </c>
      <c r="AW151">
        <v>2</v>
      </c>
      <c r="AX151">
        <v>67797822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Y151*Source!I459</f>
        <v>0.271152</v>
      </c>
      <c r="CY151">
        <f>AA151</f>
        <v>0</v>
      </c>
      <c r="CZ151">
        <f>AE151</f>
        <v>0</v>
      </c>
      <c r="DA151">
        <f>AI151</f>
        <v>1</v>
      </c>
      <c r="DB151">
        <f>ROUND((ROUND(AT151*CZ151,2)*1.4),2)</f>
        <v>0</v>
      </c>
      <c r="DC151">
        <f>ROUND((ROUND(AT151*AG151,2)*1.4),2)</f>
        <v>0</v>
      </c>
    </row>
    <row r="152" spans="1:107" x14ac:dyDescent="0.25">
      <c r="A152">
        <f>ROW(Source!A526)</f>
        <v>526</v>
      </c>
      <c r="B152">
        <v>67796431</v>
      </c>
      <c r="C152">
        <v>67946357</v>
      </c>
      <c r="D152">
        <v>57142424</v>
      </c>
      <c r="E152">
        <v>1</v>
      </c>
      <c r="F152">
        <v>1</v>
      </c>
      <c r="G152">
        <v>1</v>
      </c>
      <c r="H152">
        <v>1</v>
      </c>
      <c r="I152" t="s">
        <v>637</v>
      </c>
      <c r="J152" t="s">
        <v>6</v>
      </c>
      <c r="K152" t="s">
        <v>638</v>
      </c>
      <c r="L152">
        <v>1191</v>
      </c>
      <c r="N152">
        <v>1013</v>
      </c>
      <c r="O152" t="s">
        <v>543</v>
      </c>
      <c r="P152" t="s">
        <v>543</v>
      </c>
      <c r="Q152">
        <v>1</v>
      </c>
      <c r="W152">
        <v>0</v>
      </c>
      <c r="X152">
        <v>-1027537862</v>
      </c>
      <c r="Y152">
        <v>4.8800249999999998</v>
      </c>
      <c r="AA152">
        <v>0</v>
      </c>
      <c r="AB152">
        <v>0</v>
      </c>
      <c r="AC152">
        <v>0</v>
      </c>
      <c r="AD152">
        <v>9.18</v>
      </c>
      <c r="AE152">
        <v>0</v>
      </c>
      <c r="AF152">
        <v>0</v>
      </c>
      <c r="AG152">
        <v>0</v>
      </c>
      <c r="AH152">
        <v>9.18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3.69</v>
      </c>
      <c r="AU152" t="s">
        <v>362</v>
      </c>
      <c r="AV152">
        <v>1</v>
      </c>
      <c r="AW152">
        <v>2</v>
      </c>
      <c r="AX152">
        <v>67946358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Y152*Source!I526</f>
        <v>34.850698537499994</v>
      </c>
      <c r="CY152">
        <f>AD152</f>
        <v>9.18</v>
      </c>
      <c r="CZ152">
        <f>AH152</f>
        <v>9.18</v>
      </c>
      <c r="DA152">
        <f>AL152</f>
        <v>1</v>
      </c>
      <c r="DB152">
        <f>ROUND(((ROUND(AT152*CZ152,2)*1.15)*1.15),2)</f>
        <v>44.79</v>
      </c>
      <c r="DC152">
        <f>ROUND(((ROUND(AT152*AG152,2)*1.15)*1.15),2)</f>
        <v>0</v>
      </c>
    </row>
    <row r="153" spans="1:107" x14ac:dyDescent="0.25">
      <c r="A153">
        <f>ROW(Source!A526)</f>
        <v>526</v>
      </c>
      <c r="B153">
        <v>67796431</v>
      </c>
      <c r="C153">
        <v>67946357</v>
      </c>
      <c r="D153">
        <v>57134533</v>
      </c>
      <c r="E153">
        <v>1</v>
      </c>
      <c r="F153">
        <v>1</v>
      </c>
      <c r="G153">
        <v>1</v>
      </c>
      <c r="H153">
        <v>1</v>
      </c>
      <c r="I153" t="s">
        <v>544</v>
      </c>
      <c r="J153" t="s">
        <v>6</v>
      </c>
      <c r="K153" t="s">
        <v>545</v>
      </c>
      <c r="L153">
        <v>1191</v>
      </c>
      <c r="N153">
        <v>1013</v>
      </c>
      <c r="O153" t="s">
        <v>543</v>
      </c>
      <c r="P153" t="s">
        <v>543</v>
      </c>
      <c r="Q153">
        <v>1</v>
      </c>
      <c r="W153">
        <v>0</v>
      </c>
      <c r="X153">
        <v>-1417349443</v>
      </c>
      <c r="Y153">
        <v>0.05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0.05</v>
      </c>
      <c r="AU153" t="s">
        <v>6</v>
      </c>
      <c r="AV153">
        <v>2</v>
      </c>
      <c r="AW153">
        <v>2</v>
      </c>
      <c r="AX153">
        <v>67946359</v>
      </c>
      <c r="AY153">
        <v>1</v>
      </c>
      <c r="AZ153">
        <v>2048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Y153*Source!I526</f>
        <v>0.35707500000000003</v>
      </c>
      <c r="CY153">
        <f>AD153</f>
        <v>0</v>
      </c>
      <c r="CZ153">
        <f>AH153</f>
        <v>0</v>
      </c>
      <c r="DA153">
        <f>AL153</f>
        <v>1</v>
      </c>
      <c r="DB153">
        <f>ROUND(ROUND(AT153*CZ153,2),2)</f>
        <v>0</v>
      </c>
      <c r="DC153">
        <f>ROUND(ROUND(AT153*AG153,2),2)</f>
        <v>0</v>
      </c>
    </row>
    <row r="154" spans="1:107" x14ac:dyDescent="0.25">
      <c r="A154">
        <f>ROW(Source!A526)</f>
        <v>526</v>
      </c>
      <c r="B154">
        <v>67796431</v>
      </c>
      <c r="C154">
        <v>67946357</v>
      </c>
      <c r="D154">
        <v>56951979</v>
      </c>
      <c r="E154">
        <v>1</v>
      </c>
      <c r="F154">
        <v>1</v>
      </c>
      <c r="G154">
        <v>1</v>
      </c>
      <c r="H154">
        <v>2</v>
      </c>
      <c r="I154" t="s">
        <v>639</v>
      </c>
      <c r="J154" t="s">
        <v>640</v>
      </c>
      <c r="K154" t="s">
        <v>641</v>
      </c>
      <c r="L154">
        <v>1368</v>
      </c>
      <c r="N154">
        <v>1011</v>
      </c>
      <c r="O154" t="s">
        <v>549</v>
      </c>
      <c r="P154" t="s">
        <v>549</v>
      </c>
      <c r="Q154">
        <v>1</v>
      </c>
      <c r="W154">
        <v>0</v>
      </c>
      <c r="X154">
        <v>368031958</v>
      </c>
      <c r="Y154">
        <v>1.4374999999999999E-2</v>
      </c>
      <c r="AA154">
        <v>0</v>
      </c>
      <c r="AB154">
        <v>27.66</v>
      </c>
      <c r="AC154">
        <v>11.6</v>
      </c>
      <c r="AD154">
        <v>0</v>
      </c>
      <c r="AE154">
        <v>0</v>
      </c>
      <c r="AF154">
        <v>27.66</v>
      </c>
      <c r="AG154">
        <v>11.6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0.01</v>
      </c>
      <c r="AU154" t="s">
        <v>361</v>
      </c>
      <c r="AV154">
        <v>0</v>
      </c>
      <c r="AW154">
        <v>2</v>
      </c>
      <c r="AX154">
        <v>67946360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Y154*Source!I526</f>
        <v>0.1026590625</v>
      </c>
      <c r="CY154">
        <f>AB154</f>
        <v>27.66</v>
      </c>
      <c r="CZ154">
        <f>AF154</f>
        <v>27.66</v>
      </c>
      <c r="DA154">
        <f>AJ154</f>
        <v>1</v>
      </c>
      <c r="DB154">
        <f>ROUND(((ROUND(AT154*CZ154,2)*1.15)*1.25),2)</f>
        <v>0.4</v>
      </c>
      <c r="DC154">
        <f>ROUND(((ROUND(AT154*AG154,2)*1.15)*1.25),2)</f>
        <v>0.17</v>
      </c>
    </row>
    <row r="155" spans="1:107" x14ac:dyDescent="0.25">
      <c r="A155">
        <f>ROW(Source!A526)</f>
        <v>526</v>
      </c>
      <c r="B155">
        <v>67796431</v>
      </c>
      <c r="C155">
        <v>67946357</v>
      </c>
      <c r="D155">
        <v>56953077</v>
      </c>
      <c r="E155">
        <v>1</v>
      </c>
      <c r="F155">
        <v>1</v>
      </c>
      <c r="G155">
        <v>1</v>
      </c>
      <c r="H155">
        <v>2</v>
      </c>
      <c r="I155" t="s">
        <v>550</v>
      </c>
      <c r="J155" t="s">
        <v>551</v>
      </c>
      <c r="K155" t="s">
        <v>552</v>
      </c>
      <c r="L155">
        <v>1368</v>
      </c>
      <c r="N155">
        <v>1011</v>
      </c>
      <c r="O155" t="s">
        <v>549</v>
      </c>
      <c r="P155" t="s">
        <v>549</v>
      </c>
      <c r="Q155">
        <v>1</v>
      </c>
      <c r="W155">
        <v>0</v>
      </c>
      <c r="X155">
        <v>1372534845</v>
      </c>
      <c r="Y155">
        <v>5.7499999999999996E-2</v>
      </c>
      <c r="AA155">
        <v>0</v>
      </c>
      <c r="AB155">
        <v>65.709999999999994</v>
      </c>
      <c r="AC155">
        <v>11.6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0.04</v>
      </c>
      <c r="AU155" t="s">
        <v>361</v>
      </c>
      <c r="AV155">
        <v>0</v>
      </c>
      <c r="AW155">
        <v>2</v>
      </c>
      <c r="AX155">
        <v>67946361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Y155*Source!I526</f>
        <v>0.41063624999999998</v>
      </c>
      <c r="CY155">
        <f>AB155</f>
        <v>65.709999999999994</v>
      </c>
      <c r="CZ155">
        <f>AF155</f>
        <v>65.709999999999994</v>
      </c>
      <c r="DA155">
        <f>AJ155</f>
        <v>1</v>
      </c>
      <c r="DB155">
        <f>ROUND(((ROUND(AT155*CZ155,2)*1.15)*1.25),2)</f>
        <v>3.78</v>
      </c>
      <c r="DC155">
        <f>ROUND(((ROUND(AT155*AG155,2)*1.15)*1.25),2)</f>
        <v>0.66</v>
      </c>
    </row>
    <row r="156" spans="1:107" x14ac:dyDescent="0.25">
      <c r="A156">
        <f>ROW(Source!A526)</f>
        <v>526</v>
      </c>
      <c r="B156">
        <v>67796431</v>
      </c>
      <c r="C156">
        <v>67946357</v>
      </c>
      <c r="D156">
        <v>56953937</v>
      </c>
      <c r="E156">
        <v>1</v>
      </c>
      <c r="F156">
        <v>1</v>
      </c>
      <c r="G156">
        <v>1</v>
      </c>
      <c r="H156">
        <v>2</v>
      </c>
      <c r="I156" t="s">
        <v>586</v>
      </c>
      <c r="J156" t="s">
        <v>587</v>
      </c>
      <c r="K156" t="s">
        <v>588</v>
      </c>
      <c r="L156">
        <v>1368</v>
      </c>
      <c r="N156">
        <v>1011</v>
      </c>
      <c r="O156" t="s">
        <v>549</v>
      </c>
      <c r="P156" t="s">
        <v>549</v>
      </c>
      <c r="Q156">
        <v>1</v>
      </c>
      <c r="W156">
        <v>0</v>
      </c>
      <c r="X156">
        <v>271748449</v>
      </c>
      <c r="Y156">
        <v>4.0537499999999991</v>
      </c>
      <c r="AA156">
        <v>0</v>
      </c>
      <c r="AB156">
        <v>6.82</v>
      </c>
      <c r="AC156">
        <v>0</v>
      </c>
      <c r="AD156">
        <v>0</v>
      </c>
      <c r="AE156">
        <v>0</v>
      </c>
      <c r="AF156">
        <v>6.82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2.82</v>
      </c>
      <c r="AU156" t="s">
        <v>361</v>
      </c>
      <c r="AV156">
        <v>0</v>
      </c>
      <c r="AW156">
        <v>2</v>
      </c>
      <c r="AX156">
        <v>67946362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Y156*Source!I526</f>
        <v>28.949855624999991</v>
      </c>
      <c r="CY156">
        <f>AB156</f>
        <v>6.82</v>
      </c>
      <c r="CZ156">
        <f>AF156</f>
        <v>6.82</v>
      </c>
      <c r="DA156">
        <f>AJ156</f>
        <v>1</v>
      </c>
      <c r="DB156">
        <f>ROUND(((ROUND(AT156*CZ156,2)*1.15)*1.25),2)</f>
        <v>27.64</v>
      </c>
      <c r="DC156">
        <f>ROUND(((ROUND(AT156*AG156,2)*1.15)*1.25),2)</f>
        <v>0</v>
      </c>
    </row>
    <row r="157" spans="1:107" x14ac:dyDescent="0.25">
      <c r="A157">
        <f>ROW(Source!A526)</f>
        <v>526</v>
      </c>
      <c r="B157">
        <v>67796431</v>
      </c>
      <c r="C157">
        <v>67946357</v>
      </c>
      <c r="D157">
        <v>56870410</v>
      </c>
      <c r="E157">
        <v>1</v>
      </c>
      <c r="F157">
        <v>1</v>
      </c>
      <c r="G157">
        <v>1</v>
      </c>
      <c r="H157">
        <v>3</v>
      </c>
      <c r="I157" t="s">
        <v>574</v>
      </c>
      <c r="J157" t="s">
        <v>575</v>
      </c>
      <c r="K157" t="s">
        <v>576</v>
      </c>
      <c r="L157">
        <v>1339</v>
      </c>
      <c r="N157">
        <v>1007</v>
      </c>
      <c r="O157" t="s">
        <v>18</v>
      </c>
      <c r="P157" t="s">
        <v>18</v>
      </c>
      <c r="Q157">
        <v>1</v>
      </c>
      <c r="W157">
        <v>0</v>
      </c>
      <c r="X157">
        <v>-1660354250</v>
      </c>
      <c r="Y157">
        <v>0.01</v>
      </c>
      <c r="AA157">
        <v>2.44</v>
      </c>
      <c r="AB157">
        <v>0</v>
      </c>
      <c r="AC157">
        <v>0</v>
      </c>
      <c r="AD157">
        <v>0</v>
      </c>
      <c r="AE157">
        <v>2.44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0.01</v>
      </c>
      <c r="AU157" t="s">
        <v>6</v>
      </c>
      <c r="AV157">
        <v>0</v>
      </c>
      <c r="AW157">
        <v>2</v>
      </c>
      <c r="AX157">
        <v>67946363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Y157*Source!I526</f>
        <v>7.1414999999999992E-2</v>
      </c>
      <c r="CY157">
        <f>AA157</f>
        <v>2.44</v>
      </c>
      <c r="CZ157">
        <f>AE157</f>
        <v>2.44</v>
      </c>
      <c r="DA157">
        <f>AI157</f>
        <v>1</v>
      </c>
      <c r="DB157">
        <f>ROUND(ROUND(AT157*CZ157,2),2)</f>
        <v>0.02</v>
      </c>
      <c r="DC157">
        <f>ROUND(ROUND(AT157*AG157,2),2)</f>
        <v>0</v>
      </c>
    </row>
    <row r="158" spans="1:107" x14ac:dyDescent="0.25">
      <c r="A158">
        <f>ROW(Source!A526)</f>
        <v>526</v>
      </c>
      <c r="B158">
        <v>67796431</v>
      </c>
      <c r="C158">
        <v>67946357</v>
      </c>
      <c r="D158">
        <v>56874358</v>
      </c>
      <c r="E158">
        <v>1</v>
      </c>
      <c r="F158">
        <v>1</v>
      </c>
      <c r="G158">
        <v>1</v>
      </c>
      <c r="H158">
        <v>3</v>
      </c>
      <c r="I158" t="s">
        <v>625</v>
      </c>
      <c r="J158" t="s">
        <v>626</v>
      </c>
      <c r="K158" t="s">
        <v>627</v>
      </c>
      <c r="L158">
        <v>1346</v>
      </c>
      <c r="N158">
        <v>1009</v>
      </c>
      <c r="O158" t="s">
        <v>259</v>
      </c>
      <c r="P158" t="s">
        <v>259</v>
      </c>
      <c r="Q158">
        <v>1</v>
      </c>
      <c r="W158">
        <v>0</v>
      </c>
      <c r="X158">
        <v>813963326</v>
      </c>
      <c r="Y158">
        <v>1</v>
      </c>
      <c r="AA158">
        <v>1.82</v>
      </c>
      <c r="AB158">
        <v>0</v>
      </c>
      <c r="AC158">
        <v>0</v>
      </c>
      <c r="AD158">
        <v>0</v>
      </c>
      <c r="AE158">
        <v>1.82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1</v>
      </c>
      <c r="AU158" t="s">
        <v>6</v>
      </c>
      <c r="AV158">
        <v>0</v>
      </c>
      <c r="AW158">
        <v>2</v>
      </c>
      <c r="AX158">
        <v>67946364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Y158*Source!I526</f>
        <v>7.1414999999999997</v>
      </c>
      <c r="CY158">
        <f>AA158</f>
        <v>1.82</v>
      </c>
      <c r="CZ158">
        <f>AE158</f>
        <v>1.82</v>
      </c>
      <c r="DA158">
        <f>AI158</f>
        <v>1</v>
      </c>
      <c r="DB158">
        <f>ROUND(ROUND(AT158*CZ158,2),2)</f>
        <v>1.82</v>
      </c>
      <c r="DC158">
        <f>ROUND(ROUND(AT158*AG158,2),2)</f>
        <v>0</v>
      </c>
    </row>
    <row r="159" spans="1:107" x14ac:dyDescent="0.25">
      <c r="A159">
        <f>ROW(Source!A526)</f>
        <v>526</v>
      </c>
      <c r="B159">
        <v>67796431</v>
      </c>
      <c r="C159">
        <v>67946357</v>
      </c>
      <c r="D159">
        <v>56907164</v>
      </c>
      <c r="E159">
        <v>1</v>
      </c>
      <c r="F159">
        <v>1</v>
      </c>
      <c r="G159">
        <v>1</v>
      </c>
      <c r="H159">
        <v>3</v>
      </c>
      <c r="I159" t="s">
        <v>365</v>
      </c>
      <c r="J159" t="s">
        <v>367</v>
      </c>
      <c r="K159" t="s">
        <v>366</v>
      </c>
      <c r="L159">
        <v>1296</v>
      </c>
      <c r="N159">
        <v>1002</v>
      </c>
      <c r="O159" t="s">
        <v>239</v>
      </c>
      <c r="P159" t="s">
        <v>239</v>
      </c>
      <c r="Q159">
        <v>1</v>
      </c>
      <c r="W159">
        <v>0</v>
      </c>
      <c r="X159">
        <v>1920460722</v>
      </c>
      <c r="Y159">
        <v>30</v>
      </c>
      <c r="AA159">
        <v>30.67</v>
      </c>
      <c r="AB159">
        <v>0</v>
      </c>
      <c r="AC159">
        <v>0</v>
      </c>
      <c r="AD159">
        <v>0</v>
      </c>
      <c r="AE159">
        <v>30.67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6</v>
      </c>
      <c r="AT159">
        <v>30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Y159*Source!I526</f>
        <v>214.245</v>
      </c>
      <c r="CY159">
        <f>AA159</f>
        <v>30.67</v>
      </c>
      <c r="CZ159">
        <f>AE159</f>
        <v>30.67</v>
      </c>
      <c r="DA159">
        <f>AI159</f>
        <v>1</v>
      </c>
      <c r="DB159">
        <f>ROUND(ROUND(AT159*CZ159,2),2)</f>
        <v>920.1</v>
      </c>
      <c r="DC159">
        <f>ROUND(ROUND(AT159*AG159,2),2)</f>
        <v>0</v>
      </c>
    </row>
    <row r="160" spans="1:107" x14ac:dyDescent="0.25">
      <c r="A160">
        <f>ROW(Source!A526)</f>
        <v>526</v>
      </c>
      <c r="B160">
        <v>67796431</v>
      </c>
      <c r="C160">
        <v>67946357</v>
      </c>
      <c r="D160">
        <v>56907175</v>
      </c>
      <c r="E160">
        <v>1</v>
      </c>
      <c r="F160">
        <v>1</v>
      </c>
      <c r="G160">
        <v>1</v>
      </c>
      <c r="H160">
        <v>3</v>
      </c>
      <c r="I160" t="s">
        <v>369</v>
      </c>
      <c r="J160" t="s">
        <v>371</v>
      </c>
      <c r="K160" t="s">
        <v>370</v>
      </c>
      <c r="L160">
        <v>1346</v>
      </c>
      <c r="N160">
        <v>1009</v>
      </c>
      <c r="O160" t="s">
        <v>259</v>
      </c>
      <c r="P160" t="s">
        <v>259</v>
      </c>
      <c r="Q160">
        <v>1</v>
      </c>
      <c r="W160">
        <v>1</v>
      </c>
      <c r="X160">
        <v>303141801</v>
      </c>
      <c r="Y160">
        <v>-13.8</v>
      </c>
      <c r="AA160">
        <v>15.25</v>
      </c>
      <c r="AB160">
        <v>0</v>
      </c>
      <c r="AC160">
        <v>0</v>
      </c>
      <c r="AD160">
        <v>0</v>
      </c>
      <c r="AE160">
        <v>15.25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-13.8</v>
      </c>
      <c r="AU160" t="s">
        <v>6</v>
      </c>
      <c r="AV160">
        <v>0</v>
      </c>
      <c r="AW160">
        <v>2</v>
      </c>
      <c r="AX160">
        <v>67946365</v>
      </c>
      <c r="AY160">
        <v>1</v>
      </c>
      <c r="AZ160">
        <v>6144</v>
      </c>
      <c r="BA160">
        <v>165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Y160*Source!I526</f>
        <v>-98.552700000000002</v>
      </c>
      <c r="CY160">
        <f>AA160</f>
        <v>15.25</v>
      </c>
      <c r="CZ160">
        <f>AE160</f>
        <v>15.25</v>
      </c>
      <c r="DA160">
        <f>AI160</f>
        <v>1</v>
      </c>
      <c r="DB160">
        <f>ROUND(ROUND(AT160*CZ160,2),2)</f>
        <v>-210.45</v>
      </c>
      <c r="DC160">
        <f>ROUND(ROUND(AT160*AG160,2),2)</f>
        <v>0</v>
      </c>
    </row>
    <row r="161" spans="1:107" x14ac:dyDescent="0.25">
      <c r="A161">
        <f>ROW(Source!A564)</f>
        <v>564</v>
      </c>
      <c r="B161">
        <v>67796431</v>
      </c>
      <c r="C161">
        <v>67946371</v>
      </c>
      <c r="D161">
        <v>57142424</v>
      </c>
      <c r="E161">
        <v>1</v>
      </c>
      <c r="F161">
        <v>1</v>
      </c>
      <c r="G161">
        <v>1</v>
      </c>
      <c r="H161">
        <v>1</v>
      </c>
      <c r="I161" t="s">
        <v>637</v>
      </c>
      <c r="J161" t="s">
        <v>6</v>
      </c>
      <c r="K161" t="s">
        <v>638</v>
      </c>
      <c r="L161">
        <v>1191</v>
      </c>
      <c r="N161">
        <v>1013</v>
      </c>
      <c r="O161" t="s">
        <v>543</v>
      </c>
      <c r="P161" t="s">
        <v>543</v>
      </c>
      <c r="Q161">
        <v>1</v>
      </c>
      <c r="W161">
        <v>0</v>
      </c>
      <c r="X161">
        <v>-1027537862</v>
      </c>
      <c r="Y161">
        <v>4.2435</v>
      </c>
      <c r="AA161">
        <v>0</v>
      </c>
      <c r="AB161">
        <v>0</v>
      </c>
      <c r="AC161">
        <v>0</v>
      </c>
      <c r="AD161">
        <v>9.18</v>
      </c>
      <c r="AE161">
        <v>0</v>
      </c>
      <c r="AF161">
        <v>0</v>
      </c>
      <c r="AG161">
        <v>0</v>
      </c>
      <c r="AH161">
        <v>9.18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3.69</v>
      </c>
      <c r="AU161" t="s">
        <v>22</v>
      </c>
      <c r="AV161">
        <v>1</v>
      </c>
      <c r="AW161">
        <v>2</v>
      </c>
      <c r="AX161">
        <v>67946381</v>
      </c>
      <c r="AY161">
        <v>1</v>
      </c>
      <c r="AZ161">
        <v>0</v>
      </c>
      <c r="BA161">
        <v>166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Y161*Source!I564</f>
        <v>81.77861025</v>
      </c>
      <c r="CY161">
        <f>AD161</f>
        <v>9.18</v>
      </c>
      <c r="CZ161">
        <f>AH161</f>
        <v>9.18</v>
      </c>
      <c r="DA161">
        <f>AL161</f>
        <v>1</v>
      </c>
      <c r="DB161">
        <f>ROUND((ROUND(AT161*CZ161,2)*1.15),2)</f>
        <v>38.950000000000003</v>
      </c>
      <c r="DC161">
        <f>ROUND((ROUND(AT161*AG161,2)*1.15),2)</f>
        <v>0</v>
      </c>
    </row>
    <row r="162" spans="1:107" x14ac:dyDescent="0.25">
      <c r="A162">
        <f>ROW(Source!A564)</f>
        <v>564</v>
      </c>
      <c r="B162">
        <v>67796431</v>
      </c>
      <c r="C162">
        <v>67946371</v>
      </c>
      <c r="D162">
        <v>57134533</v>
      </c>
      <c r="E162">
        <v>1</v>
      </c>
      <c r="F162">
        <v>1</v>
      </c>
      <c r="G162">
        <v>1</v>
      </c>
      <c r="H162">
        <v>1</v>
      </c>
      <c r="I162" t="s">
        <v>544</v>
      </c>
      <c r="J162" t="s">
        <v>6</v>
      </c>
      <c r="K162" t="s">
        <v>545</v>
      </c>
      <c r="L162">
        <v>1191</v>
      </c>
      <c r="N162">
        <v>1013</v>
      </c>
      <c r="O162" t="s">
        <v>543</v>
      </c>
      <c r="P162" t="s">
        <v>543</v>
      </c>
      <c r="Q162">
        <v>1</v>
      </c>
      <c r="W162">
        <v>0</v>
      </c>
      <c r="X162">
        <v>-1417349443</v>
      </c>
      <c r="Y162">
        <v>0.05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0.05</v>
      </c>
      <c r="AU162" t="s">
        <v>6</v>
      </c>
      <c r="AV162">
        <v>2</v>
      </c>
      <c r="AW162">
        <v>2</v>
      </c>
      <c r="AX162">
        <v>67946382</v>
      </c>
      <c r="AY162">
        <v>1</v>
      </c>
      <c r="AZ162">
        <v>2048</v>
      </c>
      <c r="BA162">
        <v>167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Y162*Source!I564</f>
        <v>0.96357500000000007</v>
      </c>
      <c r="CY162">
        <f>AD162</f>
        <v>0</v>
      </c>
      <c r="CZ162">
        <f>AH162</f>
        <v>0</v>
      </c>
      <c r="DA162">
        <f>AL162</f>
        <v>1</v>
      </c>
      <c r="DB162">
        <f>ROUND(ROUND(AT162*CZ162,2),2)</f>
        <v>0</v>
      </c>
      <c r="DC162">
        <f>ROUND(ROUND(AT162*AG162,2),2)</f>
        <v>0</v>
      </c>
    </row>
    <row r="163" spans="1:107" x14ac:dyDescent="0.25">
      <c r="A163">
        <f>ROW(Source!A564)</f>
        <v>564</v>
      </c>
      <c r="B163">
        <v>67796431</v>
      </c>
      <c r="C163">
        <v>67946371</v>
      </c>
      <c r="D163">
        <v>56951979</v>
      </c>
      <c r="E163">
        <v>1</v>
      </c>
      <c r="F163">
        <v>1</v>
      </c>
      <c r="G163">
        <v>1</v>
      </c>
      <c r="H163">
        <v>2</v>
      </c>
      <c r="I163" t="s">
        <v>639</v>
      </c>
      <c r="J163" t="s">
        <v>640</v>
      </c>
      <c r="K163" t="s">
        <v>641</v>
      </c>
      <c r="L163">
        <v>1368</v>
      </c>
      <c r="N163">
        <v>1011</v>
      </c>
      <c r="O163" t="s">
        <v>549</v>
      </c>
      <c r="P163" t="s">
        <v>549</v>
      </c>
      <c r="Q163">
        <v>1</v>
      </c>
      <c r="W163">
        <v>0</v>
      </c>
      <c r="X163">
        <v>368031958</v>
      </c>
      <c r="Y163">
        <v>1.2500000000000001E-2</v>
      </c>
      <c r="AA163">
        <v>0</v>
      </c>
      <c r="AB163">
        <v>27.66</v>
      </c>
      <c r="AC163">
        <v>11.6</v>
      </c>
      <c r="AD163">
        <v>0</v>
      </c>
      <c r="AE163">
        <v>0</v>
      </c>
      <c r="AF163">
        <v>27.66</v>
      </c>
      <c r="AG163">
        <v>11.6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0.01</v>
      </c>
      <c r="AU163" t="s">
        <v>21</v>
      </c>
      <c r="AV163">
        <v>0</v>
      </c>
      <c r="AW163">
        <v>2</v>
      </c>
      <c r="AX163">
        <v>67946383</v>
      </c>
      <c r="AY163">
        <v>1</v>
      </c>
      <c r="AZ163">
        <v>0</v>
      </c>
      <c r="BA163">
        <v>168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Y163*Source!I564</f>
        <v>0.24089375000000002</v>
      </c>
      <c r="CY163">
        <f>AB163</f>
        <v>27.66</v>
      </c>
      <c r="CZ163">
        <f>AF163</f>
        <v>27.66</v>
      </c>
      <c r="DA163">
        <f>AJ163</f>
        <v>1</v>
      </c>
      <c r="DB163">
        <f>ROUND((ROUND(AT163*CZ163,2)*1.25),2)</f>
        <v>0.35</v>
      </c>
      <c r="DC163">
        <f>ROUND((ROUND(AT163*AG163,2)*1.25),2)</f>
        <v>0.15</v>
      </c>
    </row>
    <row r="164" spans="1:107" x14ac:dyDescent="0.25">
      <c r="A164">
        <f>ROW(Source!A564)</f>
        <v>564</v>
      </c>
      <c r="B164">
        <v>67796431</v>
      </c>
      <c r="C164">
        <v>67946371</v>
      </c>
      <c r="D164">
        <v>56953077</v>
      </c>
      <c r="E164">
        <v>1</v>
      </c>
      <c r="F164">
        <v>1</v>
      </c>
      <c r="G164">
        <v>1</v>
      </c>
      <c r="H164">
        <v>2</v>
      </c>
      <c r="I164" t="s">
        <v>550</v>
      </c>
      <c r="J164" t="s">
        <v>551</v>
      </c>
      <c r="K164" t="s">
        <v>552</v>
      </c>
      <c r="L164">
        <v>1368</v>
      </c>
      <c r="N164">
        <v>1011</v>
      </c>
      <c r="O164" t="s">
        <v>549</v>
      </c>
      <c r="P164" t="s">
        <v>549</v>
      </c>
      <c r="Q164">
        <v>1</v>
      </c>
      <c r="W164">
        <v>0</v>
      </c>
      <c r="X164">
        <v>1372534845</v>
      </c>
      <c r="Y164">
        <v>0.05</v>
      </c>
      <c r="AA164">
        <v>0</v>
      </c>
      <c r="AB164">
        <v>65.709999999999994</v>
      </c>
      <c r="AC164">
        <v>11.6</v>
      </c>
      <c r="AD164">
        <v>0</v>
      </c>
      <c r="AE164">
        <v>0</v>
      </c>
      <c r="AF164">
        <v>65.709999999999994</v>
      </c>
      <c r="AG164">
        <v>11.6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0.04</v>
      </c>
      <c r="AU164" t="s">
        <v>21</v>
      </c>
      <c r="AV164">
        <v>0</v>
      </c>
      <c r="AW164">
        <v>2</v>
      </c>
      <c r="AX164">
        <v>67946384</v>
      </c>
      <c r="AY164">
        <v>1</v>
      </c>
      <c r="AZ164">
        <v>0</v>
      </c>
      <c r="BA164">
        <v>169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Y164*Source!I564</f>
        <v>0.96357500000000007</v>
      </c>
      <c r="CY164">
        <f>AB164</f>
        <v>65.709999999999994</v>
      </c>
      <c r="CZ164">
        <f>AF164</f>
        <v>65.709999999999994</v>
      </c>
      <c r="DA164">
        <f>AJ164</f>
        <v>1</v>
      </c>
      <c r="DB164">
        <f>ROUND((ROUND(AT164*CZ164,2)*1.25),2)</f>
        <v>3.29</v>
      </c>
      <c r="DC164">
        <f>ROUND((ROUND(AT164*AG164,2)*1.25),2)</f>
        <v>0.57999999999999996</v>
      </c>
    </row>
    <row r="165" spans="1:107" x14ac:dyDescent="0.25">
      <c r="A165">
        <f>ROW(Source!A564)</f>
        <v>564</v>
      </c>
      <c r="B165">
        <v>67796431</v>
      </c>
      <c r="C165">
        <v>67946371</v>
      </c>
      <c r="D165">
        <v>56953937</v>
      </c>
      <c r="E165">
        <v>1</v>
      </c>
      <c r="F165">
        <v>1</v>
      </c>
      <c r="G165">
        <v>1</v>
      </c>
      <c r="H165">
        <v>2</v>
      </c>
      <c r="I165" t="s">
        <v>586</v>
      </c>
      <c r="J165" t="s">
        <v>587</v>
      </c>
      <c r="K165" t="s">
        <v>588</v>
      </c>
      <c r="L165">
        <v>1368</v>
      </c>
      <c r="N165">
        <v>1011</v>
      </c>
      <c r="O165" t="s">
        <v>549</v>
      </c>
      <c r="P165" t="s">
        <v>549</v>
      </c>
      <c r="Q165">
        <v>1</v>
      </c>
      <c r="W165">
        <v>0</v>
      </c>
      <c r="X165">
        <v>271748449</v>
      </c>
      <c r="Y165">
        <v>3.5249999999999999</v>
      </c>
      <c r="AA165">
        <v>0</v>
      </c>
      <c r="AB165">
        <v>6.82</v>
      </c>
      <c r="AC165">
        <v>0</v>
      </c>
      <c r="AD165">
        <v>0</v>
      </c>
      <c r="AE165">
        <v>0</v>
      </c>
      <c r="AF165">
        <v>6.82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2.82</v>
      </c>
      <c r="AU165" t="s">
        <v>21</v>
      </c>
      <c r="AV165">
        <v>0</v>
      </c>
      <c r="AW165">
        <v>2</v>
      </c>
      <c r="AX165">
        <v>67946385</v>
      </c>
      <c r="AY165">
        <v>1</v>
      </c>
      <c r="AZ165">
        <v>0</v>
      </c>
      <c r="BA165">
        <v>170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Y165*Source!I564</f>
        <v>67.932037499999993</v>
      </c>
      <c r="CY165">
        <f>AB165</f>
        <v>6.82</v>
      </c>
      <c r="CZ165">
        <f>AF165</f>
        <v>6.82</v>
      </c>
      <c r="DA165">
        <f>AJ165</f>
        <v>1</v>
      </c>
      <c r="DB165">
        <f>ROUND((ROUND(AT165*CZ165,2)*1.25),2)</f>
        <v>24.04</v>
      </c>
      <c r="DC165">
        <f>ROUND((ROUND(AT165*AG165,2)*1.25),2)</f>
        <v>0</v>
      </c>
    </row>
    <row r="166" spans="1:107" x14ac:dyDescent="0.25">
      <c r="A166">
        <f>ROW(Source!A564)</f>
        <v>564</v>
      </c>
      <c r="B166">
        <v>67796431</v>
      </c>
      <c r="C166">
        <v>67946371</v>
      </c>
      <c r="D166">
        <v>56870410</v>
      </c>
      <c r="E166">
        <v>1</v>
      </c>
      <c r="F166">
        <v>1</v>
      </c>
      <c r="G166">
        <v>1</v>
      </c>
      <c r="H166">
        <v>3</v>
      </c>
      <c r="I166" t="s">
        <v>574</v>
      </c>
      <c r="J166" t="s">
        <v>575</v>
      </c>
      <c r="K166" t="s">
        <v>576</v>
      </c>
      <c r="L166">
        <v>1339</v>
      </c>
      <c r="N166">
        <v>1007</v>
      </c>
      <c r="O166" t="s">
        <v>18</v>
      </c>
      <c r="P166" t="s">
        <v>18</v>
      </c>
      <c r="Q166">
        <v>1</v>
      </c>
      <c r="W166">
        <v>0</v>
      </c>
      <c r="X166">
        <v>-1660354250</v>
      </c>
      <c r="Y166">
        <v>0.01</v>
      </c>
      <c r="AA166">
        <v>2.44</v>
      </c>
      <c r="AB166">
        <v>0</v>
      </c>
      <c r="AC166">
        <v>0</v>
      </c>
      <c r="AD166">
        <v>0</v>
      </c>
      <c r="AE166">
        <v>2.44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0.01</v>
      </c>
      <c r="AU166" t="s">
        <v>6</v>
      </c>
      <c r="AV166">
        <v>0</v>
      </c>
      <c r="AW166">
        <v>2</v>
      </c>
      <c r="AX166">
        <v>67946386</v>
      </c>
      <c r="AY166">
        <v>1</v>
      </c>
      <c r="AZ166">
        <v>0</v>
      </c>
      <c r="BA166">
        <v>171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Y166*Source!I564</f>
        <v>0.192715</v>
      </c>
      <c r="CY166">
        <f>AA166</f>
        <v>2.44</v>
      </c>
      <c r="CZ166">
        <f>AE166</f>
        <v>2.44</v>
      </c>
      <c r="DA166">
        <f>AI166</f>
        <v>1</v>
      </c>
      <c r="DB166">
        <f>ROUND(ROUND(AT166*CZ166,2),2)</f>
        <v>0.02</v>
      </c>
      <c r="DC166">
        <f>ROUND(ROUND(AT166*AG166,2),2)</f>
        <v>0</v>
      </c>
    </row>
    <row r="167" spans="1:107" x14ac:dyDescent="0.25">
      <c r="A167">
        <f>ROW(Source!A564)</f>
        <v>564</v>
      </c>
      <c r="B167">
        <v>67796431</v>
      </c>
      <c r="C167">
        <v>67946371</v>
      </c>
      <c r="D167">
        <v>56874358</v>
      </c>
      <c r="E167">
        <v>1</v>
      </c>
      <c r="F167">
        <v>1</v>
      </c>
      <c r="G167">
        <v>1</v>
      </c>
      <c r="H167">
        <v>3</v>
      </c>
      <c r="I167" t="s">
        <v>625</v>
      </c>
      <c r="J167" t="s">
        <v>626</v>
      </c>
      <c r="K167" t="s">
        <v>627</v>
      </c>
      <c r="L167">
        <v>1346</v>
      </c>
      <c r="N167">
        <v>1009</v>
      </c>
      <c r="O167" t="s">
        <v>259</v>
      </c>
      <c r="P167" t="s">
        <v>259</v>
      </c>
      <c r="Q167">
        <v>1</v>
      </c>
      <c r="W167">
        <v>0</v>
      </c>
      <c r="X167">
        <v>813963326</v>
      </c>
      <c r="Y167">
        <v>1</v>
      </c>
      <c r="AA167">
        <v>1.82</v>
      </c>
      <c r="AB167">
        <v>0</v>
      </c>
      <c r="AC167">
        <v>0</v>
      </c>
      <c r="AD167">
        <v>0</v>
      </c>
      <c r="AE167">
        <v>1.82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1</v>
      </c>
      <c r="AU167" t="s">
        <v>6</v>
      </c>
      <c r="AV167">
        <v>0</v>
      </c>
      <c r="AW167">
        <v>2</v>
      </c>
      <c r="AX167">
        <v>67946387</v>
      </c>
      <c r="AY167">
        <v>1</v>
      </c>
      <c r="AZ167">
        <v>0</v>
      </c>
      <c r="BA167">
        <v>172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Y167*Source!I564</f>
        <v>19.2715</v>
      </c>
      <c r="CY167">
        <f>AA167</f>
        <v>1.82</v>
      </c>
      <c r="CZ167">
        <f>AE167</f>
        <v>1.82</v>
      </c>
      <c r="DA167">
        <f>AI167</f>
        <v>1</v>
      </c>
      <c r="DB167">
        <f>ROUND(ROUND(AT167*CZ167,2),2)</f>
        <v>1.82</v>
      </c>
      <c r="DC167">
        <f>ROUND(ROUND(AT167*AG167,2),2)</f>
        <v>0</v>
      </c>
    </row>
    <row r="168" spans="1:107" x14ac:dyDescent="0.25">
      <c r="A168">
        <f>ROW(Source!A564)</f>
        <v>564</v>
      </c>
      <c r="B168">
        <v>67796431</v>
      </c>
      <c r="C168">
        <v>67946371</v>
      </c>
      <c r="D168">
        <v>56907164</v>
      </c>
      <c r="E168">
        <v>1</v>
      </c>
      <c r="F168">
        <v>1</v>
      </c>
      <c r="G168">
        <v>1</v>
      </c>
      <c r="H168">
        <v>3</v>
      </c>
      <c r="I168" t="s">
        <v>365</v>
      </c>
      <c r="J168" t="s">
        <v>367</v>
      </c>
      <c r="K168" t="s">
        <v>366</v>
      </c>
      <c r="L168">
        <v>1296</v>
      </c>
      <c r="N168">
        <v>1002</v>
      </c>
      <c r="O168" t="s">
        <v>239</v>
      </c>
      <c r="P168" t="s">
        <v>239</v>
      </c>
      <c r="Q168">
        <v>1</v>
      </c>
      <c r="W168">
        <v>0</v>
      </c>
      <c r="X168">
        <v>1920460722</v>
      </c>
      <c r="Y168">
        <v>30</v>
      </c>
      <c r="AA168">
        <v>30.67</v>
      </c>
      <c r="AB168">
        <v>0</v>
      </c>
      <c r="AC168">
        <v>0</v>
      </c>
      <c r="AD168">
        <v>0</v>
      </c>
      <c r="AE168">
        <v>30.67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6</v>
      </c>
      <c r="AT168">
        <v>30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Y168*Source!I564</f>
        <v>578.14499999999998</v>
      </c>
      <c r="CY168">
        <f>AA168</f>
        <v>30.67</v>
      </c>
      <c r="CZ168">
        <f>AE168</f>
        <v>30.67</v>
      </c>
      <c r="DA168">
        <f>AI168</f>
        <v>1</v>
      </c>
      <c r="DB168">
        <f>ROUND(ROUND(AT168*CZ168,2),2)</f>
        <v>920.1</v>
      </c>
      <c r="DC168">
        <f>ROUND(ROUND(AT168*AG168,2),2)</f>
        <v>0</v>
      </c>
    </row>
    <row r="169" spans="1:107" x14ac:dyDescent="0.25">
      <c r="A169">
        <f>ROW(Source!A564)</f>
        <v>564</v>
      </c>
      <c r="B169">
        <v>67796431</v>
      </c>
      <c r="C169">
        <v>67946371</v>
      </c>
      <c r="D169">
        <v>56907175</v>
      </c>
      <c r="E169">
        <v>1</v>
      </c>
      <c r="F169">
        <v>1</v>
      </c>
      <c r="G169">
        <v>1</v>
      </c>
      <c r="H169">
        <v>3</v>
      </c>
      <c r="I169" t="s">
        <v>369</v>
      </c>
      <c r="J169" t="s">
        <v>371</v>
      </c>
      <c r="K169" t="s">
        <v>370</v>
      </c>
      <c r="L169">
        <v>1346</v>
      </c>
      <c r="N169">
        <v>1009</v>
      </c>
      <c r="O169" t="s">
        <v>259</v>
      </c>
      <c r="P169" t="s">
        <v>259</v>
      </c>
      <c r="Q169">
        <v>1</v>
      </c>
      <c r="W169">
        <v>1</v>
      </c>
      <c r="X169">
        <v>303141801</v>
      </c>
      <c r="Y169">
        <v>-13.8</v>
      </c>
      <c r="AA169">
        <v>15.25</v>
      </c>
      <c r="AB169">
        <v>0</v>
      </c>
      <c r="AC169">
        <v>0</v>
      </c>
      <c r="AD169">
        <v>0</v>
      </c>
      <c r="AE169">
        <v>15.25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-13.8</v>
      </c>
      <c r="AU169" t="s">
        <v>6</v>
      </c>
      <c r="AV169">
        <v>0</v>
      </c>
      <c r="AW169">
        <v>2</v>
      </c>
      <c r="AX169">
        <v>67946388</v>
      </c>
      <c r="AY169">
        <v>1</v>
      </c>
      <c r="AZ169">
        <v>6144</v>
      </c>
      <c r="BA169">
        <v>173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Y169*Source!I564</f>
        <v>-265.94670000000002</v>
      </c>
      <c r="CY169">
        <f>AA169</f>
        <v>15.25</v>
      </c>
      <c r="CZ169">
        <f>AE169</f>
        <v>15.25</v>
      </c>
      <c r="DA169">
        <f>AI169</f>
        <v>1</v>
      </c>
      <c r="DB169">
        <f>ROUND(ROUND(AT169*CZ169,2),2)</f>
        <v>-210.45</v>
      </c>
      <c r="DC169">
        <f>ROUND(ROUND(AT169*AG169,2),2)</f>
        <v>0</v>
      </c>
    </row>
    <row r="170" spans="1:107" x14ac:dyDescent="0.25">
      <c r="A170">
        <f>ROW(Source!A602)</f>
        <v>602</v>
      </c>
      <c r="B170">
        <v>67796431</v>
      </c>
      <c r="C170">
        <v>67946406</v>
      </c>
      <c r="D170">
        <v>57142424</v>
      </c>
      <c r="E170">
        <v>1</v>
      </c>
      <c r="F170">
        <v>1</v>
      </c>
      <c r="G170">
        <v>1</v>
      </c>
      <c r="H170">
        <v>1</v>
      </c>
      <c r="I170" t="s">
        <v>637</v>
      </c>
      <c r="J170" t="s">
        <v>6</v>
      </c>
      <c r="K170" t="s">
        <v>638</v>
      </c>
      <c r="L170">
        <v>1191</v>
      </c>
      <c r="N170">
        <v>1013</v>
      </c>
      <c r="O170" t="s">
        <v>543</v>
      </c>
      <c r="P170" t="s">
        <v>543</v>
      </c>
      <c r="Q170">
        <v>1</v>
      </c>
      <c r="W170">
        <v>0</v>
      </c>
      <c r="X170">
        <v>-1027537862</v>
      </c>
      <c r="Y170">
        <v>4.2435</v>
      </c>
      <c r="AA170">
        <v>0</v>
      </c>
      <c r="AB170">
        <v>0</v>
      </c>
      <c r="AC170">
        <v>0</v>
      </c>
      <c r="AD170">
        <v>9.18</v>
      </c>
      <c r="AE170">
        <v>0</v>
      </c>
      <c r="AF170">
        <v>0</v>
      </c>
      <c r="AG170">
        <v>0</v>
      </c>
      <c r="AH170">
        <v>9.18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3.69</v>
      </c>
      <c r="AU170" t="s">
        <v>22</v>
      </c>
      <c r="AV170">
        <v>1</v>
      </c>
      <c r="AW170">
        <v>2</v>
      </c>
      <c r="AX170">
        <v>67946416</v>
      </c>
      <c r="AY170">
        <v>1</v>
      </c>
      <c r="AZ170">
        <v>0</v>
      </c>
      <c r="BA170">
        <v>174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Y170*Source!I602</f>
        <v>3.6396499499999999</v>
      </c>
      <c r="CY170">
        <f>AD170</f>
        <v>9.18</v>
      </c>
      <c r="CZ170">
        <f>AH170</f>
        <v>9.18</v>
      </c>
      <c r="DA170">
        <f>AL170</f>
        <v>1</v>
      </c>
      <c r="DB170">
        <f>ROUND((ROUND(AT170*CZ170,2)*1.15),2)</f>
        <v>38.950000000000003</v>
      </c>
      <c r="DC170">
        <f>ROUND((ROUND(AT170*AG170,2)*1.15),2)</f>
        <v>0</v>
      </c>
    </row>
    <row r="171" spans="1:107" x14ac:dyDescent="0.25">
      <c r="A171">
        <f>ROW(Source!A602)</f>
        <v>602</v>
      </c>
      <c r="B171">
        <v>67796431</v>
      </c>
      <c r="C171">
        <v>67946406</v>
      </c>
      <c r="D171">
        <v>57134533</v>
      </c>
      <c r="E171">
        <v>1</v>
      </c>
      <c r="F171">
        <v>1</v>
      </c>
      <c r="G171">
        <v>1</v>
      </c>
      <c r="H171">
        <v>1</v>
      </c>
      <c r="I171" t="s">
        <v>544</v>
      </c>
      <c r="J171" t="s">
        <v>6</v>
      </c>
      <c r="K171" t="s">
        <v>545</v>
      </c>
      <c r="L171">
        <v>1191</v>
      </c>
      <c r="N171">
        <v>1013</v>
      </c>
      <c r="O171" t="s">
        <v>543</v>
      </c>
      <c r="P171" t="s">
        <v>543</v>
      </c>
      <c r="Q171">
        <v>1</v>
      </c>
      <c r="W171">
        <v>0</v>
      </c>
      <c r="X171">
        <v>-1417349443</v>
      </c>
      <c r="Y171">
        <v>0.05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0.05</v>
      </c>
      <c r="AU171" t="s">
        <v>6</v>
      </c>
      <c r="AV171">
        <v>2</v>
      </c>
      <c r="AW171">
        <v>2</v>
      </c>
      <c r="AX171">
        <v>67946417</v>
      </c>
      <c r="AY171">
        <v>1</v>
      </c>
      <c r="AZ171">
        <v>2048</v>
      </c>
      <c r="BA171">
        <v>175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Y171*Source!I602</f>
        <v>4.2885000000000006E-2</v>
      </c>
      <c r="CY171">
        <f>AD171</f>
        <v>0</v>
      </c>
      <c r="CZ171">
        <f>AH171</f>
        <v>0</v>
      </c>
      <c r="DA171">
        <f>AL171</f>
        <v>1</v>
      </c>
      <c r="DB171">
        <f>ROUND(ROUND(AT171*CZ171,2),2)</f>
        <v>0</v>
      </c>
      <c r="DC171">
        <f>ROUND(ROUND(AT171*AG171,2),2)</f>
        <v>0</v>
      </c>
    </row>
    <row r="172" spans="1:107" x14ac:dyDescent="0.25">
      <c r="A172">
        <f>ROW(Source!A602)</f>
        <v>602</v>
      </c>
      <c r="B172">
        <v>67796431</v>
      </c>
      <c r="C172">
        <v>67946406</v>
      </c>
      <c r="D172">
        <v>56951979</v>
      </c>
      <c r="E172">
        <v>1</v>
      </c>
      <c r="F172">
        <v>1</v>
      </c>
      <c r="G172">
        <v>1</v>
      </c>
      <c r="H172">
        <v>2</v>
      </c>
      <c r="I172" t="s">
        <v>639</v>
      </c>
      <c r="J172" t="s">
        <v>640</v>
      </c>
      <c r="K172" t="s">
        <v>641</v>
      </c>
      <c r="L172">
        <v>1368</v>
      </c>
      <c r="N172">
        <v>1011</v>
      </c>
      <c r="O172" t="s">
        <v>549</v>
      </c>
      <c r="P172" t="s">
        <v>549</v>
      </c>
      <c r="Q172">
        <v>1</v>
      </c>
      <c r="W172">
        <v>0</v>
      </c>
      <c r="X172">
        <v>368031958</v>
      </c>
      <c r="Y172">
        <v>1.2500000000000001E-2</v>
      </c>
      <c r="AA172">
        <v>0</v>
      </c>
      <c r="AB172">
        <v>27.66</v>
      </c>
      <c r="AC172">
        <v>11.6</v>
      </c>
      <c r="AD172">
        <v>0</v>
      </c>
      <c r="AE172">
        <v>0</v>
      </c>
      <c r="AF172">
        <v>27.66</v>
      </c>
      <c r="AG172">
        <v>11.6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0.01</v>
      </c>
      <c r="AU172" t="s">
        <v>21</v>
      </c>
      <c r="AV172">
        <v>0</v>
      </c>
      <c r="AW172">
        <v>2</v>
      </c>
      <c r="AX172">
        <v>67946418</v>
      </c>
      <c r="AY172">
        <v>1</v>
      </c>
      <c r="AZ172">
        <v>0</v>
      </c>
      <c r="BA172">
        <v>176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Y172*Source!I602</f>
        <v>1.0721250000000002E-2</v>
      </c>
      <c r="CY172">
        <f>AB172</f>
        <v>27.66</v>
      </c>
      <c r="CZ172">
        <f>AF172</f>
        <v>27.66</v>
      </c>
      <c r="DA172">
        <f>AJ172</f>
        <v>1</v>
      </c>
      <c r="DB172">
        <f>ROUND((ROUND(AT172*CZ172,2)*1.25),2)</f>
        <v>0.35</v>
      </c>
      <c r="DC172">
        <f>ROUND((ROUND(AT172*AG172,2)*1.25),2)</f>
        <v>0.15</v>
      </c>
    </row>
    <row r="173" spans="1:107" x14ac:dyDescent="0.25">
      <c r="A173">
        <f>ROW(Source!A602)</f>
        <v>602</v>
      </c>
      <c r="B173">
        <v>67796431</v>
      </c>
      <c r="C173">
        <v>67946406</v>
      </c>
      <c r="D173">
        <v>56953077</v>
      </c>
      <c r="E173">
        <v>1</v>
      </c>
      <c r="F173">
        <v>1</v>
      </c>
      <c r="G173">
        <v>1</v>
      </c>
      <c r="H173">
        <v>2</v>
      </c>
      <c r="I173" t="s">
        <v>550</v>
      </c>
      <c r="J173" t="s">
        <v>551</v>
      </c>
      <c r="K173" t="s">
        <v>552</v>
      </c>
      <c r="L173">
        <v>1368</v>
      </c>
      <c r="N173">
        <v>1011</v>
      </c>
      <c r="O173" t="s">
        <v>549</v>
      </c>
      <c r="P173" t="s">
        <v>549</v>
      </c>
      <c r="Q173">
        <v>1</v>
      </c>
      <c r="W173">
        <v>0</v>
      </c>
      <c r="X173">
        <v>1372534845</v>
      </c>
      <c r="Y173">
        <v>0.05</v>
      </c>
      <c r="AA173">
        <v>0</v>
      </c>
      <c r="AB173">
        <v>65.709999999999994</v>
      </c>
      <c r="AC173">
        <v>11.6</v>
      </c>
      <c r="AD173">
        <v>0</v>
      </c>
      <c r="AE173">
        <v>0</v>
      </c>
      <c r="AF173">
        <v>65.709999999999994</v>
      </c>
      <c r="AG173">
        <v>11.6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0.04</v>
      </c>
      <c r="AU173" t="s">
        <v>21</v>
      </c>
      <c r="AV173">
        <v>0</v>
      </c>
      <c r="AW173">
        <v>2</v>
      </c>
      <c r="AX173">
        <v>67946419</v>
      </c>
      <c r="AY173">
        <v>1</v>
      </c>
      <c r="AZ173">
        <v>0</v>
      </c>
      <c r="BA173">
        <v>177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Y173*Source!I602</f>
        <v>4.2885000000000006E-2</v>
      </c>
      <c r="CY173">
        <f>AB173</f>
        <v>65.709999999999994</v>
      </c>
      <c r="CZ173">
        <f>AF173</f>
        <v>65.709999999999994</v>
      </c>
      <c r="DA173">
        <f>AJ173</f>
        <v>1</v>
      </c>
      <c r="DB173">
        <f>ROUND((ROUND(AT173*CZ173,2)*1.25),2)</f>
        <v>3.29</v>
      </c>
      <c r="DC173">
        <f>ROUND((ROUND(AT173*AG173,2)*1.25),2)</f>
        <v>0.57999999999999996</v>
      </c>
    </row>
    <row r="174" spans="1:107" x14ac:dyDescent="0.25">
      <c r="A174">
        <f>ROW(Source!A602)</f>
        <v>602</v>
      </c>
      <c r="B174">
        <v>67796431</v>
      </c>
      <c r="C174">
        <v>67946406</v>
      </c>
      <c r="D174">
        <v>56953937</v>
      </c>
      <c r="E174">
        <v>1</v>
      </c>
      <c r="F174">
        <v>1</v>
      </c>
      <c r="G174">
        <v>1</v>
      </c>
      <c r="H174">
        <v>2</v>
      </c>
      <c r="I174" t="s">
        <v>586</v>
      </c>
      <c r="J174" t="s">
        <v>587</v>
      </c>
      <c r="K174" t="s">
        <v>588</v>
      </c>
      <c r="L174">
        <v>1368</v>
      </c>
      <c r="N174">
        <v>1011</v>
      </c>
      <c r="O174" t="s">
        <v>549</v>
      </c>
      <c r="P174" t="s">
        <v>549</v>
      </c>
      <c r="Q174">
        <v>1</v>
      </c>
      <c r="W174">
        <v>0</v>
      </c>
      <c r="X174">
        <v>271748449</v>
      </c>
      <c r="Y174">
        <v>3.5249999999999999</v>
      </c>
      <c r="AA174">
        <v>0</v>
      </c>
      <c r="AB174">
        <v>6.82</v>
      </c>
      <c r="AC174">
        <v>0</v>
      </c>
      <c r="AD174">
        <v>0</v>
      </c>
      <c r="AE174">
        <v>0</v>
      </c>
      <c r="AF174">
        <v>6.82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2.82</v>
      </c>
      <c r="AU174" t="s">
        <v>21</v>
      </c>
      <c r="AV174">
        <v>0</v>
      </c>
      <c r="AW174">
        <v>2</v>
      </c>
      <c r="AX174">
        <v>67946420</v>
      </c>
      <c r="AY174">
        <v>1</v>
      </c>
      <c r="AZ174">
        <v>0</v>
      </c>
      <c r="BA174">
        <v>178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Y174*Source!I602</f>
        <v>3.0233924999999999</v>
      </c>
      <c r="CY174">
        <f>AB174</f>
        <v>6.82</v>
      </c>
      <c r="CZ174">
        <f>AF174</f>
        <v>6.82</v>
      </c>
      <c r="DA174">
        <f>AJ174</f>
        <v>1</v>
      </c>
      <c r="DB174">
        <f>ROUND((ROUND(AT174*CZ174,2)*1.25),2)</f>
        <v>24.04</v>
      </c>
      <c r="DC174">
        <f>ROUND((ROUND(AT174*AG174,2)*1.25),2)</f>
        <v>0</v>
      </c>
    </row>
    <row r="175" spans="1:107" x14ac:dyDescent="0.25">
      <c r="A175">
        <f>ROW(Source!A602)</f>
        <v>602</v>
      </c>
      <c r="B175">
        <v>67796431</v>
      </c>
      <c r="C175">
        <v>67946406</v>
      </c>
      <c r="D175">
        <v>56870410</v>
      </c>
      <c r="E175">
        <v>1</v>
      </c>
      <c r="F175">
        <v>1</v>
      </c>
      <c r="G175">
        <v>1</v>
      </c>
      <c r="H175">
        <v>3</v>
      </c>
      <c r="I175" t="s">
        <v>574</v>
      </c>
      <c r="J175" t="s">
        <v>575</v>
      </c>
      <c r="K175" t="s">
        <v>576</v>
      </c>
      <c r="L175">
        <v>1339</v>
      </c>
      <c r="N175">
        <v>1007</v>
      </c>
      <c r="O175" t="s">
        <v>18</v>
      </c>
      <c r="P175" t="s">
        <v>18</v>
      </c>
      <c r="Q175">
        <v>1</v>
      </c>
      <c r="W175">
        <v>0</v>
      </c>
      <c r="X175">
        <v>-1660354250</v>
      </c>
      <c r="Y175">
        <v>0.01</v>
      </c>
      <c r="AA175">
        <v>2.44</v>
      </c>
      <c r="AB175">
        <v>0</v>
      </c>
      <c r="AC175">
        <v>0</v>
      </c>
      <c r="AD175">
        <v>0</v>
      </c>
      <c r="AE175">
        <v>2.44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0.01</v>
      </c>
      <c r="AU175" t="s">
        <v>6</v>
      </c>
      <c r="AV175">
        <v>0</v>
      </c>
      <c r="AW175">
        <v>2</v>
      </c>
      <c r="AX175">
        <v>67946421</v>
      </c>
      <c r="AY175">
        <v>1</v>
      </c>
      <c r="AZ175">
        <v>0</v>
      </c>
      <c r="BA175">
        <v>179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Y175*Source!I602</f>
        <v>8.5769999999999996E-3</v>
      </c>
      <c r="CY175">
        <f>AA175</f>
        <v>2.44</v>
      </c>
      <c r="CZ175">
        <f>AE175</f>
        <v>2.44</v>
      </c>
      <c r="DA175">
        <f>AI175</f>
        <v>1</v>
      </c>
      <c r="DB175">
        <f t="shared" ref="DB175:DB190" si="7">ROUND(ROUND(AT175*CZ175,2),2)</f>
        <v>0.02</v>
      </c>
      <c r="DC175">
        <f t="shared" ref="DC175:DC190" si="8">ROUND(ROUND(AT175*AG175,2),2)</f>
        <v>0</v>
      </c>
    </row>
    <row r="176" spans="1:107" x14ac:dyDescent="0.25">
      <c r="A176">
        <f>ROW(Source!A602)</f>
        <v>602</v>
      </c>
      <c r="B176">
        <v>67796431</v>
      </c>
      <c r="C176">
        <v>67946406</v>
      </c>
      <c r="D176">
        <v>56874358</v>
      </c>
      <c r="E176">
        <v>1</v>
      </c>
      <c r="F176">
        <v>1</v>
      </c>
      <c r="G176">
        <v>1</v>
      </c>
      <c r="H176">
        <v>3</v>
      </c>
      <c r="I176" t="s">
        <v>625</v>
      </c>
      <c r="J176" t="s">
        <v>626</v>
      </c>
      <c r="K176" t="s">
        <v>627</v>
      </c>
      <c r="L176">
        <v>1346</v>
      </c>
      <c r="N176">
        <v>1009</v>
      </c>
      <c r="O176" t="s">
        <v>259</v>
      </c>
      <c r="P176" t="s">
        <v>259</v>
      </c>
      <c r="Q176">
        <v>1</v>
      </c>
      <c r="W176">
        <v>0</v>
      </c>
      <c r="X176">
        <v>813963326</v>
      </c>
      <c r="Y176">
        <v>1</v>
      </c>
      <c r="AA176">
        <v>1.82</v>
      </c>
      <c r="AB176">
        <v>0</v>
      </c>
      <c r="AC176">
        <v>0</v>
      </c>
      <c r="AD176">
        <v>0</v>
      </c>
      <c r="AE176">
        <v>1.82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</v>
      </c>
      <c r="AU176" t="s">
        <v>6</v>
      </c>
      <c r="AV176">
        <v>0</v>
      </c>
      <c r="AW176">
        <v>2</v>
      </c>
      <c r="AX176">
        <v>67946422</v>
      </c>
      <c r="AY176">
        <v>1</v>
      </c>
      <c r="AZ176">
        <v>0</v>
      </c>
      <c r="BA176">
        <v>180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Y176*Source!I602</f>
        <v>0.85770000000000002</v>
      </c>
      <c r="CY176">
        <f>AA176</f>
        <v>1.82</v>
      </c>
      <c r="CZ176">
        <f>AE176</f>
        <v>1.82</v>
      </c>
      <c r="DA176">
        <f>AI176</f>
        <v>1</v>
      </c>
      <c r="DB176">
        <f t="shared" si="7"/>
        <v>1.82</v>
      </c>
      <c r="DC176">
        <f t="shared" si="8"/>
        <v>0</v>
      </c>
    </row>
    <row r="177" spans="1:107" x14ac:dyDescent="0.25">
      <c r="A177">
        <f>ROW(Source!A602)</f>
        <v>602</v>
      </c>
      <c r="B177">
        <v>67796431</v>
      </c>
      <c r="C177">
        <v>67946406</v>
      </c>
      <c r="D177">
        <v>56907164</v>
      </c>
      <c r="E177">
        <v>1</v>
      </c>
      <c r="F177">
        <v>1</v>
      </c>
      <c r="G177">
        <v>1</v>
      </c>
      <c r="H177">
        <v>3</v>
      </c>
      <c r="I177" t="s">
        <v>365</v>
      </c>
      <c r="J177" t="s">
        <v>367</v>
      </c>
      <c r="K177" t="s">
        <v>366</v>
      </c>
      <c r="L177">
        <v>1296</v>
      </c>
      <c r="N177">
        <v>1002</v>
      </c>
      <c r="O177" t="s">
        <v>239</v>
      </c>
      <c r="P177" t="s">
        <v>239</v>
      </c>
      <c r="Q177">
        <v>1</v>
      </c>
      <c r="W177">
        <v>0</v>
      </c>
      <c r="X177">
        <v>1920460722</v>
      </c>
      <c r="Y177">
        <v>30</v>
      </c>
      <c r="AA177">
        <v>30.67</v>
      </c>
      <c r="AB177">
        <v>0</v>
      </c>
      <c r="AC177">
        <v>0</v>
      </c>
      <c r="AD177">
        <v>0</v>
      </c>
      <c r="AE177">
        <v>30.67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6</v>
      </c>
      <c r="AT177">
        <v>30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Y177*Source!I602</f>
        <v>25.731000000000002</v>
      </c>
      <c r="CY177">
        <f>AA177</f>
        <v>30.67</v>
      </c>
      <c r="CZ177">
        <f>AE177</f>
        <v>30.67</v>
      </c>
      <c r="DA177">
        <f>AI177</f>
        <v>1</v>
      </c>
      <c r="DB177">
        <f t="shared" si="7"/>
        <v>920.1</v>
      </c>
      <c r="DC177">
        <f t="shared" si="8"/>
        <v>0</v>
      </c>
    </row>
    <row r="178" spans="1:107" x14ac:dyDescent="0.25">
      <c r="A178">
        <f>ROW(Source!A602)</f>
        <v>602</v>
      </c>
      <c r="B178">
        <v>67796431</v>
      </c>
      <c r="C178">
        <v>67946406</v>
      </c>
      <c r="D178">
        <v>56907175</v>
      </c>
      <c r="E178">
        <v>1</v>
      </c>
      <c r="F178">
        <v>1</v>
      </c>
      <c r="G178">
        <v>1</v>
      </c>
      <c r="H178">
        <v>3</v>
      </c>
      <c r="I178" t="s">
        <v>369</v>
      </c>
      <c r="J178" t="s">
        <v>371</v>
      </c>
      <c r="K178" t="s">
        <v>370</v>
      </c>
      <c r="L178">
        <v>1346</v>
      </c>
      <c r="N178">
        <v>1009</v>
      </c>
      <c r="O178" t="s">
        <v>259</v>
      </c>
      <c r="P178" t="s">
        <v>259</v>
      </c>
      <c r="Q178">
        <v>1</v>
      </c>
      <c r="W178">
        <v>1</v>
      </c>
      <c r="X178">
        <v>303141801</v>
      </c>
      <c r="Y178">
        <v>-13.8</v>
      </c>
      <c r="AA178">
        <v>15.25</v>
      </c>
      <c r="AB178">
        <v>0</v>
      </c>
      <c r="AC178">
        <v>0</v>
      </c>
      <c r="AD178">
        <v>0</v>
      </c>
      <c r="AE178">
        <v>15.25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-13.8</v>
      </c>
      <c r="AU178" t="s">
        <v>6</v>
      </c>
      <c r="AV178">
        <v>0</v>
      </c>
      <c r="AW178">
        <v>2</v>
      </c>
      <c r="AX178">
        <v>67946423</v>
      </c>
      <c r="AY178">
        <v>1</v>
      </c>
      <c r="AZ178">
        <v>6144</v>
      </c>
      <c r="BA178">
        <v>181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Y178*Source!I602</f>
        <v>-11.836260000000001</v>
      </c>
      <c r="CY178">
        <f>AA178</f>
        <v>15.25</v>
      </c>
      <c r="CZ178">
        <f>AE178</f>
        <v>15.25</v>
      </c>
      <c r="DA178">
        <f>AI178</f>
        <v>1</v>
      </c>
      <c r="DB178">
        <f t="shared" si="7"/>
        <v>-210.45</v>
      </c>
      <c r="DC178">
        <f t="shared" si="8"/>
        <v>0</v>
      </c>
    </row>
    <row r="179" spans="1:107" x14ac:dyDescent="0.25">
      <c r="A179">
        <f>ROW(Source!A639)</f>
        <v>639</v>
      </c>
      <c r="B179">
        <v>67796431</v>
      </c>
      <c r="C179">
        <v>67797853</v>
      </c>
      <c r="D179">
        <v>57139237</v>
      </c>
      <c r="E179">
        <v>1</v>
      </c>
      <c r="F179">
        <v>1</v>
      </c>
      <c r="G179">
        <v>1</v>
      </c>
      <c r="H179">
        <v>1</v>
      </c>
      <c r="I179" t="s">
        <v>603</v>
      </c>
      <c r="J179" t="s">
        <v>6</v>
      </c>
      <c r="K179" t="s">
        <v>604</v>
      </c>
      <c r="L179">
        <v>1191</v>
      </c>
      <c r="N179">
        <v>1013</v>
      </c>
      <c r="O179" t="s">
        <v>543</v>
      </c>
      <c r="P179" t="s">
        <v>543</v>
      </c>
      <c r="Q179">
        <v>1</v>
      </c>
      <c r="W179">
        <v>0</v>
      </c>
      <c r="X179">
        <v>1010519658</v>
      </c>
      <c r="Y179">
        <v>165.88</v>
      </c>
      <c r="AA179">
        <v>0</v>
      </c>
      <c r="AB179">
        <v>0</v>
      </c>
      <c r="AC179">
        <v>0</v>
      </c>
      <c r="AD179">
        <v>8.64</v>
      </c>
      <c r="AE179">
        <v>0</v>
      </c>
      <c r="AF179">
        <v>0</v>
      </c>
      <c r="AG179">
        <v>0</v>
      </c>
      <c r="AH179">
        <v>8.64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165.88</v>
      </c>
      <c r="AU179" t="s">
        <v>6</v>
      </c>
      <c r="AV179">
        <v>1</v>
      </c>
      <c r="AW179">
        <v>2</v>
      </c>
      <c r="AX179">
        <v>67797865</v>
      </c>
      <c r="AY179">
        <v>1</v>
      </c>
      <c r="AZ179">
        <v>0</v>
      </c>
      <c r="BA179">
        <v>182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Y179*Source!I639</f>
        <v>69.83547999999999</v>
      </c>
      <c r="CY179">
        <f>AD179</f>
        <v>8.64</v>
      </c>
      <c r="CZ179">
        <f>AH179</f>
        <v>8.64</v>
      </c>
      <c r="DA179">
        <f>AL179</f>
        <v>1</v>
      </c>
      <c r="DB179">
        <f t="shared" si="7"/>
        <v>1433.2</v>
      </c>
      <c r="DC179">
        <f t="shared" si="8"/>
        <v>0</v>
      </c>
    </row>
    <row r="180" spans="1:107" x14ac:dyDescent="0.25">
      <c r="A180">
        <f>ROW(Source!A639)</f>
        <v>639</v>
      </c>
      <c r="B180">
        <v>67796431</v>
      </c>
      <c r="C180">
        <v>67797853</v>
      </c>
      <c r="D180">
        <v>57134533</v>
      </c>
      <c r="E180">
        <v>1</v>
      </c>
      <c r="F180">
        <v>1</v>
      </c>
      <c r="G180">
        <v>1</v>
      </c>
      <c r="H180">
        <v>1</v>
      </c>
      <c r="I180" t="s">
        <v>544</v>
      </c>
      <c r="J180" t="s">
        <v>6</v>
      </c>
      <c r="K180" t="s">
        <v>545</v>
      </c>
      <c r="L180">
        <v>1191</v>
      </c>
      <c r="N180">
        <v>1013</v>
      </c>
      <c r="O180" t="s">
        <v>543</v>
      </c>
      <c r="P180" t="s">
        <v>543</v>
      </c>
      <c r="Q180">
        <v>1</v>
      </c>
      <c r="W180">
        <v>0</v>
      </c>
      <c r="X180">
        <v>-1417349443</v>
      </c>
      <c r="Y180">
        <v>0.67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0.67</v>
      </c>
      <c r="AU180" t="s">
        <v>6</v>
      </c>
      <c r="AV180">
        <v>2</v>
      </c>
      <c r="AW180">
        <v>2</v>
      </c>
      <c r="AX180">
        <v>67797866</v>
      </c>
      <c r="AY180">
        <v>1</v>
      </c>
      <c r="AZ180">
        <v>0</v>
      </c>
      <c r="BA180">
        <v>183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Y180*Source!I639</f>
        <v>0.28206999999999999</v>
      </c>
      <c r="CY180">
        <f>AD180</f>
        <v>0</v>
      </c>
      <c r="CZ180">
        <f>AH180</f>
        <v>0</v>
      </c>
      <c r="DA180">
        <f>AL180</f>
        <v>1</v>
      </c>
      <c r="DB180">
        <f t="shared" si="7"/>
        <v>0</v>
      </c>
      <c r="DC180">
        <f t="shared" si="8"/>
        <v>0</v>
      </c>
    </row>
    <row r="181" spans="1:107" x14ac:dyDescent="0.25">
      <c r="A181">
        <f>ROW(Source!A639)</f>
        <v>639</v>
      </c>
      <c r="B181">
        <v>67796431</v>
      </c>
      <c r="C181">
        <v>67797853</v>
      </c>
      <c r="D181">
        <v>56951887</v>
      </c>
      <c r="E181">
        <v>1</v>
      </c>
      <c r="F181">
        <v>1</v>
      </c>
      <c r="G181">
        <v>1</v>
      </c>
      <c r="H181">
        <v>2</v>
      </c>
      <c r="I181" t="s">
        <v>642</v>
      </c>
      <c r="J181" t="s">
        <v>643</v>
      </c>
      <c r="K181" t="s">
        <v>644</v>
      </c>
      <c r="L181">
        <v>1368</v>
      </c>
      <c r="N181">
        <v>1011</v>
      </c>
      <c r="O181" t="s">
        <v>549</v>
      </c>
      <c r="P181" t="s">
        <v>549</v>
      </c>
      <c r="Q181">
        <v>1</v>
      </c>
      <c r="W181">
        <v>0</v>
      </c>
      <c r="X181">
        <v>1047452784</v>
      </c>
      <c r="Y181">
        <v>0.16</v>
      </c>
      <c r="AA181">
        <v>0</v>
      </c>
      <c r="AB181">
        <v>1.7</v>
      </c>
      <c r="AC181">
        <v>0</v>
      </c>
      <c r="AD181">
        <v>0</v>
      </c>
      <c r="AE181">
        <v>0</v>
      </c>
      <c r="AF181">
        <v>1.7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0.16</v>
      </c>
      <c r="AU181" t="s">
        <v>6</v>
      </c>
      <c r="AV181">
        <v>0</v>
      </c>
      <c r="AW181">
        <v>2</v>
      </c>
      <c r="AX181">
        <v>67797867</v>
      </c>
      <c r="AY181">
        <v>1</v>
      </c>
      <c r="AZ181">
        <v>0</v>
      </c>
      <c r="BA181">
        <v>184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Y181*Source!I639</f>
        <v>6.7360000000000003E-2</v>
      </c>
      <c r="CY181">
        <f>AB181</f>
        <v>1.7</v>
      </c>
      <c r="CZ181">
        <f>AF181</f>
        <v>1.7</v>
      </c>
      <c r="DA181">
        <f>AJ181</f>
        <v>1</v>
      </c>
      <c r="DB181">
        <f t="shared" si="7"/>
        <v>0.27</v>
      </c>
      <c r="DC181">
        <f t="shared" si="8"/>
        <v>0</v>
      </c>
    </row>
    <row r="182" spans="1:107" x14ac:dyDescent="0.25">
      <c r="A182">
        <f>ROW(Source!A639)</f>
        <v>639</v>
      </c>
      <c r="B182">
        <v>67796431</v>
      </c>
      <c r="C182">
        <v>67797853</v>
      </c>
      <c r="D182">
        <v>56953077</v>
      </c>
      <c r="E182">
        <v>1</v>
      </c>
      <c r="F182">
        <v>1</v>
      </c>
      <c r="G182">
        <v>1</v>
      </c>
      <c r="H182">
        <v>2</v>
      </c>
      <c r="I182" t="s">
        <v>550</v>
      </c>
      <c r="J182" t="s">
        <v>551</v>
      </c>
      <c r="K182" t="s">
        <v>552</v>
      </c>
      <c r="L182">
        <v>1368</v>
      </c>
      <c r="N182">
        <v>1011</v>
      </c>
      <c r="O182" t="s">
        <v>549</v>
      </c>
      <c r="P182" t="s">
        <v>549</v>
      </c>
      <c r="Q182">
        <v>1</v>
      </c>
      <c r="W182">
        <v>0</v>
      </c>
      <c r="X182">
        <v>1372534845</v>
      </c>
      <c r="Y182">
        <v>0.2</v>
      </c>
      <c r="AA182">
        <v>0</v>
      </c>
      <c r="AB182">
        <v>65.709999999999994</v>
      </c>
      <c r="AC182">
        <v>11.6</v>
      </c>
      <c r="AD182">
        <v>0</v>
      </c>
      <c r="AE182">
        <v>0</v>
      </c>
      <c r="AF182">
        <v>65.709999999999994</v>
      </c>
      <c r="AG182">
        <v>11.6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0.2</v>
      </c>
      <c r="AU182" t="s">
        <v>6</v>
      </c>
      <c r="AV182">
        <v>0</v>
      </c>
      <c r="AW182">
        <v>2</v>
      </c>
      <c r="AX182">
        <v>67797868</v>
      </c>
      <c r="AY182">
        <v>1</v>
      </c>
      <c r="AZ182">
        <v>0</v>
      </c>
      <c r="BA182">
        <v>185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Y182*Source!I639</f>
        <v>8.4199999999999997E-2</v>
      </c>
      <c r="CY182">
        <f>AB182</f>
        <v>65.709999999999994</v>
      </c>
      <c r="CZ182">
        <f>AF182</f>
        <v>65.709999999999994</v>
      </c>
      <c r="DA182">
        <f>AJ182</f>
        <v>1</v>
      </c>
      <c r="DB182">
        <f t="shared" si="7"/>
        <v>13.14</v>
      </c>
      <c r="DC182">
        <f t="shared" si="8"/>
        <v>2.3199999999999998</v>
      </c>
    </row>
    <row r="183" spans="1:107" x14ac:dyDescent="0.25">
      <c r="A183">
        <f>ROW(Source!A639)</f>
        <v>639</v>
      </c>
      <c r="B183">
        <v>67796431</v>
      </c>
      <c r="C183">
        <v>67797853</v>
      </c>
      <c r="D183">
        <v>56953381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549</v>
      </c>
      <c r="P183" t="s">
        <v>549</v>
      </c>
      <c r="Q183">
        <v>1</v>
      </c>
      <c r="W183">
        <v>0</v>
      </c>
      <c r="X183">
        <v>-353815937</v>
      </c>
      <c r="Y183">
        <v>0.74</v>
      </c>
      <c r="AA183">
        <v>0</v>
      </c>
      <c r="AB183">
        <v>8.1</v>
      </c>
      <c r="AC183">
        <v>0</v>
      </c>
      <c r="AD183">
        <v>0</v>
      </c>
      <c r="AE183">
        <v>0</v>
      </c>
      <c r="AF183">
        <v>8.1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0.74</v>
      </c>
      <c r="AU183" t="s">
        <v>6</v>
      </c>
      <c r="AV183">
        <v>0</v>
      </c>
      <c r="AW183">
        <v>2</v>
      </c>
      <c r="AX183">
        <v>67797869</v>
      </c>
      <c r="AY183">
        <v>1</v>
      </c>
      <c r="AZ183">
        <v>0</v>
      </c>
      <c r="BA183">
        <v>186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Y183*Source!I639</f>
        <v>0.31153999999999998</v>
      </c>
      <c r="CY183">
        <f>AB183</f>
        <v>8.1</v>
      </c>
      <c r="CZ183">
        <f>AF183</f>
        <v>8.1</v>
      </c>
      <c r="DA183">
        <f>AJ183</f>
        <v>1</v>
      </c>
      <c r="DB183">
        <f t="shared" si="7"/>
        <v>5.99</v>
      </c>
      <c r="DC183">
        <f t="shared" si="8"/>
        <v>0</v>
      </c>
    </row>
    <row r="184" spans="1:107" x14ac:dyDescent="0.25">
      <c r="A184">
        <f>ROW(Source!A639)</f>
        <v>639</v>
      </c>
      <c r="B184">
        <v>67796431</v>
      </c>
      <c r="C184">
        <v>67797853</v>
      </c>
      <c r="D184">
        <v>56953401</v>
      </c>
      <c r="E184">
        <v>1</v>
      </c>
      <c r="F184">
        <v>1</v>
      </c>
      <c r="G184">
        <v>1</v>
      </c>
      <c r="H184">
        <v>2</v>
      </c>
      <c r="I184" t="s">
        <v>600</v>
      </c>
      <c r="J184" t="s">
        <v>601</v>
      </c>
      <c r="K184" t="s">
        <v>602</v>
      </c>
      <c r="L184">
        <v>1368</v>
      </c>
      <c r="N184">
        <v>1011</v>
      </c>
      <c r="O184" t="s">
        <v>549</v>
      </c>
      <c r="P184" t="s">
        <v>549</v>
      </c>
      <c r="Q184">
        <v>1</v>
      </c>
      <c r="W184">
        <v>0</v>
      </c>
      <c r="X184">
        <v>-1589061407</v>
      </c>
      <c r="Y184">
        <v>0.47</v>
      </c>
      <c r="AA184">
        <v>0</v>
      </c>
      <c r="AB184">
        <v>90</v>
      </c>
      <c r="AC184">
        <v>10.06</v>
      </c>
      <c r="AD184">
        <v>0</v>
      </c>
      <c r="AE184">
        <v>0</v>
      </c>
      <c r="AF184">
        <v>90</v>
      </c>
      <c r="AG184">
        <v>10.06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0.47</v>
      </c>
      <c r="AU184" t="s">
        <v>6</v>
      </c>
      <c r="AV184">
        <v>0</v>
      </c>
      <c r="AW184">
        <v>2</v>
      </c>
      <c r="AX184">
        <v>67797870</v>
      </c>
      <c r="AY184">
        <v>1</v>
      </c>
      <c r="AZ184">
        <v>0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Y184*Source!I639</f>
        <v>0.19786999999999999</v>
      </c>
      <c r="CY184">
        <f>AB184</f>
        <v>90</v>
      </c>
      <c r="CZ184">
        <f>AF184</f>
        <v>90</v>
      </c>
      <c r="DA184">
        <f>AJ184</f>
        <v>1</v>
      </c>
      <c r="DB184">
        <f t="shared" si="7"/>
        <v>42.3</v>
      </c>
      <c r="DC184">
        <f t="shared" si="8"/>
        <v>4.7300000000000004</v>
      </c>
    </row>
    <row r="185" spans="1:107" x14ac:dyDescent="0.25">
      <c r="A185">
        <f>ROW(Source!A639)</f>
        <v>639</v>
      </c>
      <c r="B185">
        <v>67796431</v>
      </c>
      <c r="C185">
        <v>67797853</v>
      </c>
      <c r="D185">
        <v>56954002</v>
      </c>
      <c r="E185">
        <v>1</v>
      </c>
      <c r="F185">
        <v>1</v>
      </c>
      <c r="G185">
        <v>1</v>
      </c>
      <c r="H185">
        <v>2</v>
      </c>
      <c r="I185" t="s">
        <v>648</v>
      </c>
      <c r="J185" t="s">
        <v>649</v>
      </c>
      <c r="K185" t="s">
        <v>650</v>
      </c>
      <c r="L185">
        <v>1368</v>
      </c>
      <c r="N185">
        <v>1011</v>
      </c>
      <c r="O185" t="s">
        <v>549</v>
      </c>
      <c r="P185" t="s">
        <v>549</v>
      </c>
      <c r="Q185">
        <v>1</v>
      </c>
      <c r="W185">
        <v>0</v>
      </c>
      <c r="X185">
        <v>1518765163</v>
      </c>
      <c r="Y185">
        <v>0.92</v>
      </c>
      <c r="AA185">
        <v>0</v>
      </c>
      <c r="AB185">
        <v>1.53</v>
      </c>
      <c r="AC185">
        <v>0</v>
      </c>
      <c r="AD185">
        <v>0</v>
      </c>
      <c r="AE185">
        <v>0</v>
      </c>
      <c r="AF185">
        <v>1.53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0.92</v>
      </c>
      <c r="AU185" t="s">
        <v>6</v>
      </c>
      <c r="AV185">
        <v>0</v>
      </c>
      <c r="AW185">
        <v>2</v>
      </c>
      <c r="AX185">
        <v>67797871</v>
      </c>
      <c r="AY185">
        <v>1</v>
      </c>
      <c r="AZ185">
        <v>0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Y185*Source!I639</f>
        <v>0.38732</v>
      </c>
      <c r="CY185">
        <f>AB185</f>
        <v>1.53</v>
      </c>
      <c r="CZ185">
        <f>AF185</f>
        <v>1.53</v>
      </c>
      <c r="DA185">
        <f>AJ185</f>
        <v>1</v>
      </c>
      <c r="DB185">
        <f t="shared" si="7"/>
        <v>1.41</v>
      </c>
      <c r="DC185">
        <f t="shared" si="8"/>
        <v>0</v>
      </c>
    </row>
    <row r="186" spans="1:107" x14ac:dyDescent="0.25">
      <c r="A186">
        <f>ROW(Source!A639)</f>
        <v>639</v>
      </c>
      <c r="B186">
        <v>67796431</v>
      </c>
      <c r="C186">
        <v>67797853</v>
      </c>
      <c r="D186">
        <v>56871955</v>
      </c>
      <c r="E186">
        <v>1</v>
      </c>
      <c r="F186">
        <v>1</v>
      </c>
      <c r="G186">
        <v>1</v>
      </c>
      <c r="H186">
        <v>3</v>
      </c>
      <c r="I186" t="s">
        <v>651</v>
      </c>
      <c r="J186" t="s">
        <v>652</v>
      </c>
      <c r="K186" t="s">
        <v>653</v>
      </c>
      <c r="L186">
        <v>1348</v>
      </c>
      <c r="N186">
        <v>1009</v>
      </c>
      <c r="O186" t="s">
        <v>46</v>
      </c>
      <c r="P186" t="s">
        <v>46</v>
      </c>
      <c r="Q186">
        <v>1000</v>
      </c>
      <c r="W186">
        <v>0</v>
      </c>
      <c r="X186">
        <v>-1506867946</v>
      </c>
      <c r="Y186">
        <v>8.9999999999999993E-3</v>
      </c>
      <c r="AA186">
        <v>9424</v>
      </c>
      <c r="AB186">
        <v>0</v>
      </c>
      <c r="AC186">
        <v>0</v>
      </c>
      <c r="AD186">
        <v>0</v>
      </c>
      <c r="AE186">
        <v>9424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8.9999999999999993E-3</v>
      </c>
      <c r="AU186" t="s">
        <v>6</v>
      </c>
      <c r="AV186">
        <v>0</v>
      </c>
      <c r="AW186">
        <v>2</v>
      </c>
      <c r="AX186">
        <v>67797872</v>
      </c>
      <c r="AY186">
        <v>1</v>
      </c>
      <c r="AZ186">
        <v>0</v>
      </c>
      <c r="BA186">
        <v>189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Y186*Source!I639</f>
        <v>3.7889999999999994E-3</v>
      </c>
      <c r="CY186">
        <f>AA186</f>
        <v>9424</v>
      </c>
      <c r="CZ186">
        <f>AE186</f>
        <v>9424</v>
      </c>
      <c r="DA186">
        <f>AI186</f>
        <v>1</v>
      </c>
      <c r="DB186">
        <f t="shared" si="7"/>
        <v>84.82</v>
      </c>
      <c r="DC186">
        <f t="shared" si="8"/>
        <v>0</v>
      </c>
    </row>
    <row r="187" spans="1:107" x14ac:dyDescent="0.25">
      <c r="A187">
        <f>ROW(Source!A639)</f>
        <v>639</v>
      </c>
      <c r="B187">
        <v>67796431</v>
      </c>
      <c r="C187">
        <v>67797853</v>
      </c>
      <c r="D187">
        <v>56876247</v>
      </c>
      <c r="E187">
        <v>1</v>
      </c>
      <c r="F187">
        <v>1</v>
      </c>
      <c r="G187">
        <v>1</v>
      </c>
      <c r="H187">
        <v>3</v>
      </c>
      <c r="I187" t="s">
        <v>394</v>
      </c>
      <c r="J187" t="s">
        <v>396</v>
      </c>
      <c r="K187" t="s">
        <v>395</v>
      </c>
      <c r="L187">
        <v>1339</v>
      </c>
      <c r="N187">
        <v>1007</v>
      </c>
      <c r="O187" t="s">
        <v>18</v>
      </c>
      <c r="P187" t="s">
        <v>18</v>
      </c>
      <c r="Q187">
        <v>1</v>
      </c>
      <c r="W187">
        <v>0</v>
      </c>
      <c r="X187">
        <v>-861814431</v>
      </c>
      <c r="Y187">
        <v>0.54</v>
      </c>
      <c r="AA187">
        <v>519.79999999999995</v>
      </c>
      <c r="AB187">
        <v>0</v>
      </c>
      <c r="AC187">
        <v>0</v>
      </c>
      <c r="AD187">
        <v>0</v>
      </c>
      <c r="AE187">
        <v>519.79999999999995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6</v>
      </c>
      <c r="AT187">
        <v>0.54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Y187*Source!I639</f>
        <v>0.22734000000000001</v>
      </c>
      <c r="CY187">
        <f>AA187</f>
        <v>519.79999999999995</v>
      </c>
      <c r="CZ187">
        <f>AE187</f>
        <v>519.79999999999995</v>
      </c>
      <c r="DA187">
        <f>AI187</f>
        <v>1</v>
      </c>
      <c r="DB187">
        <f t="shared" si="7"/>
        <v>280.69</v>
      </c>
      <c r="DC187">
        <f t="shared" si="8"/>
        <v>0</v>
      </c>
    </row>
    <row r="188" spans="1:107" x14ac:dyDescent="0.25">
      <c r="A188">
        <f>ROW(Source!A639)</f>
        <v>639</v>
      </c>
      <c r="B188">
        <v>67796431</v>
      </c>
      <c r="C188">
        <v>67797853</v>
      </c>
      <c r="D188">
        <v>56890297</v>
      </c>
      <c r="E188">
        <v>1</v>
      </c>
      <c r="F188">
        <v>1</v>
      </c>
      <c r="G188">
        <v>1</v>
      </c>
      <c r="H188">
        <v>3</v>
      </c>
      <c r="I188" t="s">
        <v>398</v>
      </c>
      <c r="J188" t="s">
        <v>401</v>
      </c>
      <c r="K188" t="s">
        <v>399</v>
      </c>
      <c r="L188">
        <v>1356</v>
      </c>
      <c r="N188">
        <v>1010</v>
      </c>
      <c r="O188" t="s">
        <v>400</v>
      </c>
      <c r="P188" t="s">
        <v>400</v>
      </c>
      <c r="Q188">
        <v>1000</v>
      </c>
      <c r="W188">
        <v>0</v>
      </c>
      <c r="X188">
        <v>-57769132</v>
      </c>
      <c r="Y188">
        <v>0.56999999999999995</v>
      </c>
      <c r="AA188">
        <v>1066.1400000000001</v>
      </c>
      <c r="AB188">
        <v>0</v>
      </c>
      <c r="AC188">
        <v>0</v>
      </c>
      <c r="AD188">
        <v>0</v>
      </c>
      <c r="AE188">
        <v>1066.1400000000001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6</v>
      </c>
      <c r="AT188">
        <v>0.56999999999999995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Y188*Source!I639</f>
        <v>0.23996999999999996</v>
      </c>
      <c r="CY188">
        <f>AA188</f>
        <v>1066.1400000000001</v>
      </c>
      <c r="CZ188">
        <f>AE188</f>
        <v>1066.1400000000001</v>
      </c>
      <c r="DA188">
        <f>AI188</f>
        <v>1</v>
      </c>
      <c r="DB188">
        <f t="shared" si="7"/>
        <v>607.70000000000005</v>
      </c>
      <c r="DC188">
        <f t="shared" si="8"/>
        <v>0</v>
      </c>
    </row>
    <row r="189" spans="1:107" x14ac:dyDescent="0.25">
      <c r="A189">
        <f>ROW(Source!A639)</f>
        <v>639</v>
      </c>
      <c r="B189">
        <v>67796431</v>
      </c>
      <c r="C189">
        <v>67797853</v>
      </c>
      <c r="D189">
        <v>56894997</v>
      </c>
      <c r="E189">
        <v>1</v>
      </c>
      <c r="F189">
        <v>1</v>
      </c>
      <c r="G189">
        <v>1</v>
      </c>
      <c r="H189">
        <v>3</v>
      </c>
      <c r="I189" t="s">
        <v>407</v>
      </c>
      <c r="J189" t="s">
        <v>409</v>
      </c>
      <c r="K189" t="s">
        <v>408</v>
      </c>
      <c r="L189">
        <v>1348</v>
      </c>
      <c r="N189">
        <v>1009</v>
      </c>
      <c r="O189" t="s">
        <v>46</v>
      </c>
      <c r="P189" t="s">
        <v>46</v>
      </c>
      <c r="Q189">
        <v>1000</v>
      </c>
      <c r="W189">
        <v>0</v>
      </c>
      <c r="X189">
        <v>-1294408381</v>
      </c>
      <c r="Y189">
        <v>0.95011900000000005</v>
      </c>
      <c r="AA189">
        <v>7385.36</v>
      </c>
      <c r="AB189">
        <v>0</v>
      </c>
      <c r="AC189">
        <v>0</v>
      </c>
      <c r="AD189">
        <v>0</v>
      </c>
      <c r="AE189">
        <v>7385.36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6</v>
      </c>
      <c r="AT189">
        <v>0.95011900000000005</v>
      </c>
      <c r="AU189" t="s">
        <v>6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Y189*Source!I639</f>
        <v>0.400000099</v>
      </c>
      <c r="CY189">
        <f>AA189</f>
        <v>7385.36</v>
      </c>
      <c r="CZ189">
        <f>AE189</f>
        <v>7385.36</v>
      </c>
      <c r="DA189">
        <f>AI189</f>
        <v>1</v>
      </c>
      <c r="DB189">
        <f t="shared" si="7"/>
        <v>7016.97</v>
      </c>
      <c r="DC189">
        <f t="shared" si="8"/>
        <v>0</v>
      </c>
    </row>
    <row r="190" spans="1:107" x14ac:dyDescent="0.25">
      <c r="A190">
        <f>ROW(Source!A639)</f>
        <v>639</v>
      </c>
      <c r="B190">
        <v>67796431</v>
      </c>
      <c r="C190">
        <v>67797853</v>
      </c>
      <c r="D190">
        <v>56895644</v>
      </c>
      <c r="E190">
        <v>1</v>
      </c>
      <c r="F190">
        <v>1</v>
      </c>
      <c r="G190">
        <v>1</v>
      </c>
      <c r="H190">
        <v>3</v>
      </c>
      <c r="I190" t="s">
        <v>403</v>
      </c>
      <c r="J190" t="s">
        <v>405</v>
      </c>
      <c r="K190" t="s">
        <v>404</v>
      </c>
      <c r="L190">
        <v>1348</v>
      </c>
      <c r="N190">
        <v>1009</v>
      </c>
      <c r="O190" t="s">
        <v>46</v>
      </c>
      <c r="P190" t="s">
        <v>46</v>
      </c>
      <c r="Q190">
        <v>1000</v>
      </c>
      <c r="W190">
        <v>0</v>
      </c>
      <c r="X190">
        <v>1579731643</v>
      </c>
      <c r="Y190">
        <v>4.9881000000000002E-2</v>
      </c>
      <c r="AA190">
        <v>8014.15</v>
      </c>
      <c r="AB190">
        <v>0</v>
      </c>
      <c r="AC190">
        <v>0</v>
      </c>
      <c r="AD190">
        <v>0</v>
      </c>
      <c r="AE190">
        <v>8014.15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6</v>
      </c>
      <c r="AT190">
        <v>4.9881000000000002E-2</v>
      </c>
      <c r="AU190" t="s">
        <v>6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Y190*Source!I639</f>
        <v>2.0999901000000001E-2</v>
      </c>
      <c r="CY190">
        <f>AA190</f>
        <v>8014.15</v>
      </c>
      <c r="CZ190">
        <f>AE190</f>
        <v>8014.15</v>
      </c>
      <c r="DA190">
        <f>AI190</f>
        <v>1</v>
      </c>
      <c r="DB190">
        <f t="shared" si="7"/>
        <v>399.75</v>
      </c>
      <c r="DC190">
        <f t="shared" si="8"/>
        <v>0</v>
      </c>
    </row>
    <row r="191" spans="1:107" x14ac:dyDescent="0.25">
      <c r="A191">
        <f>ROW(Source!A645)</f>
        <v>645</v>
      </c>
      <c r="B191">
        <v>67796431</v>
      </c>
      <c r="C191">
        <v>67946425</v>
      </c>
      <c r="D191">
        <v>57136411</v>
      </c>
      <c r="E191">
        <v>1</v>
      </c>
      <c r="F191">
        <v>1</v>
      </c>
      <c r="G191">
        <v>1</v>
      </c>
      <c r="H191">
        <v>1</v>
      </c>
      <c r="I191" t="s">
        <v>654</v>
      </c>
      <c r="J191" t="s">
        <v>6</v>
      </c>
      <c r="K191" t="s">
        <v>655</v>
      </c>
      <c r="L191">
        <v>1191</v>
      </c>
      <c r="N191">
        <v>1013</v>
      </c>
      <c r="O191" t="s">
        <v>543</v>
      </c>
      <c r="P191" t="s">
        <v>543</v>
      </c>
      <c r="Q191">
        <v>1</v>
      </c>
      <c r="W191">
        <v>0</v>
      </c>
      <c r="X191">
        <v>1430930646</v>
      </c>
      <c r="Y191">
        <v>16.053999999999998</v>
      </c>
      <c r="AA191">
        <v>0</v>
      </c>
      <c r="AB191">
        <v>0</v>
      </c>
      <c r="AC191">
        <v>0</v>
      </c>
      <c r="AD191">
        <v>8.24</v>
      </c>
      <c r="AE191">
        <v>0</v>
      </c>
      <c r="AF191">
        <v>0</v>
      </c>
      <c r="AG191">
        <v>0</v>
      </c>
      <c r="AH191">
        <v>8.24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13.96</v>
      </c>
      <c r="AU191" t="s">
        <v>22</v>
      </c>
      <c r="AV191">
        <v>1</v>
      </c>
      <c r="AW191">
        <v>2</v>
      </c>
      <c r="AX191">
        <v>67946426</v>
      </c>
      <c r="AY191">
        <v>1</v>
      </c>
      <c r="AZ191">
        <v>0</v>
      </c>
      <c r="BA191">
        <v>193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Y191*Source!I645</f>
        <v>0.47198759999999995</v>
      </c>
      <c r="CY191">
        <f>AD191</f>
        <v>8.24</v>
      </c>
      <c r="CZ191">
        <f>AH191</f>
        <v>8.24</v>
      </c>
      <c r="DA191">
        <f>AL191</f>
        <v>1</v>
      </c>
      <c r="DB191">
        <f>ROUND((ROUND(AT191*CZ191,2)*1.15),2)</f>
        <v>132.28</v>
      </c>
      <c r="DC191">
        <f>ROUND((ROUND(AT191*AG191,2)*1.15),2)</f>
        <v>0</v>
      </c>
    </row>
    <row r="192" spans="1:107" x14ac:dyDescent="0.25">
      <c r="A192">
        <f>ROW(Source!A645)</f>
        <v>645</v>
      </c>
      <c r="B192">
        <v>67796431</v>
      </c>
      <c r="C192">
        <v>67946425</v>
      </c>
      <c r="D192">
        <v>57134533</v>
      </c>
      <c r="E192">
        <v>1</v>
      </c>
      <c r="F192">
        <v>1</v>
      </c>
      <c r="G192">
        <v>1</v>
      </c>
      <c r="H192">
        <v>1</v>
      </c>
      <c r="I192" t="s">
        <v>544</v>
      </c>
      <c r="J192" t="s">
        <v>6</v>
      </c>
      <c r="K192" t="s">
        <v>545</v>
      </c>
      <c r="L192">
        <v>1191</v>
      </c>
      <c r="N192">
        <v>1013</v>
      </c>
      <c r="O192" t="s">
        <v>543</v>
      </c>
      <c r="P192" t="s">
        <v>543</v>
      </c>
      <c r="Q192">
        <v>1</v>
      </c>
      <c r="W192">
        <v>0</v>
      </c>
      <c r="X192">
        <v>-1417349443</v>
      </c>
      <c r="Y192">
        <v>0.08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0.08</v>
      </c>
      <c r="AU192" t="s">
        <v>6</v>
      </c>
      <c r="AV192">
        <v>2</v>
      </c>
      <c r="AW192">
        <v>2</v>
      </c>
      <c r="AX192">
        <v>67946427</v>
      </c>
      <c r="AY192">
        <v>1</v>
      </c>
      <c r="AZ192">
        <v>2048</v>
      </c>
      <c r="BA192">
        <v>194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Y192*Source!I645</f>
        <v>2.3519999999999999E-3</v>
      </c>
      <c r="CY192">
        <f>AD192</f>
        <v>0</v>
      </c>
      <c r="CZ192">
        <f>AH192</f>
        <v>0</v>
      </c>
      <c r="DA192">
        <f>AL192</f>
        <v>1</v>
      </c>
      <c r="DB192">
        <f>ROUND(ROUND(AT192*CZ192,2),2)</f>
        <v>0</v>
      </c>
      <c r="DC192">
        <f>ROUND(ROUND(AT192*AG192,2),2)</f>
        <v>0</v>
      </c>
    </row>
    <row r="193" spans="1:107" x14ac:dyDescent="0.25">
      <c r="A193">
        <f>ROW(Source!A645)</f>
        <v>645</v>
      </c>
      <c r="B193">
        <v>67796431</v>
      </c>
      <c r="C193">
        <v>67946425</v>
      </c>
      <c r="D193">
        <v>56951587</v>
      </c>
      <c r="E193">
        <v>1</v>
      </c>
      <c r="F193">
        <v>1</v>
      </c>
      <c r="G193">
        <v>1</v>
      </c>
      <c r="H193">
        <v>2</v>
      </c>
      <c r="I193" t="s">
        <v>656</v>
      </c>
      <c r="J193" t="s">
        <v>657</v>
      </c>
      <c r="K193" t="s">
        <v>658</v>
      </c>
      <c r="L193">
        <v>1368</v>
      </c>
      <c r="N193">
        <v>1011</v>
      </c>
      <c r="O193" t="s">
        <v>549</v>
      </c>
      <c r="P193" t="s">
        <v>549</v>
      </c>
      <c r="Q193">
        <v>1</v>
      </c>
      <c r="W193">
        <v>0</v>
      </c>
      <c r="X193">
        <v>257150282</v>
      </c>
      <c r="Y193">
        <v>3.7499999999999999E-2</v>
      </c>
      <c r="AA193">
        <v>0</v>
      </c>
      <c r="AB193">
        <v>83.43</v>
      </c>
      <c r="AC193">
        <v>13.5</v>
      </c>
      <c r="AD193">
        <v>0</v>
      </c>
      <c r="AE193">
        <v>0</v>
      </c>
      <c r="AF193">
        <v>83.43</v>
      </c>
      <c r="AG193">
        <v>13.5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0.03</v>
      </c>
      <c r="AU193" t="s">
        <v>21</v>
      </c>
      <c r="AV193">
        <v>0</v>
      </c>
      <c r="AW193">
        <v>2</v>
      </c>
      <c r="AX193">
        <v>67946428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Y193*Source!I645</f>
        <v>1.1025E-3</v>
      </c>
      <c r="CY193">
        <f>AB193</f>
        <v>83.43</v>
      </c>
      <c r="CZ193">
        <f>AF193</f>
        <v>83.43</v>
      </c>
      <c r="DA193">
        <f>AJ193</f>
        <v>1</v>
      </c>
      <c r="DB193">
        <f>ROUND((ROUND(AT193*CZ193,2)*1.25),2)</f>
        <v>3.13</v>
      </c>
      <c r="DC193">
        <f>ROUND((ROUND(AT193*AG193,2)*1.25),2)</f>
        <v>0.51</v>
      </c>
    </row>
    <row r="194" spans="1:107" x14ac:dyDescent="0.25">
      <c r="A194">
        <f>ROW(Source!A645)</f>
        <v>645</v>
      </c>
      <c r="B194">
        <v>67796431</v>
      </c>
      <c r="C194">
        <v>67946425</v>
      </c>
      <c r="D194">
        <v>56953077</v>
      </c>
      <c r="E194">
        <v>1</v>
      </c>
      <c r="F194">
        <v>1</v>
      </c>
      <c r="G194">
        <v>1</v>
      </c>
      <c r="H194">
        <v>2</v>
      </c>
      <c r="I194" t="s">
        <v>550</v>
      </c>
      <c r="J194" t="s">
        <v>551</v>
      </c>
      <c r="K194" t="s">
        <v>552</v>
      </c>
      <c r="L194">
        <v>1368</v>
      </c>
      <c r="N194">
        <v>1011</v>
      </c>
      <c r="O194" t="s">
        <v>549</v>
      </c>
      <c r="P194" t="s">
        <v>549</v>
      </c>
      <c r="Q194">
        <v>1</v>
      </c>
      <c r="W194">
        <v>0</v>
      </c>
      <c r="X194">
        <v>1372534845</v>
      </c>
      <c r="Y194">
        <v>6.25E-2</v>
      </c>
      <c r="AA194">
        <v>0</v>
      </c>
      <c r="AB194">
        <v>65.709999999999994</v>
      </c>
      <c r="AC194">
        <v>11.6</v>
      </c>
      <c r="AD194">
        <v>0</v>
      </c>
      <c r="AE194">
        <v>0</v>
      </c>
      <c r="AF194">
        <v>65.709999999999994</v>
      </c>
      <c r="AG194">
        <v>11.6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0.05</v>
      </c>
      <c r="AU194" t="s">
        <v>21</v>
      </c>
      <c r="AV194">
        <v>0</v>
      </c>
      <c r="AW194">
        <v>2</v>
      </c>
      <c r="AX194">
        <v>67946429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Y194*Source!I645</f>
        <v>1.8374999999999999E-3</v>
      </c>
      <c r="CY194">
        <f>AB194</f>
        <v>65.709999999999994</v>
      </c>
      <c r="CZ194">
        <f>AF194</f>
        <v>65.709999999999994</v>
      </c>
      <c r="DA194">
        <f>AJ194</f>
        <v>1</v>
      </c>
      <c r="DB194">
        <f>ROUND((ROUND(AT194*CZ194,2)*1.25),2)</f>
        <v>4.1100000000000003</v>
      </c>
      <c r="DC194">
        <f>ROUND((ROUND(AT194*AG194,2)*1.25),2)</f>
        <v>0.73</v>
      </c>
    </row>
    <row r="195" spans="1:107" x14ac:dyDescent="0.25">
      <c r="A195">
        <f>ROW(Source!A645)</f>
        <v>645</v>
      </c>
      <c r="B195">
        <v>67796431</v>
      </c>
      <c r="C195">
        <v>67946425</v>
      </c>
      <c r="D195">
        <v>56870410</v>
      </c>
      <c r="E195">
        <v>1</v>
      </c>
      <c r="F195">
        <v>1</v>
      </c>
      <c r="G195">
        <v>1</v>
      </c>
      <c r="H195">
        <v>3</v>
      </c>
      <c r="I195" t="s">
        <v>574</v>
      </c>
      <c r="J195" t="s">
        <v>575</v>
      </c>
      <c r="K195" t="s">
        <v>576</v>
      </c>
      <c r="L195">
        <v>1339</v>
      </c>
      <c r="N195">
        <v>1007</v>
      </c>
      <c r="O195" t="s">
        <v>18</v>
      </c>
      <c r="P195" t="s">
        <v>18</v>
      </c>
      <c r="Q195">
        <v>1</v>
      </c>
      <c r="W195">
        <v>0</v>
      </c>
      <c r="X195">
        <v>-1660354250</v>
      </c>
      <c r="Y195">
        <v>0.12</v>
      </c>
      <c r="AA195">
        <v>2.44</v>
      </c>
      <c r="AB195">
        <v>0</v>
      </c>
      <c r="AC195">
        <v>0</v>
      </c>
      <c r="AD195">
        <v>0</v>
      </c>
      <c r="AE195">
        <v>2.44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0.12</v>
      </c>
      <c r="AU195" t="s">
        <v>6</v>
      </c>
      <c r="AV195">
        <v>0</v>
      </c>
      <c r="AW195">
        <v>2</v>
      </c>
      <c r="AX195">
        <v>67946430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Y195*Source!I645</f>
        <v>3.5279999999999999E-3</v>
      </c>
      <c r="CY195">
        <f>AA195</f>
        <v>2.44</v>
      </c>
      <c r="CZ195">
        <f>AE195</f>
        <v>2.44</v>
      </c>
      <c r="DA195">
        <f>AI195</f>
        <v>1</v>
      </c>
      <c r="DB195">
        <f>ROUND(ROUND(AT195*CZ195,2),2)</f>
        <v>0.28999999999999998</v>
      </c>
      <c r="DC195">
        <f>ROUND(ROUND(AT195*AG195,2),2)</f>
        <v>0</v>
      </c>
    </row>
    <row r="196" spans="1:107" x14ac:dyDescent="0.25">
      <c r="A196">
        <f>ROW(Source!A645)</f>
        <v>645</v>
      </c>
      <c r="B196">
        <v>67796431</v>
      </c>
      <c r="C196">
        <v>67946425</v>
      </c>
      <c r="D196">
        <v>56873483</v>
      </c>
      <c r="E196">
        <v>1</v>
      </c>
      <c r="F196">
        <v>1</v>
      </c>
      <c r="G196">
        <v>1</v>
      </c>
      <c r="H196">
        <v>3</v>
      </c>
      <c r="I196" t="s">
        <v>419</v>
      </c>
      <c r="J196" t="s">
        <v>422</v>
      </c>
      <c r="K196" t="s">
        <v>420</v>
      </c>
      <c r="L196">
        <v>1358</v>
      </c>
      <c r="N196">
        <v>1010</v>
      </c>
      <c r="O196" t="s">
        <v>421</v>
      </c>
      <c r="P196" t="s">
        <v>421</v>
      </c>
      <c r="Q196">
        <v>10</v>
      </c>
      <c r="W196">
        <v>0</v>
      </c>
      <c r="X196">
        <v>-101305441</v>
      </c>
      <c r="Y196">
        <v>0</v>
      </c>
      <c r="AA196">
        <v>6.62</v>
      </c>
      <c r="AB196">
        <v>0</v>
      </c>
      <c r="AC196">
        <v>0</v>
      </c>
      <c r="AD196">
        <v>0</v>
      </c>
      <c r="AE196">
        <v>6.62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1</v>
      </c>
      <c r="AO196">
        <v>0</v>
      </c>
      <c r="AP196">
        <v>0</v>
      </c>
      <c r="AQ196">
        <v>0</v>
      </c>
      <c r="AR196">
        <v>0</v>
      </c>
      <c r="AS196" t="s">
        <v>6</v>
      </c>
      <c r="AT196">
        <v>0</v>
      </c>
      <c r="AU196" t="s">
        <v>6</v>
      </c>
      <c r="AV196">
        <v>0</v>
      </c>
      <c r="AW196">
        <v>2</v>
      </c>
      <c r="AX196">
        <v>67946431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Y196*Source!I645</f>
        <v>0</v>
      </c>
      <c r="CY196">
        <f>AA196</f>
        <v>6.62</v>
      </c>
      <c r="CZ196">
        <f>AE196</f>
        <v>6.62</v>
      </c>
      <c r="DA196">
        <f>AI196</f>
        <v>1</v>
      </c>
      <c r="DB196">
        <f>ROUND(ROUND(AT196*CZ196,2),2)</f>
        <v>0</v>
      </c>
      <c r="DC196">
        <f>ROUND(ROUND(AT196*AG196,2),2)</f>
        <v>0</v>
      </c>
    </row>
    <row r="197" spans="1:107" x14ac:dyDescent="0.25">
      <c r="A197">
        <f>ROW(Source!A645)</f>
        <v>645</v>
      </c>
      <c r="B197">
        <v>67796431</v>
      </c>
      <c r="C197">
        <v>67946425</v>
      </c>
      <c r="D197">
        <v>56866790</v>
      </c>
      <c r="E197">
        <v>17</v>
      </c>
      <c r="F197">
        <v>1</v>
      </c>
      <c r="G197">
        <v>1</v>
      </c>
      <c r="H197">
        <v>3</v>
      </c>
      <c r="I197" t="s">
        <v>424</v>
      </c>
      <c r="J197" t="s">
        <v>6</v>
      </c>
      <c r="K197" t="s">
        <v>425</v>
      </c>
      <c r="L197">
        <v>1339</v>
      </c>
      <c r="N197">
        <v>1007</v>
      </c>
      <c r="O197" t="s">
        <v>18</v>
      </c>
      <c r="P197" t="s">
        <v>18</v>
      </c>
      <c r="Q197">
        <v>1</v>
      </c>
      <c r="W197">
        <v>0</v>
      </c>
      <c r="X197">
        <v>789882436</v>
      </c>
      <c r="Y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 t="s">
        <v>6</v>
      </c>
      <c r="AT197">
        <v>0</v>
      </c>
      <c r="AU197" t="s">
        <v>6</v>
      </c>
      <c r="AV197">
        <v>0</v>
      </c>
      <c r="AW197">
        <v>2</v>
      </c>
      <c r="AX197">
        <v>67946432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Y197*Source!I645</f>
        <v>0</v>
      </c>
      <c r="CY197">
        <f>AA197</f>
        <v>0</v>
      </c>
      <c r="CZ197">
        <f>AE197</f>
        <v>0</v>
      </c>
      <c r="DA197">
        <f>AI197</f>
        <v>1</v>
      </c>
      <c r="DB197">
        <f>ROUND(ROUND(AT197*CZ197,2),2)</f>
        <v>0</v>
      </c>
      <c r="DC197">
        <f>ROUND(ROUND(AT197*AG197,2),2)</f>
        <v>0</v>
      </c>
    </row>
    <row r="198" spans="1:107" x14ac:dyDescent="0.25">
      <c r="A198">
        <f>ROW(Source!A645)</f>
        <v>645</v>
      </c>
      <c r="B198">
        <v>67796431</v>
      </c>
      <c r="C198">
        <v>67946425</v>
      </c>
      <c r="D198">
        <v>56902918</v>
      </c>
      <c r="E198">
        <v>1</v>
      </c>
      <c r="F198">
        <v>1</v>
      </c>
      <c r="G198">
        <v>1</v>
      </c>
      <c r="H198">
        <v>3</v>
      </c>
      <c r="I198" t="s">
        <v>427</v>
      </c>
      <c r="J198" t="s">
        <v>429</v>
      </c>
      <c r="K198" t="s">
        <v>428</v>
      </c>
      <c r="L198">
        <v>1339</v>
      </c>
      <c r="N198">
        <v>1007</v>
      </c>
      <c r="O198" t="s">
        <v>18</v>
      </c>
      <c r="P198" t="s">
        <v>18</v>
      </c>
      <c r="Q198">
        <v>1</v>
      </c>
      <c r="W198">
        <v>0</v>
      </c>
      <c r="X198">
        <v>1443338635</v>
      </c>
      <c r="Y198">
        <v>3</v>
      </c>
      <c r="AA198">
        <v>565.80999999999995</v>
      </c>
      <c r="AB198">
        <v>0</v>
      </c>
      <c r="AC198">
        <v>0</v>
      </c>
      <c r="AD198">
        <v>0</v>
      </c>
      <c r="AE198">
        <v>565.80999999999995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6</v>
      </c>
      <c r="AT198">
        <v>3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Y198*Source!I645</f>
        <v>8.8200000000000001E-2</v>
      </c>
      <c r="CY198">
        <f>AA198</f>
        <v>565.80999999999995</v>
      </c>
      <c r="CZ198">
        <f>AE198</f>
        <v>565.80999999999995</v>
      </c>
      <c r="DA198">
        <f>AI198</f>
        <v>1</v>
      </c>
      <c r="DB198">
        <f>ROUND(ROUND(AT198*CZ198,2),2)</f>
        <v>1697.43</v>
      </c>
      <c r="DC198">
        <f>ROUND(ROUND(AT198*AG198,2),2)</f>
        <v>0</v>
      </c>
    </row>
    <row r="199" spans="1:107" x14ac:dyDescent="0.25">
      <c r="A199">
        <f>ROW(Source!A645)</f>
        <v>645</v>
      </c>
      <c r="B199">
        <v>67796431</v>
      </c>
      <c r="C199">
        <v>67946425</v>
      </c>
      <c r="D199">
        <v>56906274</v>
      </c>
      <c r="E199">
        <v>1</v>
      </c>
      <c r="F199">
        <v>1</v>
      </c>
      <c r="G199">
        <v>1</v>
      </c>
      <c r="H199">
        <v>3</v>
      </c>
      <c r="I199" t="s">
        <v>659</v>
      </c>
      <c r="J199" t="s">
        <v>660</v>
      </c>
      <c r="K199" t="s">
        <v>661</v>
      </c>
      <c r="L199">
        <v>1346</v>
      </c>
      <c r="N199">
        <v>1009</v>
      </c>
      <c r="O199" t="s">
        <v>259</v>
      </c>
      <c r="P199" t="s">
        <v>259</v>
      </c>
      <c r="Q199">
        <v>1</v>
      </c>
      <c r="W199">
        <v>0</v>
      </c>
      <c r="X199">
        <v>-162365178</v>
      </c>
      <c r="Y199">
        <v>409</v>
      </c>
      <c r="AA199">
        <v>6.2</v>
      </c>
      <c r="AB199">
        <v>0</v>
      </c>
      <c r="AC199">
        <v>0</v>
      </c>
      <c r="AD199">
        <v>0</v>
      </c>
      <c r="AE199">
        <v>6.2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409</v>
      </c>
      <c r="AU199" t="s">
        <v>6</v>
      </c>
      <c r="AV199">
        <v>0</v>
      </c>
      <c r="AW199">
        <v>2</v>
      </c>
      <c r="AX199">
        <v>67946433</v>
      </c>
      <c r="AY199">
        <v>1</v>
      </c>
      <c r="AZ199">
        <v>0</v>
      </c>
      <c r="BA199">
        <v>200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Y199*Source!I645</f>
        <v>12.0246</v>
      </c>
      <c r="CY199">
        <f>AA199</f>
        <v>6.2</v>
      </c>
      <c r="CZ199">
        <f>AE199</f>
        <v>6.2</v>
      </c>
      <c r="DA199">
        <f>AI199</f>
        <v>1</v>
      </c>
      <c r="DB199">
        <f>ROUND(ROUND(AT199*CZ199,2),2)</f>
        <v>2535.8000000000002</v>
      </c>
      <c r="DC199">
        <f>ROUND(ROUND(AT199*AG199,2),2)</f>
        <v>0</v>
      </c>
    </row>
    <row r="200" spans="1:107" x14ac:dyDescent="0.25">
      <c r="A200">
        <f>ROW(Source!A649)</f>
        <v>649</v>
      </c>
      <c r="B200">
        <v>67796431</v>
      </c>
      <c r="C200">
        <v>67946717</v>
      </c>
      <c r="D200">
        <v>57139625</v>
      </c>
      <c r="E200">
        <v>1</v>
      </c>
      <c r="F200">
        <v>1</v>
      </c>
      <c r="G200">
        <v>1</v>
      </c>
      <c r="H200">
        <v>1</v>
      </c>
      <c r="I200" t="s">
        <v>662</v>
      </c>
      <c r="J200" t="s">
        <v>6</v>
      </c>
      <c r="K200" t="s">
        <v>663</v>
      </c>
      <c r="L200">
        <v>1191</v>
      </c>
      <c r="N200">
        <v>1013</v>
      </c>
      <c r="O200" t="s">
        <v>543</v>
      </c>
      <c r="P200" t="s">
        <v>543</v>
      </c>
      <c r="Q200">
        <v>1</v>
      </c>
      <c r="W200">
        <v>0</v>
      </c>
      <c r="X200">
        <v>-200730820</v>
      </c>
      <c r="Y200">
        <v>25.874999999999996</v>
      </c>
      <c r="AA200">
        <v>0</v>
      </c>
      <c r="AB200">
        <v>0</v>
      </c>
      <c r="AC200">
        <v>0</v>
      </c>
      <c r="AD200">
        <v>8.3800000000000008</v>
      </c>
      <c r="AE200">
        <v>0</v>
      </c>
      <c r="AF200">
        <v>0</v>
      </c>
      <c r="AG200">
        <v>0</v>
      </c>
      <c r="AH200">
        <v>8.3800000000000008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22.5</v>
      </c>
      <c r="AU200" t="s">
        <v>22</v>
      </c>
      <c r="AV200">
        <v>1</v>
      </c>
      <c r="AW200">
        <v>2</v>
      </c>
      <c r="AX200">
        <v>67946718</v>
      </c>
      <c r="AY200">
        <v>1</v>
      </c>
      <c r="AZ200">
        <v>0</v>
      </c>
      <c r="BA200">
        <v>201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Y200*Source!I649</f>
        <v>13.454999999999998</v>
      </c>
      <c r="CY200">
        <f>AD200</f>
        <v>8.3800000000000008</v>
      </c>
      <c r="CZ200">
        <f>AH200</f>
        <v>8.3800000000000008</v>
      </c>
      <c r="DA200">
        <f>AL200</f>
        <v>1</v>
      </c>
      <c r="DB200">
        <f>ROUND((ROUND(AT200*CZ200,2)*1.15),2)</f>
        <v>216.83</v>
      </c>
      <c r="DC200">
        <f>ROUND((ROUND(AT200*AG200,2)*1.15),2)</f>
        <v>0</v>
      </c>
    </row>
    <row r="201" spans="1:107" x14ac:dyDescent="0.25">
      <c r="A201">
        <f>ROW(Source!A649)</f>
        <v>649</v>
      </c>
      <c r="B201">
        <v>67796431</v>
      </c>
      <c r="C201">
        <v>67946717</v>
      </c>
      <c r="D201">
        <v>57134533</v>
      </c>
      <c r="E201">
        <v>1</v>
      </c>
      <c r="F201">
        <v>1</v>
      </c>
      <c r="G201">
        <v>1</v>
      </c>
      <c r="H201">
        <v>1</v>
      </c>
      <c r="I201" t="s">
        <v>544</v>
      </c>
      <c r="J201" t="s">
        <v>6</v>
      </c>
      <c r="K201" t="s">
        <v>545</v>
      </c>
      <c r="L201">
        <v>1191</v>
      </c>
      <c r="N201">
        <v>1013</v>
      </c>
      <c r="O201" t="s">
        <v>543</v>
      </c>
      <c r="P201" t="s">
        <v>543</v>
      </c>
      <c r="Q201">
        <v>1</v>
      </c>
      <c r="W201">
        <v>0</v>
      </c>
      <c r="X201">
        <v>-1417349443</v>
      </c>
      <c r="Y201">
        <v>0.36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0.36</v>
      </c>
      <c r="AU201" t="s">
        <v>6</v>
      </c>
      <c r="AV201">
        <v>2</v>
      </c>
      <c r="AW201">
        <v>2</v>
      </c>
      <c r="AX201">
        <v>67946719</v>
      </c>
      <c r="AY201">
        <v>1</v>
      </c>
      <c r="AZ201">
        <v>2048</v>
      </c>
      <c r="BA201">
        <v>202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Y201*Source!I649</f>
        <v>0.18720000000000001</v>
      </c>
      <c r="CY201">
        <f>AD201</f>
        <v>0</v>
      </c>
      <c r="CZ201">
        <f>AH201</f>
        <v>0</v>
      </c>
      <c r="DA201">
        <f>AL201</f>
        <v>1</v>
      </c>
      <c r="DB201">
        <f>ROUND(ROUND(AT201*CZ201,2),2)</f>
        <v>0</v>
      </c>
      <c r="DC201">
        <f>ROUND(ROUND(AT201*AG201,2),2)</f>
        <v>0</v>
      </c>
    </row>
    <row r="202" spans="1:107" x14ac:dyDescent="0.25">
      <c r="A202">
        <f>ROW(Source!A649)</f>
        <v>649</v>
      </c>
      <c r="B202">
        <v>67796431</v>
      </c>
      <c r="C202">
        <v>67946717</v>
      </c>
      <c r="D202">
        <v>56953077</v>
      </c>
      <c r="E202">
        <v>1</v>
      </c>
      <c r="F202">
        <v>1</v>
      </c>
      <c r="G202">
        <v>1</v>
      </c>
      <c r="H202">
        <v>2</v>
      </c>
      <c r="I202" t="s">
        <v>550</v>
      </c>
      <c r="J202" t="s">
        <v>551</v>
      </c>
      <c r="K202" t="s">
        <v>552</v>
      </c>
      <c r="L202">
        <v>1368</v>
      </c>
      <c r="N202">
        <v>1011</v>
      </c>
      <c r="O202" t="s">
        <v>549</v>
      </c>
      <c r="P202" t="s">
        <v>549</v>
      </c>
      <c r="Q202">
        <v>1</v>
      </c>
      <c r="W202">
        <v>0</v>
      </c>
      <c r="X202">
        <v>1372534845</v>
      </c>
      <c r="Y202">
        <v>0.44999999999999996</v>
      </c>
      <c r="AA202">
        <v>0</v>
      </c>
      <c r="AB202">
        <v>65.709999999999994</v>
      </c>
      <c r="AC202">
        <v>11.6</v>
      </c>
      <c r="AD202">
        <v>0</v>
      </c>
      <c r="AE202">
        <v>0</v>
      </c>
      <c r="AF202">
        <v>65.709999999999994</v>
      </c>
      <c r="AG202">
        <v>11.6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0.36</v>
      </c>
      <c r="AU202" t="s">
        <v>21</v>
      </c>
      <c r="AV202">
        <v>0</v>
      </c>
      <c r="AW202">
        <v>2</v>
      </c>
      <c r="AX202">
        <v>67946720</v>
      </c>
      <c r="AY202">
        <v>1</v>
      </c>
      <c r="AZ202">
        <v>0</v>
      </c>
      <c r="BA202">
        <v>203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Y202*Source!I649</f>
        <v>0.23399999999999999</v>
      </c>
      <c r="CY202">
        <f>AB202</f>
        <v>65.709999999999994</v>
      </c>
      <c r="CZ202">
        <f>AF202</f>
        <v>65.709999999999994</v>
      </c>
      <c r="DA202">
        <f>AJ202</f>
        <v>1</v>
      </c>
      <c r="DB202">
        <f>ROUND((ROUND(AT202*CZ202,2)*1.25),2)</f>
        <v>29.58</v>
      </c>
      <c r="DC202">
        <f>ROUND((ROUND(AT202*AG202,2)*1.25),2)</f>
        <v>5.23</v>
      </c>
    </row>
    <row r="203" spans="1:107" x14ac:dyDescent="0.25">
      <c r="A203">
        <f>ROW(Source!A649)</f>
        <v>649</v>
      </c>
      <c r="B203">
        <v>67796431</v>
      </c>
      <c r="C203">
        <v>67946717</v>
      </c>
      <c r="D203">
        <v>56873288</v>
      </c>
      <c r="E203">
        <v>1</v>
      </c>
      <c r="F203">
        <v>1</v>
      </c>
      <c r="G203">
        <v>1</v>
      </c>
      <c r="H203">
        <v>3</v>
      </c>
      <c r="I203" t="s">
        <v>664</v>
      </c>
      <c r="J203" t="s">
        <v>665</v>
      </c>
      <c r="K203" t="s">
        <v>666</v>
      </c>
      <c r="L203">
        <v>1348</v>
      </c>
      <c r="N203">
        <v>1009</v>
      </c>
      <c r="O203" t="s">
        <v>46</v>
      </c>
      <c r="P203" t="s">
        <v>46</v>
      </c>
      <c r="Q203">
        <v>1000</v>
      </c>
      <c r="W203">
        <v>0</v>
      </c>
      <c r="X203">
        <v>-437906794</v>
      </c>
      <c r="Y203">
        <v>7.4999999999999997E-3</v>
      </c>
      <c r="AA203">
        <v>9040.01</v>
      </c>
      <c r="AB203">
        <v>0</v>
      </c>
      <c r="AC203">
        <v>0</v>
      </c>
      <c r="AD203">
        <v>0</v>
      </c>
      <c r="AE203">
        <v>9040.01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7.4999999999999997E-3</v>
      </c>
      <c r="AU203" t="s">
        <v>6</v>
      </c>
      <c r="AV203">
        <v>0</v>
      </c>
      <c r="AW203">
        <v>2</v>
      </c>
      <c r="AX203">
        <v>67946721</v>
      </c>
      <c r="AY203">
        <v>1</v>
      </c>
      <c r="AZ203">
        <v>0</v>
      </c>
      <c r="BA203">
        <v>204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Y203*Source!I649</f>
        <v>3.8999999999999998E-3</v>
      </c>
      <c r="CY203">
        <f t="shared" ref="CY203:CY211" si="9">AA203</f>
        <v>9040.01</v>
      </c>
      <c r="CZ203">
        <f t="shared" ref="CZ203:CZ211" si="10">AE203</f>
        <v>9040.01</v>
      </c>
      <c r="DA203">
        <f t="shared" ref="DA203:DA211" si="11">AI203</f>
        <v>1</v>
      </c>
      <c r="DB203">
        <f t="shared" ref="DB203:DB211" si="12">ROUND(ROUND(AT203*CZ203,2),2)</f>
        <v>67.8</v>
      </c>
      <c r="DC203">
        <f t="shared" ref="DC203:DC211" si="13">ROUND(ROUND(AT203*AG203,2),2)</f>
        <v>0</v>
      </c>
    </row>
    <row r="204" spans="1:107" x14ac:dyDescent="0.25">
      <c r="A204">
        <f>ROW(Source!A649)</f>
        <v>649</v>
      </c>
      <c r="B204">
        <v>67796431</v>
      </c>
      <c r="C204">
        <v>67946717</v>
      </c>
      <c r="D204">
        <v>56873386</v>
      </c>
      <c r="E204">
        <v>1</v>
      </c>
      <c r="F204">
        <v>1</v>
      </c>
      <c r="G204">
        <v>1</v>
      </c>
      <c r="H204">
        <v>3</v>
      </c>
      <c r="I204" t="s">
        <v>667</v>
      </c>
      <c r="J204" t="s">
        <v>668</v>
      </c>
      <c r="K204" t="s">
        <v>669</v>
      </c>
      <c r="L204">
        <v>1348</v>
      </c>
      <c r="N204">
        <v>1009</v>
      </c>
      <c r="O204" t="s">
        <v>46</v>
      </c>
      <c r="P204" t="s">
        <v>46</v>
      </c>
      <c r="Q204">
        <v>1000</v>
      </c>
      <c r="W204">
        <v>0</v>
      </c>
      <c r="X204">
        <v>1174701286</v>
      </c>
      <c r="Y204">
        <v>3.0000000000000001E-3</v>
      </c>
      <c r="AA204">
        <v>11978</v>
      </c>
      <c r="AB204">
        <v>0</v>
      </c>
      <c r="AC204">
        <v>0</v>
      </c>
      <c r="AD204">
        <v>0</v>
      </c>
      <c r="AE204">
        <v>11978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3.0000000000000001E-3</v>
      </c>
      <c r="AU204" t="s">
        <v>6</v>
      </c>
      <c r="AV204">
        <v>0</v>
      </c>
      <c r="AW204">
        <v>2</v>
      </c>
      <c r="AX204">
        <v>67946722</v>
      </c>
      <c r="AY204">
        <v>1</v>
      </c>
      <c r="AZ204">
        <v>0</v>
      </c>
      <c r="BA204">
        <v>205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Y204*Source!I649</f>
        <v>1.5600000000000002E-3</v>
      </c>
      <c r="CY204">
        <f t="shared" si="9"/>
        <v>11978</v>
      </c>
      <c r="CZ204">
        <f t="shared" si="10"/>
        <v>11978</v>
      </c>
      <c r="DA204">
        <f t="shared" si="11"/>
        <v>1</v>
      </c>
      <c r="DB204">
        <f t="shared" si="12"/>
        <v>35.93</v>
      </c>
      <c r="DC204">
        <f t="shared" si="13"/>
        <v>0</v>
      </c>
    </row>
    <row r="205" spans="1:107" x14ac:dyDescent="0.25">
      <c r="A205">
        <f>ROW(Source!A649)</f>
        <v>649</v>
      </c>
      <c r="B205">
        <v>67796431</v>
      </c>
      <c r="C205">
        <v>67946717</v>
      </c>
      <c r="D205">
        <v>56893309</v>
      </c>
      <c r="E205">
        <v>1</v>
      </c>
      <c r="F205">
        <v>1</v>
      </c>
      <c r="G205">
        <v>1</v>
      </c>
      <c r="H205">
        <v>3</v>
      </c>
      <c r="I205" t="s">
        <v>670</v>
      </c>
      <c r="J205" t="s">
        <v>671</v>
      </c>
      <c r="K205" t="s">
        <v>672</v>
      </c>
      <c r="L205">
        <v>1348</v>
      </c>
      <c r="N205">
        <v>1009</v>
      </c>
      <c r="O205" t="s">
        <v>46</v>
      </c>
      <c r="P205" t="s">
        <v>46</v>
      </c>
      <c r="Q205">
        <v>1000</v>
      </c>
      <c r="W205">
        <v>0</v>
      </c>
      <c r="X205">
        <v>-709630657</v>
      </c>
      <c r="Y205">
        <v>3.0999999999999999E-3</v>
      </c>
      <c r="AA205">
        <v>5989</v>
      </c>
      <c r="AB205">
        <v>0</v>
      </c>
      <c r="AC205">
        <v>0</v>
      </c>
      <c r="AD205">
        <v>0</v>
      </c>
      <c r="AE205">
        <v>5989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3.0999999999999999E-3</v>
      </c>
      <c r="AU205" t="s">
        <v>6</v>
      </c>
      <c r="AV205">
        <v>0</v>
      </c>
      <c r="AW205">
        <v>2</v>
      </c>
      <c r="AX205">
        <v>67946723</v>
      </c>
      <c r="AY205">
        <v>1</v>
      </c>
      <c r="AZ205">
        <v>0</v>
      </c>
      <c r="BA205">
        <v>206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Y205*Source!I649</f>
        <v>1.6119999999999999E-3</v>
      </c>
      <c r="CY205">
        <f t="shared" si="9"/>
        <v>5989</v>
      </c>
      <c r="CZ205">
        <f t="shared" si="10"/>
        <v>5989</v>
      </c>
      <c r="DA205">
        <f t="shared" si="11"/>
        <v>1</v>
      </c>
      <c r="DB205">
        <f t="shared" si="12"/>
        <v>18.57</v>
      </c>
      <c r="DC205">
        <f t="shared" si="13"/>
        <v>0</v>
      </c>
    </row>
    <row r="206" spans="1:107" x14ac:dyDescent="0.25">
      <c r="A206">
        <f>ROW(Source!A649)</f>
        <v>649</v>
      </c>
      <c r="B206">
        <v>67796431</v>
      </c>
      <c r="C206">
        <v>67946717</v>
      </c>
      <c r="D206">
        <v>56899345</v>
      </c>
      <c r="E206">
        <v>1</v>
      </c>
      <c r="F206">
        <v>1</v>
      </c>
      <c r="G206">
        <v>1</v>
      </c>
      <c r="H206">
        <v>3</v>
      </c>
      <c r="I206" t="s">
        <v>673</v>
      </c>
      <c r="J206" t="s">
        <v>674</v>
      </c>
      <c r="K206" t="s">
        <v>675</v>
      </c>
      <c r="L206">
        <v>1339</v>
      </c>
      <c r="N206">
        <v>1007</v>
      </c>
      <c r="O206" t="s">
        <v>18</v>
      </c>
      <c r="P206" t="s">
        <v>18</v>
      </c>
      <c r="Q206">
        <v>1</v>
      </c>
      <c r="W206">
        <v>0</v>
      </c>
      <c r="X206">
        <v>-709833849</v>
      </c>
      <c r="Y206">
        <v>0.93</v>
      </c>
      <c r="AA206">
        <v>1980</v>
      </c>
      <c r="AB206">
        <v>0</v>
      </c>
      <c r="AC206">
        <v>0</v>
      </c>
      <c r="AD206">
        <v>0</v>
      </c>
      <c r="AE206">
        <v>1980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0.93</v>
      </c>
      <c r="AU206" t="s">
        <v>6</v>
      </c>
      <c r="AV206">
        <v>0</v>
      </c>
      <c r="AW206">
        <v>2</v>
      </c>
      <c r="AX206">
        <v>67946724</v>
      </c>
      <c r="AY206">
        <v>1</v>
      </c>
      <c r="AZ206">
        <v>0</v>
      </c>
      <c r="BA206">
        <v>207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Y206*Source!I649</f>
        <v>0.48360000000000003</v>
      </c>
      <c r="CY206">
        <f t="shared" si="9"/>
        <v>1980</v>
      </c>
      <c r="CZ206">
        <f t="shared" si="10"/>
        <v>1980</v>
      </c>
      <c r="DA206">
        <f t="shared" si="11"/>
        <v>1</v>
      </c>
      <c r="DB206">
        <f t="shared" si="12"/>
        <v>1841.4</v>
      </c>
      <c r="DC206">
        <f t="shared" si="13"/>
        <v>0</v>
      </c>
    </row>
    <row r="207" spans="1:107" x14ac:dyDescent="0.25">
      <c r="A207">
        <f>ROW(Source!A649)</f>
        <v>649</v>
      </c>
      <c r="B207">
        <v>67796431</v>
      </c>
      <c r="C207">
        <v>67946717</v>
      </c>
      <c r="D207">
        <v>56899449</v>
      </c>
      <c r="E207">
        <v>1</v>
      </c>
      <c r="F207">
        <v>1</v>
      </c>
      <c r="G207">
        <v>1</v>
      </c>
      <c r="H207">
        <v>3</v>
      </c>
      <c r="I207" t="s">
        <v>676</v>
      </c>
      <c r="J207" t="s">
        <v>677</v>
      </c>
      <c r="K207" t="s">
        <v>678</v>
      </c>
      <c r="L207">
        <v>1339</v>
      </c>
      <c r="N207">
        <v>1007</v>
      </c>
      <c r="O207" t="s">
        <v>18</v>
      </c>
      <c r="P207" t="s">
        <v>18</v>
      </c>
      <c r="Q207">
        <v>1</v>
      </c>
      <c r="W207">
        <v>0</v>
      </c>
      <c r="X207">
        <v>-457568341</v>
      </c>
      <c r="Y207">
        <v>0.01</v>
      </c>
      <c r="AA207">
        <v>832.7</v>
      </c>
      <c r="AB207">
        <v>0</v>
      </c>
      <c r="AC207">
        <v>0</v>
      </c>
      <c r="AD207">
        <v>0</v>
      </c>
      <c r="AE207">
        <v>832.7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0.01</v>
      </c>
      <c r="AU207" t="s">
        <v>6</v>
      </c>
      <c r="AV207">
        <v>0</v>
      </c>
      <c r="AW207">
        <v>2</v>
      </c>
      <c r="AX207">
        <v>67946725</v>
      </c>
      <c r="AY207">
        <v>1</v>
      </c>
      <c r="AZ207">
        <v>0</v>
      </c>
      <c r="BA207">
        <v>208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Y207*Source!I649</f>
        <v>5.2000000000000006E-3</v>
      </c>
      <c r="CY207">
        <f t="shared" si="9"/>
        <v>832.7</v>
      </c>
      <c r="CZ207">
        <f t="shared" si="10"/>
        <v>832.7</v>
      </c>
      <c r="DA207">
        <f t="shared" si="11"/>
        <v>1</v>
      </c>
      <c r="DB207">
        <f t="shared" si="12"/>
        <v>8.33</v>
      </c>
      <c r="DC207">
        <f t="shared" si="13"/>
        <v>0</v>
      </c>
    </row>
    <row r="208" spans="1:107" x14ac:dyDescent="0.25">
      <c r="A208">
        <f>ROW(Source!A649)</f>
        <v>649</v>
      </c>
      <c r="B208">
        <v>67796431</v>
      </c>
      <c r="C208">
        <v>67946717</v>
      </c>
      <c r="D208">
        <v>56899535</v>
      </c>
      <c r="E208">
        <v>1</v>
      </c>
      <c r="F208">
        <v>1</v>
      </c>
      <c r="G208">
        <v>1</v>
      </c>
      <c r="H208">
        <v>3</v>
      </c>
      <c r="I208" t="s">
        <v>679</v>
      </c>
      <c r="J208" t="s">
        <v>680</v>
      </c>
      <c r="K208" t="s">
        <v>681</v>
      </c>
      <c r="L208">
        <v>1339</v>
      </c>
      <c r="N208">
        <v>1007</v>
      </c>
      <c r="O208" t="s">
        <v>18</v>
      </c>
      <c r="P208" t="s">
        <v>18</v>
      </c>
      <c r="Q208">
        <v>1</v>
      </c>
      <c r="W208">
        <v>0</v>
      </c>
      <c r="X208">
        <v>-1130628485</v>
      </c>
      <c r="Y208">
        <v>0.12</v>
      </c>
      <c r="AA208">
        <v>1320</v>
      </c>
      <c r="AB208">
        <v>0</v>
      </c>
      <c r="AC208">
        <v>0</v>
      </c>
      <c r="AD208">
        <v>0</v>
      </c>
      <c r="AE208">
        <v>1320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0.12</v>
      </c>
      <c r="AU208" t="s">
        <v>6</v>
      </c>
      <c r="AV208">
        <v>0</v>
      </c>
      <c r="AW208">
        <v>2</v>
      </c>
      <c r="AX208">
        <v>67946726</v>
      </c>
      <c r="AY208">
        <v>1</v>
      </c>
      <c r="AZ208">
        <v>0</v>
      </c>
      <c r="BA208">
        <v>209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Y208*Source!I649</f>
        <v>6.2399999999999997E-2</v>
      </c>
      <c r="CY208">
        <f t="shared" si="9"/>
        <v>1320</v>
      </c>
      <c r="CZ208">
        <f t="shared" si="10"/>
        <v>1320</v>
      </c>
      <c r="DA208">
        <f t="shared" si="11"/>
        <v>1</v>
      </c>
      <c r="DB208">
        <f t="shared" si="12"/>
        <v>158.4</v>
      </c>
      <c r="DC208">
        <f t="shared" si="13"/>
        <v>0</v>
      </c>
    </row>
    <row r="209" spans="1:107" x14ac:dyDescent="0.25">
      <c r="A209">
        <f>ROW(Source!A649)</f>
        <v>649</v>
      </c>
      <c r="B209">
        <v>67796431</v>
      </c>
      <c r="C209">
        <v>67946717</v>
      </c>
      <c r="D209">
        <v>56902040</v>
      </c>
      <c r="E209">
        <v>1</v>
      </c>
      <c r="F209">
        <v>1</v>
      </c>
      <c r="G209">
        <v>1</v>
      </c>
      <c r="H209">
        <v>3</v>
      </c>
      <c r="I209" t="s">
        <v>682</v>
      </c>
      <c r="J209" t="s">
        <v>683</v>
      </c>
      <c r="K209" t="s">
        <v>684</v>
      </c>
      <c r="L209">
        <v>1327</v>
      </c>
      <c r="N209">
        <v>1005</v>
      </c>
      <c r="O209" t="s">
        <v>41</v>
      </c>
      <c r="P209" t="s">
        <v>41</v>
      </c>
      <c r="Q209">
        <v>1</v>
      </c>
      <c r="W209">
        <v>0</v>
      </c>
      <c r="X209">
        <v>-1963914880</v>
      </c>
      <c r="Y209">
        <v>1.45</v>
      </c>
      <c r="AA209">
        <v>5.71</v>
      </c>
      <c r="AB209">
        <v>0</v>
      </c>
      <c r="AC209">
        <v>0</v>
      </c>
      <c r="AD209">
        <v>0</v>
      </c>
      <c r="AE209">
        <v>5.71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1.45</v>
      </c>
      <c r="AU209" t="s">
        <v>6</v>
      </c>
      <c r="AV209">
        <v>0</v>
      </c>
      <c r="AW209">
        <v>2</v>
      </c>
      <c r="AX209">
        <v>67946727</v>
      </c>
      <c r="AY209">
        <v>1</v>
      </c>
      <c r="AZ209">
        <v>0</v>
      </c>
      <c r="BA209">
        <v>210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Y209*Source!I649</f>
        <v>0.754</v>
      </c>
      <c r="CY209">
        <f t="shared" si="9"/>
        <v>5.71</v>
      </c>
      <c r="CZ209">
        <f t="shared" si="10"/>
        <v>5.71</v>
      </c>
      <c r="DA209">
        <f t="shared" si="11"/>
        <v>1</v>
      </c>
      <c r="DB209">
        <f t="shared" si="12"/>
        <v>8.2799999999999994</v>
      </c>
      <c r="DC209">
        <f t="shared" si="13"/>
        <v>0</v>
      </c>
    </row>
    <row r="210" spans="1:107" x14ac:dyDescent="0.25">
      <c r="A210">
        <f>ROW(Source!A649)</f>
        <v>649</v>
      </c>
      <c r="B210">
        <v>67796431</v>
      </c>
      <c r="C210">
        <v>67946717</v>
      </c>
      <c r="D210">
        <v>56906616</v>
      </c>
      <c r="E210">
        <v>1</v>
      </c>
      <c r="F210">
        <v>1</v>
      </c>
      <c r="G210">
        <v>1</v>
      </c>
      <c r="H210">
        <v>3</v>
      </c>
      <c r="I210" t="s">
        <v>685</v>
      </c>
      <c r="J210" t="s">
        <v>686</v>
      </c>
      <c r="K210" t="s">
        <v>687</v>
      </c>
      <c r="L210">
        <v>1348</v>
      </c>
      <c r="N210">
        <v>1009</v>
      </c>
      <c r="O210" t="s">
        <v>46</v>
      </c>
      <c r="P210" t="s">
        <v>46</v>
      </c>
      <c r="Q210">
        <v>1000</v>
      </c>
      <c r="W210">
        <v>0</v>
      </c>
      <c r="X210">
        <v>-1133395207</v>
      </c>
      <c r="Y210">
        <v>2.5799999999999998E-3</v>
      </c>
      <c r="AA210">
        <v>1695</v>
      </c>
      <c r="AB210">
        <v>0</v>
      </c>
      <c r="AC210">
        <v>0</v>
      </c>
      <c r="AD210">
        <v>0</v>
      </c>
      <c r="AE210">
        <v>1695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6</v>
      </c>
      <c r="AT210">
        <v>2.5799999999999998E-3</v>
      </c>
      <c r="AU210" t="s">
        <v>6</v>
      </c>
      <c r="AV210">
        <v>0</v>
      </c>
      <c r="AW210">
        <v>2</v>
      </c>
      <c r="AX210">
        <v>67946728</v>
      </c>
      <c r="AY210">
        <v>1</v>
      </c>
      <c r="AZ210">
        <v>0</v>
      </c>
      <c r="BA210">
        <v>211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Y210*Source!I649</f>
        <v>1.3415999999999999E-3</v>
      </c>
      <c r="CY210">
        <f t="shared" si="9"/>
        <v>1695</v>
      </c>
      <c r="CZ210">
        <f t="shared" si="10"/>
        <v>1695</v>
      </c>
      <c r="DA210">
        <f t="shared" si="11"/>
        <v>1</v>
      </c>
      <c r="DB210">
        <f t="shared" si="12"/>
        <v>4.37</v>
      </c>
      <c r="DC210">
        <f t="shared" si="13"/>
        <v>0</v>
      </c>
    </row>
    <row r="211" spans="1:107" x14ac:dyDescent="0.25">
      <c r="A211">
        <f>ROW(Source!A649)</f>
        <v>649</v>
      </c>
      <c r="B211">
        <v>67796431</v>
      </c>
      <c r="C211">
        <v>67946717</v>
      </c>
      <c r="D211">
        <v>56908224</v>
      </c>
      <c r="E211">
        <v>1</v>
      </c>
      <c r="F211">
        <v>1</v>
      </c>
      <c r="G211">
        <v>1</v>
      </c>
      <c r="H211">
        <v>3</v>
      </c>
      <c r="I211" t="s">
        <v>688</v>
      </c>
      <c r="J211" t="s">
        <v>689</v>
      </c>
      <c r="K211" t="s">
        <v>690</v>
      </c>
      <c r="L211">
        <v>1348</v>
      </c>
      <c r="N211">
        <v>1009</v>
      </c>
      <c r="O211" t="s">
        <v>46</v>
      </c>
      <c r="P211" t="s">
        <v>46</v>
      </c>
      <c r="Q211">
        <v>1000</v>
      </c>
      <c r="W211">
        <v>0</v>
      </c>
      <c r="X211">
        <v>1254963396</v>
      </c>
      <c r="Y211">
        <v>3.0100000000000001E-3</v>
      </c>
      <c r="AA211">
        <v>15255</v>
      </c>
      <c r="AB211">
        <v>0</v>
      </c>
      <c r="AC211">
        <v>0</v>
      </c>
      <c r="AD211">
        <v>0</v>
      </c>
      <c r="AE211">
        <v>15255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6</v>
      </c>
      <c r="AT211">
        <v>3.0100000000000001E-3</v>
      </c>
      <c r="AU211" t="s">
        <v>6</v>
      </c>
      <c r="AV211">
        <v>0</v>
      </c>
      <c r="AW211">
        <v>2</v>
      </c>
      <c r="AX211">
        <v>67946729</v>
      </c>
      <c r="AY211">
        <v>1</v>
      </c>
      <c r="AZ211">
        <v>0</v>
      </c>
      <c r="BA211">
        <v>212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Y211*Source!I649</f>
        <v>1.5652000000000001E-3</v>
      </c>
      <c r="CY211">
        <f t="shared" si="9"/>
        <v>15255</v>
      </c>
      <c r="CZ211">
        <f t="shared" si="10"/>
        <v>15255</v>
      </c>
      <c r="DA211">
        <f t="shared" si="11"/>
        <v>1</v>
      </c>
      <c r="DB211">
        <f t="shared" si="12"/>
        <v>45.92</v>
      </c>
      <c r="DC211">
        <f t="shared" si="13"/>
        <v>0</v>
      </c>
    </row>
    <row r="212" spans="1:107" x14ac:dyDescent="0.25">
      <c r="A212">
        <f>ROW(Source!A650)</f>
        <v>650</v>
      </c>
      <c r="B212">
        <v>67796431</v>
      </c>
      <c r="C212">
        <v>67946732</v>
      </c>
      <c r="D212">
        <v>57134905</v>
      </c>
      <c r="E212">
        <v>1</v>
      </c>
      <c r="F212">
        <v>1</v>
      </c>
      <c r="G212">
        <v>1</v>
      </c>
      <c r="H212">
        <v>1</v>
      </c>
      <c r="I212" t="s">
        <v>578</v>
      </c>
      <c r="J212" t="s">
        <v>6</v>
      </c>
      <c r="K212" t="s">
        <v>579</v>
      </c>
      <c r="L212">
        <v>1191</v>
      </c>
      <c r="N212">
        <v>1013</v>
      </c>
      <c r="O212" t="s">
        <v>543</v>
      </c>
      <c r="P212" t="s">
        <v>543</v>
      </c>
      <c r="Q212">
        <v>1</v>
      </c>
      <c r="W212">
        <v>0</v>
      </c>
      <c r="X212">
        <v>-400197608</v>
      </c>
      <c r="Y212">
        <v>3.1854999999999998</v>
      </c>
      <c r="AA212">
        <v>0</v>
      </c>
      <c r="AB212">
        <v>0</v>
      </c>
      <c r="AC212">
        <v>0</v>
      </c>
      <c r="AD212">
        <v>8.5299999999999994</v>
      </c>
      <c r="AE212">
        <v>0</v>
      </c>
      <c r="AF212">
        <v>0</v>
      </c>
      <c r="AG212">
        <v>0</v>
      </c>
      <c r="AH212">
        <v>8.5299999999999994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2.77</v>
      </c>
      <c r="AU212" t="s">
        <v>22</v>
      </c>
      <c r="AV212">
        <v>1</v>
      </c>
      <c r="AW212">
        <v>2</v>
      </c>
      <c r="AX212">
        <v>67946733</v>
      </c>
      <c r="AY212">
        <v>1</v>
      </c>
      <c r="AZ212">
        <v>0</v>
      </c>
      <c r="BA212">
        <v>213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Y212*Source!I650</f>
        <v>0.47017979999999998</v>
      </c>
      <c r="CY212">
        <f>AD212</f>
        <v>8.5299999999999994</v>
      </c>
      <c r="CZ212">
        <f>AH212</f>
        <v>8.5299999999999994</v>
      </c>
      <c r="DA212">
        <f>AL212</f>
        <v>1</v>
      </c>
      <c r="DB212">
        <f>ROUND((ROUND(AT212*CZ212,2)*1.15),2)</f>
        <v>27.17</v>
      </c>
      <c r="DC212">
        <f>ROUND((ROUND(AT212*AG212,2)*1.15),2)</f>
        <v>0</v>
      </c>
    </row>
    <row r="213" spans="1:107" x14ac:dyDescent="0.25">
      <c r="A213">
        <f>ROW(Source!A650)</f>
        <v>650</v>
      </c>
      <c r="B213">
        <v>67796431</v>
      </c>
      <c r="C213">
        <v>67946732</v>
      </c>
      <c r="D213">
        <v>56951916</v>
      </c>
      <c r="E213">
        <v>1</v>
      </c>
      <c r="F213">
        <v>1</v>
      </c>
      <c r="G213">
        <v>1</v>
      </c>
      <c r="H213">
        <v>2</v>
      </c>
      <c r="I213" t="s">
        <v>580</v>
      </c>
      <c r="J213" t="s">
        <v>581</v>
      </c>
      <c r="K213" t="s">
        <v>582</v>
      </c>
      <c r="L213">
        <v>1368</v>
      </c>
      <c r="N213">
        <v>1011</v>
      </c>
      <c r="O213" t="s">
        <v>549</v>
      </c>
      <c r="P213" t="s">
        <v>549</v>
      </c>
      <c r="Q213">
        <v>1</v>
      </c>
      <c r="W213">
        <v>0</v>
      </c>
      <c r="X213">
        <v>112388062</v>
      </c>
      <c r="Y213">
        <v>1.25E-4</v>
      </c>
      <c r="AA213">
        <v>0</v>
      </c>
      <c r="AB213">
        <v>76.7</v>
      </c>
      <c r="AC213">
        <v>10.06</v>
      </c>
      <c r="AD213">
        <v>0</v>
      </c>
      <c r="AE213">
        <v>0</v>
      </c>
      <c r="AF213">
        <v>76.7</v>
      </c>
      <c r="AG213">
        <v>10.06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1E-4</v>
      </c>
      <c r="AU213" t="s">
        <v>21</v>
      </c>
      <c r="AV213">
        <v>0</v>
      </c>
      <c r="AW213">
        <v>2</v>
      </c>
      <c r="AX213">
        <v>67946734</v>
      </c>
      <c r="AY213">
        <v>1</v>
      </c>
      <c r="AZ213">
        <v>0</v>
      </c>
      <c r="BA213">
        <v>214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Y213*Source!I650</f>
        <v>1.8450000000000001E-5</v>
      </c>
      <c r="CY213">
        <f>AB213</f>
        <v>76.7</v>
      </c>
      <c r="CZ213">
        <f>AF213</f>
        <v>76.7</v>
      </c>
      <c r="DA213">
        <f>AJ213</f>
        <v>1</v>
      </c>
      <c r="DB213">
        <f>ROUND((ROUND(AT213*CZ213,2)*1.25),2)</f>
        <v>0.01</v>
      </c>
      <c r="DC213">
        <f>ROUND((ROUND(AT213*AG213,2)*1.25),2)</f>
        <v>0</v>
      </c>
    </row>
    <row r="214" spans="1:107" x14ac:dyDescent="0.25">
      <c r="A214">
        <f>ROW(Source!A650)</f>
        <v>650</v>
      </c>
      <c r="B214">
        <v>67796431</v>
      </c>
      <c r="C214">
        <v>67946732</v>
      </c>
      <c r="D214">
        <v>56951977</v>
      </c>
      <c r="E214">
        <v>1</v>
      </c>
      <c r="F214">
        <v>1</v>
      </c>
      <c r="G214">
        <v>1</v>
      </c>
      <c r="H214">
        <v>2</v>
      </c>
      <c r="I214" t="s">
        <v>583</v>
      </c>
      <c r="J214" t="s">
        <v>584</v>
      </c>
      <c r="K214" t="s">
        <v>585</v>
      </c>
      <c r="L214">
        <v>1368</v>
      </c>
      <c r="N214">
        <v>1011</v>
      </c>
      <c r="O214" t="s">
        <v>549</v>
      </c>
      <c r="P214" t="s">
        <v>549</v>
      </c>
      <c r="Q214">
        <v>1</v>
      </c>
      <c r="W214">
        <v>0</v>
      </c>
      <c r="X214">
        <v>909311819</v>
      </c>
      <c r="Y214">
        <v>3.7499999999999995E-4</v>
      </c>
      <c r="AA214">
        <v>0</v>
      </c>
      <c r="AB214">
        <v>24.33</v>
      </c>
      <c r="AC214">
        <v>10.06</v>
      </c>
      <c r="AD214">
        <v>0</v>
      </c>
      <c r="AE214">
        <v>0</v>
      </c>
      <c r="AF214">
        <v>24.33</v>
      </c>
      <c r="AG214">
        <v>10.06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2.9999999999999997E-4</v>
      </c>
      <c r="AU214" t="s">
        <v>21</v>
      </c>
      <c r="AV214">
        <v>0</v>
      </c>
      <c r="AW214">
        <v>2</v>
      </c>
      <c r="AX214">
        <v>67946735</v>
      </c>
      <c r="AY214">
        <v>1</v>
      </c>
      <c r="AZ214">
        <v>0</v>
      </c>
      <c r="BA214">
        <v>215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Y214*Source!I650</f>
        <v>5.5349999999999997E-5</v>
      </c>
      <c r="CY214">
        <f>AB214</f>
        <v>24.33</v>
      </c>
      <c r="CZ214">
        <f>AF214</f>
        <v>24.33</v>
      </c>
      <c r="DA214">
        <f>AJ214</f>
        <v>1</v>
      </c>
      <c r="DB214">
        <f>ROUND((ROUND(AT214*CZ214,2)*1.25),2)</f>
        <v>0.01</v>
      </c>
      <c r="DC214">
        <f>ROUND((ROUND(AT214*AG214,2)*1.25),2)</f>
        <v>0</v>
      </c>
    </row>
    <row r="215" spans="1:107" x14ac:dyDescent="0.25">
      <c r="A215">
        <f>ROW(Source!A650)</f>
        <v>650</v>
      </c>
      <c r="B215">
        <v>67796431</v>
      </c>
      <c r="C215">
        <v>67946732</v>
      </c>
      <c r="D215">
        <v>56953937</v>
      </c>
      <c r="E215">
        <v>1</v>
      </c>
      <c r="F215">
        <v>1</v>
      </c>
      <c r="G215">
        <v>1</v>
      </c>
      <c r="H215">
        <v>2</v>
      </c>
      <c r="I215" t="s">
        <v>586</v>
      </c>
      <c r="J215" t="s">
        <v>587</v>
      </c>
      <c r="K215" t="s">
        <v>588</v>
      </c>
      <c r="L215">
        <v>1368</v>
      </c>
      <c r="N215">
        <v>1011</v>
      </c>
      <c r="O215" t="s">
        <v>549</v>
      </c>
      <c r="P215" t="s">
        <v>549</v>
      </c>
      <c r="Q215">
        <v>1</v>
      </c>
      <c r="W215">
        <v>0</v>
      </c>
      <c r="X215">
        <v>271748449</v>
      </c>
      <c r="Y215">
        <v>1.675</v>
      </c>
      <c r="AA215">
        <v>0</v>
      </c>
      <c r="AB215">
        <v>6.82</v>
      </c>
      <c r="AC215">
        <v>0</v>
      </c>
      <c r="AD215">
        <v>0</v>
      </c>
      <c r="AE215">
        <v>0</v>
      </c>
      <c r="AF215">
        <v>6.82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1.34</v>
      </c>
      <c r="AU215" t="s">
        <v>21</v>
      </c>
      <c r="AV215">
        <v>0</v>
      </c>
      <c r="AW215">
        <v>2</v>
      </c>
      <c r="AX215">
        <v>67946736</v>
      </c>
      <c r="AY215">
        <v>1</v>
      </c>
      <c r="AZ215">
        <v>0</v>
      </c>
      <c r="BA215">
        <v>216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Y215*Source!I650</f>
        <v>0.24723000000000003</v>
      </c>
      <c r="CY215">
        <f>AB215</f>
        <v>6.82</v>
      </c>
      <c r="CZ215">
        <f>AF215</f>
        <v>6.82</v>
      </c>
      <c r="DA215">
        <f>AJ215</f>
        <v>1</v>
      </c>
      <c r="DB215">
        <f>ROUND((ROUND(AT215*CZ215,2)*1.25),2)</f>
        <v>11.43</v>
      </c>
      <c r="DC215">
        <f>ROUND((ROUND(AT215*AG215,2)*1.25),2)</f>
        <v>0</v>
      </c>
    </row>
    <row r="216" spans="1:107" x14ac:dyDescent="0.25">
      <c r="A216">
        <f>ROW(Source!A650)</f>
        <v>650</v>
      </c>
      <c r="B216">
        <v>67796431</v>
      </c>
      <c r="C216">
        <v>67946732</v>
      </c>
      <c r="D216">
        <v>56906751</v>
      </c>
      <c r="E216">
        <v>1</v>
      </c>
      <c r="F216">
        <v>1</v>
      </c>
      <c r="G216">
        <v>1</v>
      </c>
      <c r="H216">
        <v>3</v>
      </c>
      <c r="I216" t="s">
        <v>439</v>
      </c>
      <c r="J216" t="s">
        <v>441</v>
      </c>
      <c r="K216" t="s">
        <v>440</v>
      </c>
      <c r="L216">
        <v>1346</v>
      </c>
      <c r="N216">
        <v>1009</v>
      </c>
      <c r="O216" t="s">
        <v>259</v>
      </c>
      <c r="P216" t="s">
        <v>259</v>
      </c>
      <c r="Q216">
        <v>1</v>
      </c>
      <c r="W216">
        <v>0</v>
      </c>
      <c r="X216">
        <v>1355380363</v>
      </c>
      <c r="Y216">
        <v>28.800813000000002</v>
      </c>
      <c r="AA216">
        <v>18.53</v>
      </c>
      <c r="AB216">
        <v>0</v>
      </c>
      <c r="AC216">
        <v>0</v>
      </c>
      <c r="AD216">
        <v>0</v>
      </c>
      <c r="AE216">
        <v>18.53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6</v>
      </c>
      <c r="AT216">
        <v>28.800813000000002</v>
      </c>
      <c r="AU216" t="s">
        <v>6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Y216*Source!I650</f>
        <v>4.2509999988000002</v>
      </c>
      <c r="CY216">
        <f>AA216</f>
        <v>18.53</v>
      </c>
      <c r="CZ216">
        <f>AE216</f>
        <v>18.53</v>
      </c>
      <c r="DA216">
        <f>AI216</f>
        <v>1</v>
      </c>
      <c r="DB216">
        <f>ROUND(ROUND(AT216*CZ216,2),2)</f>
        <v>533.67999999999995</v>
      </c>
      <c r="DC216">
        <f>ROUND(ROUND(AT216*AG216,2),2)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67797338</v>
      </c>
      <c r="C1">
        <v>67797332</v>
      </c>
      <c r="D1">
        <v>57139821</v>
      </c>
      <c r="E1">
        <v>1</v>
      </c>
      <c r="F1">
        <v>1</v>
      </c>
      <c r="G1">
        <v>1</v>
      </c>
      <c r="H1">
        <v>1</v>
      </c>
      <c r="I1" t="s">
        <v>541</v>
      </c>
      <c r="J1" t="s">
        <v>6</v>
      </c>
      <c r="K1" t="s">
        <v>542</v>
      </c>
      <c r="L1">
        <v>1191</v>
      </c>
      <c r="N1">
        <v>1013</v>
      </c>
      <c r="O1" t="s">
        <v>543</v>
      </c>
      <c r="P1" t="s">
        <v>543</v>
      </c>
      <c r="Q1">
        <v>1</v>
      </c>
      <c r="X1">
        <v>10.58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22</v>
      </c>
      <c r="AG1">
        <v>12.167</v>
      </c>
      <c r="AH1">
        <v>2</v>
      </c>
      <c r="AI1">
        <v>67797333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67797339</v>
      </c>
      <c r="C2">
        <v>67797332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544</v>
      </c>
      <c r="J2" t="s">
        <v>6</v>
      </c>
      <c r="K2" t="s">
        <v>545</v>
      </c>
      <c r="L2">
        <v>1191</v>
      </c>
      <c r="N2">
        <v>1013</v>
      </c>
      <c r="O2" t="s">
        <v>543</v>
      </c>
      <c r="P2" t="s">
        <v>543</v>
      </c>
      <c r="Q2">
        <v>1</v>
      </c>
      <c r="X2">
        <v>0.6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0.75</v>
      </c>
      <c r="AH2">
        <v>2</v>
      </c>
      <c r="AI2">
        <v>67797334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67797340</v>
      </c>
      <c r="C3">
        <v>67797332</v>
      </c>
      <c r="D3">
        <v>56951882</v>
      </c>
      <c r="E3">
        <v>1</v>
      </c>
      <c r="F3">
        <v>1</v>
      </c>
      <c r="G3">
        <v>1</v>
      </c>
      <c r="H3">
        <v>2</v>
      </c>
      <c r="I3" t="s">
        <v>546</v>
      </c>
      <c r="J3" t="s">
        <v>547</v>
      </c>
      <c r="K3" t="s">
        <v>548</v>
      </c>
      <c r="L3">
        <v>1368</v>
      </c>
      <c r="N3">
        <v>1011</v>
      </c>
      <c r="O3" t="s">
        <v>549</v>
      </c>
      <c r="P3" t="s">
        <v>549</v>
      </c>
      <c r="Q3">
        <v>1</v>
      </c>
      <c r="X3">
        <v>0.75</v>
      </c>
      <c r="Y3">
        <v>0</v>
      </c>
      <c r="Z3">
        <v>6.66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0.9375</v>
      </c>
      <c r="AH3">
        <v>2</v>
      </c>
      <c r="AI3">
        <v>67797335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67797341</v>
      </c>
      <c r="C4">
        <v>67797332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550</v>
      </c>
      <c r="J4" t="s">
        <v>551</v>
      </c>
      <c r="K4" t="s">
        <v>552</v>
      </c>
      <c r="L4">
        <v>1368</v>
      </c>
      <c r="N4">
        <v>1011</v>
      </c>
      <c r="O4" t="s">
        <v>549</v>
      </c>
      <c r="P4" t="s">
        <v>549</v>
      </c>
      <c r="Q4">
        <v>1</v>
      </c>
      <c r="X4">
        <v>0.6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0.75</v>
      </c>
      <c r="AH4">
        <v>2</v>
      </c>
      <c r="AI4">
        <v>67797336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67797342</v>
      </c>
      <c r="C5">
        <v>67797332</v>
      </c>
      <c r="D5">
        <v>56866782</v>
      </c>
      <c r="E5">
        <v>17</v>
      </c>
      <c r="F5">
        <v>1</v>
      </c>
      <c r="G5">
        <v>1</v>
      </c>
      <c r="H5">
        <v>3</v>
      </c>
      <c r="I5" t="s">
        <v>424</v>
      </c>
      <c r="J5" t="s">
        <v>6</v>
      </c>
      <c r="K5" t="s">
        <v>425</v>
      </c>
      <c r="L5">
        <v>1339</v>
      </c>
      <c r="N5">
        <v>1007</v>
      </c>
      <c r="O5" t="s">
        <v>18</v>
      </c>
      <c r="P5" t="s">
        <v>18</v>
      </c>
      <c r="Q5">
        <v>1</v>
      </c>
      <c r="X5">
        <v>1.02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1.02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67799136</v>
      </c>
      <c r="C6">
        <v>67799122</v>
      </c>
      <c r="D6">
        <v>57140152</v>
      </c>
      <c r="E6">
        <v>1</v>
      </c>
      <c r="F6">
        <v>1</v>
      </c>
      <c r="G6">
        <v>1</v>
      </c>
      <c r="H6">
        <v>1</v>
      </c>
      <c r="I6" t="s">
        <v>553</v>
      </c>
      <c r="J6" t="s">
        <v>6</v>
      </c>
      <c r="K6" t="s">
        <v>554</v>
      </c>
      <c r="L6">
        <v>1191</v>
      </c>
      <c r="N6">
        <v>1013</v>
      </c>
      <c r="O6" t="s">
        <v>543</v>
      </c>
      <c r="P6" t="s">
        <v>543</v>
      </c>
      <c r="Q6">
        <v>1</v>
      </c>
      <c r="X6">
        <v>14.36</v>
      </c>
      <c r="Y6">
        <v>0</v>
      </c>
      <c r="Z6">
        <v>0</v>
      </c>
      <c r="AA6">
        <v>0</v>
      </c>
      <c r="AB6">
        <v>8.74</v>
      </c>
      <c r="AC6">
        <v>0</v>
      </c>
      <c r="AD6">
        <v>1</v>
      </c>
      <c r="AE6">
        <v>1</v>
      </c>
      <c r="AF6" t="s">
        <v>22</v>
      </c>
      <c r="AG6">
        <v>16.513999999999999</v>
      </c>
      <c r="AH6">
        <v>2</v>
      </c>
      <c r="AI6">
        <v>67799136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67799137</v>
      </c>
      <c r="C7">
        <v>67799122</v>
      </c>
      <c r="D7">
        <v>57134533</v>
      </c>
      <c r="E7">
        <v>1</v>
      </c>
      <c r="F7">
        <v>1</v>
      </c>
      <c r="G7">
        <v>1</v>
      </c>
      <c r="H7">
        <v>1</v>
      </c>
      <c r="I7" t="s">
        <v>544</v>
      </c>
      <c r="J7" t="s">
        <v>6</v>
      </c>
      <c r="K7" t="s">
        <v>545</v>
      </c>
      <c r="L7">
        <v>1191</v>
      </c>
      <c r="N7">
        <v>1013</v>
      </c>
      <c r="O7" t="s">
        <v>543</v>
      </c>
      <c r="P7" t="s">
        <v>543</v>
      </c>
      <c r="Q7">
        <v>1</v>
      </c>
      <c r="X7">
        <v>0.25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21</v>
      </c>
      <c r="AG7">
        <v>0.3125</v>
      </c>
      <c r="AH7">
        <v>2</v>
      </c>
      <c r="AI7">
        <v>67799137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ROW(Source!A30)</f>
        <v>30</v>
      </c>
      <c r="B8">
        <v>67799138</v>
      </c>
      <c r="C8">
        <v>67799122</v>
      </c>
      <c r="D8">
        <v>56953077</v>
      </c>
      <c r="E8">
        <v>1</v>
      </c>
      <c r="F8">
        <v>1</v>
      </c>
      <c r="G8">
        <v>1</v>
      </c>
      <c r="H8">
        <v>2</v>
      </c>
      <c r="I8" t="s">
        <v>550</v>
      </c>
      <c r="J8" t="s">
        <v>551</v>
      </c>
      <c r="K8" t="s">
        <v>552</v>
      </c>
      <c r="L8">
        <v>1368</v>
      </c>
      <c r="N8">
        <v>1011</v>
      </c>
      <c r="O8" t="s">
        <v>549</v>
      </c>
      <c r="P8" t="s">
        <v>549</v>
      </c>
      <c r="Q8">
        <v>1</v>
      </c>
      <c r="X8">
        <v>0.25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0.3125</v>
      </c>
      <c r="AH8">
        <v>2</v>
      </c>
      <c r="AI8">
        <v>67799138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67799139</v>
      </c>
      <c r="C9">
        <v>67799122</v>
      </c>
      <c r="D9">
        <v>56870691</v>
      </c>
      <c r="E9">
        <v>1</v>
      </c>
      <c r="F9">
        <v>1</v>
      </c>
      <c r="G9">
        <v>1</v>
      </c>
      <c r="H9">
        <v>3</v>
      </c>
      <c r="I9" t="s">
        <v>555</v>
      </c>
      <c r="J9" t="s">
        <v>556</v>
      </c>
      <c r="K9" t="s">
        <v>557</v>
      </c>
      <c r="L9">
        <v>1346</v>
      </c>
      <c r="N9">
        <v>1009</v>
      </c>
      <c r="O9" t="s">
        <v>259</v>
      </c>
      <c r="P9" t="s">
        <v>259</v>
      </c>
      <c r="Q9">
        <v>1</v>
      </c>
      <c r="X9">
        <v>7.423</v>
      </c>
      <c r="Y9">
        <v>112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7.423</v>
      </c>
      <c r="AH9">
        <v>2</v>
      </c>
      <c r="AI9">
        <v>67799139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67799140</v>
      </c>
      <c r="C10">
        <v>67799122</v>
      </c>
      <c r="D10">
        <v>56865165</v>
      </c>
      <c r="E10">
        <v>17</v>
      </c>
      <c r="F10">
        <v>1</v>
      </c>
      <c r="G10">
        <v>1</v>
      </c>
      <c r="H10">
        <v>3</v>
      </c>
      <c r="I10" t="s">
        <v>691</v>
      </c>
      <c r="J10" t="s">
        <v>6</v>
      </c>
      <c r="K10" t="s">
        <v>692</v>
      </c>
      <c r="L10">
        <v>1327</v>
      </c>
      <c r="N10">
        <v>1005</v>
      </c>
      <c r="O10" t="s">
        <v>41</v>
      </c>
      <c r="P10" t="s">
        <v>41</v>
      </c>
      <c r="Q10">
        <v>1</v>
      </c>
      <c r="X10">
        <v>115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115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67799146</v>
      </c>
      <c r="C11">
        <v>67797358</v>
      </c>
      <c r="D11">
        <v>57134635</v>
      </c>
      <c r="E11">
        <v>1</v>
      </c>
      <c r="F11">
        <v>1</v>
      </c>
      <c r="G11">
        <v>1</v>
      </c>
      <c r="H11">
        <v>1</v>
      </c>
      <c r="I11" t="s">
        <v>558</v>
      </c>
      <c r="J11" t="s">
        <v>6</v>
      </c>
      <c r="K11" t="s">
        <v>559</v>
      </c>
      <c r="L11">
        <v>1191</v>
      </c>
      <c r="N11">
        <v>1013</v>
      </c>
      <c r="O11" t="s">
        <v>543</v>
      </c>
      <c r="P11" t="s">
        <v>543</v>
      </c>
      <c r="Q11">
        <v>1</v>
      </c>
      <c r="X11">
        <v>12.64</v>
      </c>
      <c r="Y11">
        <v>0</v>
      </c>
      <c r="Z11">
        <v>0</v>
      </c>
      <c r="AA11">
        <v>0</v>
      </c>
      <c r="AB11">
        <v>8.86</v>
      </c>
      <c r="AC11">
        <v>0</v>
      </c>
      <c r="AD11">
        <v>1</v>
      </c>
      <c r="AE11">
        <v>1</v>
      </c>
      <c r="AF11" t="s">
        <v>22</v>
      </c>
      <c r="AG11">
        <v>14.536</v>
      </c>
      <c r="AH11">
        <v>2</v>
      </c>
      <c r="AI11">
        <v>67799146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67799147</v>
      </c>
      <c r="C12">
        <v>67797358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544</v>
      </c>
      <c r="J12" t="s">
        <v>6</v>
      </c>
      <c r="K12" t="s">
        <v>545</v>
      </c>
      <c r="L12">
        <v>1191</v>
      </c>
      <c r="N12">
        <v>1013</v>
      </c>
      <c r="O12" t="s">
        <v>543</v>
      </c>
      <c r="P12" t="s">
        <v>543</v>
      </c>
      <c r="Q12">
        <v>1</v>
      </c>
      <c r="X12">
        <v>0.38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21</v>
      </c>
      <c r="AG12">
        <v>0.47499999999999998</v>
      </c>
      <c r="AH12">
        <v>2</v>
      </c>
      <c r="AI12">
        <v>67799147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67799148</v>
      </c>
      <c r="C13">
        <v>67797358</v>
      </c>
      <c r="D13">
        <v>56951691</v>
      </c>
      <c r="E13">
        <v>1</v>
      </c>
      <c r="F13">
        <v>1</v>
      </c>
      <c r="G13">
        <v>1</v>
      </c>
      <c r="H13">
        <v>2</v>
      </c>
      <c r="I13" t="s">
        <v>560</v>
      </c>
      <c r="J13" t="s">
        <v>561</v>
      </c>
      <c r="K13" t="s">
        <v>562</v>
      </c>
      <c r="L13">
        <v>1368</v>
      </c>
      <c r="N13">
        <v>1011</v>
      </c>
      <c r="O13" t="s">
        <v>549</v>
      </c>
      <c r="P13" t="s">
        <v>549</v>
      </c>
      <c r="Q13">
        <v>1</v>
      </c>
      <c r="X13">
        <v>0.16</v>
      </c>
      <c r="Y13">
        <v>0</v>
      </c>
      <c r="Z13">
        <v>111.99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0.2</v>
      </c>
      <c r="AH13">
        <v>2</v>
      </c>
      <c r="AI13">
        <v>67799148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67799149</v>
      </c>
      <c r="C14">
        <v>67797358</v>
      </c>
      <c r="D14">
        <v>56953077</v>
      </c>
      <c r="E14">
        <v>1</v>
      </c>
      <c r="F14">
        <v>1</v>
      </c>
      <c r="G14">
        <v>1</v>
      </c>
      <c r="H14">
        <v>2</v>
      </c>
      <c r="I14" t="s">
        <v>550</v>
      </c>
      <c r="J14" t="s">
        <v>551</v>
      </c>
      <c r="K14" t="s">
        <v>552</v>
      </c>
      <c r="L14">
        <v>1368</v>
      </c>
      <c r="N14">
        <v>1011</v>
      </c>
      <c r="O14" t="s">
        <v>549</v>
      </c>
      <c r="P14" t="s">
        <v>549</v>
      </c>
      <c r="Q14">
        <v>1</v>
      </c>
      <c r="X14">
        <v>0.22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0.27500000000000002</v>
      </c>
      <c r="AH14">
        <v>2</v>
      </c>
      <c r="AI14">
        <v>67799149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67799150</v>
      </c>
      <c r="C15">
        <v>67797358</v>
      </c>
      <c r="D15">
        <v>56894635</v>
      </c>
      <c r="E15">
        <v>1</v>
      </c>
      <c r="F15">
        <v>1</v>
      </c>
      <c r="G15">
        <v>1</v>
      </c>
      <c r="H15">
        <v>3</v>
      </c>
      <c r="I15" t="s">
        <v>563</v>
      </c>
      <c r="J15" t="s">
        <v>564</v>
      </c>
      <c r="K15" t="s">
        <v>565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X15">
        <v>2.8000000000000001E-2</v>
      </c>
      <c r="Y15">
        <v>10200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2.8000000000000001E-2</v>
      </c>
      <c r="AH15">
        <v>2</v>
      </c>
      <c r="AI15">
        <v>67799150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67799151</v>
      </c>
      <c r="C16">
        <v>67797358</v>
      </c>
      <c r="D16">
        <v>56865037</v>
      </c>
      <c r="E16">
        <v>17</v>
      </c>
      <c r="F16">
        <v>1</v>
      </c>
      <c r="G16">
        <v>1</v>
      </c>
      <c r="H16">
        <v>3</v>
      </c>
      <c r="I16" t="s">
        <v>693</v>
      </c>
      <c r="J16" t="s">
        <v>6</v>
      </c>
      <c r="K16" t="s">
        <v>694</v>
      </c>
      <c r="L16">
        <v>1348</v>
      </c>
      <c r="N16">
        <v>1009</v>
      </c>
      <c r="O16" t="s">
        <v>46</v>
      </c>
      <c r="P16" t="s">
        <v>46</v>
      </c>
      <c r="Q16">
        <v>1000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6</v>
      </c>
      <c r="AG16">
        <v>1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67797378</v>
      </c>
      <c r="C17">
        <v>67797371</v>
      </c>
      <c r="D17">
        <v>57137778</v>
      </c>
      <c r="E17">
        <v>1</v>
      </c>
      <c r="F17">
        <v>1</v>
      </c>
      <c r="G17">
        <v>1</v>
      </c>
      <c r="H17">
        <v>1</v>
      </c>
      <c r="I17" t="s">
        <v>566</v>
      </c>
      <c r="J17" t="s">
        <v>6</v>
      </c>
      <c r="K17" t="s">
        <v>567</v>
      </c>
      <c r="L17">
        <v>1191</v>
      </c>
      <c r="N17">
        <v>1013</v>
      </c>
      <c r="O17" t="s">
        <v>543</v>
      </c>
      <c r="P17" t="s">
        <v>543</v>
      </c>
      <c r="Q17">
        <v>1</v>
      </c>
      <c r="X17">
        <v>39.51</v>
      </c>
      <c r="Y17">
        <v>0</v>
      </c>
      <c r="Z17">
        <v>0</v>
      </c>
      <c r="AA17">
        <v>0</v>
      </c>
      <c r="AB17">
        <v>7.94</v>
      </c>
      <c r="AC17">
        <v>0</v>
      </c>
      <c r="AD17">
        <v>1</v>
      </c>
      <c r="AE17">
        <v>1</v>
      </c>
      <c r="AF17" t="s">
        <v>22</v>
      </c>
      <c r="AG17">
        <v>45.436499999999995</v>
      </c>
      <c r="AH17">
        <v>2</v>
      </c>
      <c r="AI17">
        <v>67797372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67797379</v>
      </c>
      <c r="C18">
        <v>67797371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544</v>
      </c>
      <c r="J18" t="s">
        <v>6</v>
      </c>
      <c r="K18" t="s">
        <v>545</v>
      </c>
      <c r="L18">
        <v>1191</v>
      </c>
      <c r="N18">
        <v>1013</v>
      </c>
      <c r="O18" t="s">
        <v>543</v>
      </c>
      <c r="P18" t="s">
        <v>543</v>
      </c>
      <c r="Q18">
        <v>1</v>
      </c>
      <c r="X18">
        <v>1.27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21</v>
      </c>
      <c r="AG18">
        <v>1.5874999999999999</v>
      </c>
      <c r="AH18">
        <v>2</v>
      </c>
      <c r="AI18">
        <v>67797373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67797380</v>
      </c>
      <c r="C19">
        <v>67797371</v>
      </c>
      <c r="D19">
        <v>56951983</v>
      </c>
      <c r="E19">
        <v>1</v>
      </c>
      <c r="F19">
        <v>1</v>
      </c>
      <c r="G19">
        <v>1</v>
      </c>
      <c r="H19">
        <v>2</v>
      </c>
      <c r="I19" t="s">
        <v>568</v>
      </c>
      <c r="J19" t="s">
        <v>569</v>
      </c>
      <c r="K19" t="s">
        <v>570</v>
      </c>
      <c r="L19">
        <v>1368</v>
      </c>
      <c r="N19">
        <v>1011</v>
      </c>
      <c r="O19" t="s">
        <v>549</v>
      </c>
      <c r="P19" t="s">
        <v>549</v>
      </c>
      <c r="Q19">
        <v>1</v>
      </c>
      <c r="X19">
        <v>1.27</v>
      </c>
      <c r="Y19">
        <v>0</v>
      </c>
      <c r="Z19">
        <v>31.26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1.5874999999999999</v>
      </c>
      <c r="AH19">
        <v>2</v>
      </c>
      <c r="AI19">
        <v>67797374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67797381</v>
      </c>
      <c r="C20">
        <v>67797371</v>
      </c>
      <c r="D20">
        <v>56952100</v>
      </c>
      <c r="E20">
        <v>1</v>
      </c>
      <c r="F20">
        <v>1</v>
      </c>
      <c r="G20">
        <v>1</v>
      </c>
      <c r="H20">
        <v>2</v>
      </c>
      <c r="I20" t="s">
        <v>571</v>
      </c>
      <c r="J20" t="s">
        <v>572</v>
      </c>
      <c r="K20" t="s">
        <v>573</v>
      </c>
      <c r="L20">
        <v>1368</v>
      </c>
      <c r="N20">
        <v>1011</v>
      </c>
      <c r="O20" t="s">
        <v>549</v>
      </c>
      <c r="P20" t="s">
        <v>549</v>
      </c>
      <c r="Q20">
        <v>1</v>
      </c>
      <c r="X20">
        <v>9.07</v>
      </c>
      <c r="Y20">
        <v>0</v>
      </c>
      <c r="Z20">
        <v>0.5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11.3375</v>
      </c>
      <c r="AH20">
        <v>2</v>
      </c>
      <c r="AI20">
        <v>67797375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ROW(Source!A34)</f>
        <v>34</v>
      </c>
      <c r="B21">
        <v>67797382</v>
      </c>
      <c r="C21">
        <v>67797371</v>
      </c>
      <c r="D21">
        <v>56870410</v>
      </c>
      <c r="E21">
        <v>1</v>
      </c>
      <c r="F21">
        <v>1</v>
      </c>
      <c r="G21">
        <v>1</v>
      </c>
      <c r="H21">
        <v>3</v>
      </c>
      <c r="I21" t="s">
        <v>574</v>
      </c>
      <c r="J21" t="s">
        <v>575</v>
      </c>
      <c r="K21" t="s">
        <v>576</v>
      </c>
      <c r="L21">
        <v>1339</v>
      </c>
      <c r="N21">
        <v>1007</v>
      </c>
      <c r="O21" t="s">
        <v>18</v>
      </c>
      <c r="P21" t="s">
        <v>18</v>
      </c>
      <c r="Q21">
        <v>1</v>
      </c>
      <c r="X21">
        <v>3.5</v>
      </c>
      <c r="Y21">
        <v>2.44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3.5</v>
      </c>
      <c r="AH21">
        <v>2</v>
      </c>
      <c r="AI21">
        <v>67797376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ROW(Source!A34)</f>
        <v>34</v>
      </c>
      <c r="B22">
        <v>67797383</v>
      </c>
      <c r="C22">
        <v>67797371</v>
      </c>
      <c r="D22">
        <v>56864799</v>
      </c>
      <c r="E22">
        <v>17</v>
      </c>
      <c r="F22">
        <v>1</v>
      </c>
      <c r="G22">
        <v>1</v>
      </c>
      <c r="H22">
        <v>3</v>
      </c>
      <c r="I22" t="s">
        <v>695</v>
      </c>
      <c r="J22" t="s">
        <v>6</v>
      </c>
      <c r="K22" t="s">
        <v>696</v>
      </c>
      <c r="L22">
        <v>1339</v>
      </c>
      <c r="N22">
        <v>1007</v>
      </c>
      <c r="O22" t="s">
        <v>18</v>
      </c>
      <c r="P22" t="s">
        <v>18</v>
      </c>
      <c r="Q22">
        <v>1</v>
      </c>
      <c r="X22">
        <v>2.04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2.04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ROW(Source!A36)</f>
        <v>36</v>
      </c>
      <c r="B23">
        <v>67799157</v>
      </c>
      <c r="C23">
        <v>67797386</v>
      </c>
      <c r="D23">
        <v>57137778</v>
      </c>
      <c r="E23">
        <v>1</v>
      </c>
      <c r="F23">
        <v>1</v>
      </c>
      <c r="G23">
        <v>1</v>
      </c>
      <c r="H23">
        <v>1</v>
      </c>
      <c r="I23" t="s">
        <v>566</v>
      </c>
      <c r="J23" t="s">
        <v>6</v>
      </c>
      <c r="K23" t="s">
        <v>567</v>
      </c>
      <c r="L23">
        <v>1191</v>
      </c>
      <c r="N23">
        <v>1013</v>
      </c>
      <c r="O23" t="s">
        <v>543</v>
      </c>
      <c r="P23" t="s">
        <v>543</v>
      </c>
      <c r="Q23">
        <v>1</v>
      </c>
      <c r="X23">
        <v>0.5</v>
      </c>
      <c r="Y23">
        <v>0</v>
      </c>
      <c r="Z23">
        <v>0</v>
      </c>
      <c r="AA23">
        <v>0</v>
      </c>
      <c r="AB23">
        <v>7.94</v>
      </c>
      <c r="AC23">
        <v>0</v>
      </c>
      <c r="AD23">
        <v>1</v>
      </c>
      <c r="AE23">
        <v>1</v>
      </c>
      <c r="AF23" t="s">
        <v>69</v>
      </c>
      <c r="AG23">
        <v>1.1499999999999999</v>
      </c>
      <c r="AH23">
        <v>2</v>
      </c>
      <c r="AI23">
        <v>67799157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ROW(Source!A36)</f>
        <v>36</v>
      </c>
      <c r="B24">
        <v>67799158</v>
      </c>
      <c r="C24">
        <v>67797386</v>
      </c>
      <c r="D24">
        <v>57134533</v>
      </c>
      <c r="E24">
        <v>1</v>
      </c>
      <c r="F24">
        <v>1</v>
      </c>
      <c r="G24">
        <v>1</v>
      </c>
      <c r="H24">
        <v>1</v>
      </c>
      <c r="I24" t="s">
        <v>544</v>
      </c>
      <c r="J24" t="s">
        <v>6</v>
      </c>
      <c r="K24" t="s">
        <v>545</v>
      </c>
      <c r="L24">
        <v>1191</v>
      </c>
      <c r="N24">
        <v>1013</v>
      </c>
      <c r="O24" t="s">
        <v>543</v>
      </c>
      <c r="P24" t="s">
        <v>543</v>
      </c>
      <c r="Q24">
        <v>1</v>
      </c>
      <c r="X24">
        <v>0.21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68</v>
      </c>
      <c r="AG24">
        <v>0.52500000000000002</v>
      </c>
      <c r="AH24">
        <v>2</v>
      </c>
      <c r="AI24">
        <v>67799158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67799159</v>
      </c>
      <c r="C25">
        <v>67797386</v>
      </c>
      <c r="D25">
        <v>56951983</v>
      </c>
      <c r="E25">
        <v>1</v>
      </c>
      <c r="F25">
        <v>1</v>
      </c>
      <c r="G25">
        <v>1</v>
      </c>
      <c r="H25">
        <v>2</v>
      </c>
      <c r="I25" t="s">
        <v>568</v>
      </c>
      <c r="J25" t="s">
        <v>569</v>
      </c>
      <c r="K25" t="s">
        <v>570</v>
      </c>
      <c r="L25">
        <v>1368</v>
      </c>
      <c r="N25">
        <v>1011</v>
      </c>
      <c r="O25" t="s">
        <v>549</v>
      </c>
      <c r="P25" t="s">
        <v>549</v>
      </c>
      <c r="Q25">
        <v>1</v>
      </c>
      <c r="X25">
        <v>0.21</v>
      </c>
      <c r="Y25">
        <v>0</v>
      </c>
      <c r="Z25">
        <v>31.26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68</v>
      </c>
      <c r="AG25">
        <v>0.52500000000000002</v>
      </c>
      <c r="AH25">
        <v>2</v>
      </c>
      <c r="AI25">
        <v>67799159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67799160</v>
      </c>
      <c r="C26">
        <v>67797386</v>
      </c>
      <c r="D26">
        <v>56952100</v>
      </c>
      <c r="E26">
        <v>1</v>
      </c>
      <c r="F26">
        <v>1</v>
      </c>
      <c r="G26">
        <v>1</v>
      </c>
      <c r="H26">
        <v>2</v>
      </c>
      <c r="I26" t="s">
        <v>571</v>
      </c>
      <c r="J26" t="s">
        <v>572</v>
      </c>
      <c r="K26" t="s">
        <v>573</v>
      </c>
      <c r="L26">
        <v>1368</v>
      </c>
      <c r="N26">
        <v>1011</v>
      </c>
      <c r="O26" t="s">
        <v>549</v>
      </c>
      <c r="P26" t="s">
        <v>549</v>
      </c>
      <c r="Q26">
        <v>1</v>
      </c>
      <c r="X26">
        <v>2.3199999999999998</v>
      </c>
      <c r="Y26">
        <v>0</v>
      </c>
      <c r="Z26">
        <v>0.5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68</v>
      </c>
      <c r="AG26">
        <v>5.8</v>
      </c>
      <c r="AH26">
        <v>2</v>
      </c>
      <c r="AI26">
        <v>67799160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67799161</v>
      </c>
      <c r="C27">
        <v>67797386</v>
      </c>
      <c r="D27">
        <v>56865735</v>
      </c>
      <c r="E27">
        <v>17</v>
      </c>
      <c r="F27">
        <v>1</v>
      </c>
      <c r="G27">
        <v>1</v>
      </c>
      <c r="H27">
        <v>3</v>
      </c>
      <c r="I27" t="s">
        <v>695</v>
      </c>
      <c r="J27" t="s">
        <v>6</v>
      </c>
      <c r="K27" t="s">
        <v>696</v>
      </c>
      <c r="L27">
        <v>1339</v>
      </c>
      <c r="N27">
        <v>1007</v>
      </c>
      <c r="O27" t="s">
        <v>18</v>
      </c>
      <c r="P27" t="s">
        <v>18</v>
      </c>
      <c r="Q27">
        <v>1</v>
      </c>
      <c r="X27">
        <v>0.51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0.51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ROW(Source!A76)</f>
        <v>76</v>
      </c>
      <c r="B28">
        <v>67797404</v>
      </c>
      <c r="C28">
        <v>67797398</v>
      </c>
      <c r="D28">
        <v>57139821</v>
      </c>
      <c r="E28">
        <v>1</v>
      </c>
      <c r="F28">
        <v>1</v>
      </c>
      <c r="G28">
        <v>1</v>
      </c>
      <c r="H28">
        <v>1</v>
      </c>
      <c r="I28" t="s">
        <v>541</v>
      </c>
      <c r="J28" t="s">
        <v>6</v>
      </c>
      <c r="K28" t="s">
        <v>542</v>
      </c>
      <c r="L28">
        <v>1191</v>
      </c>
      <c r="N28">
        <v>1013</v>
      </c>
      <c r="O28" t="s">
        <v>543</v>
      </c>
      <c r="P28" t="s">
        <v>543</v>
      </c>
      <c r="Q28">
        <v>1</v>
      </c>
      <c r="X28">
        <v>10.58</v>
      </c>
      <c r="Y28">
        <v>0</v>
      </c>
      <c r="Z28">
        <v>0</v>
      </c>
      <c r="AA28">
        <v>0</v>
      </c>
      <c r="AB28">
        <v>9.2899999999999991</v>
      </c>
      <c r="AC28">
        <v>0</v>
      </c>
      <c r="AD28">
        <v>1</v>
      </c>
      <c r="AE28">
        <v>1</v>
      </c>
      <c r="AF28" t="s">
        <v>22</v>
      </c>
      <c r="AG28">
        <v>12.167</v>
      </c>
      <c r="AH28">
        <v>2</v>
      </c>
      <c r="AI28">
        <v>67797399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ROW(Source!A76)</f>
        <v>76</v>
      </c>
      <c r="B29">
        <v>67797405</v>
      </c>
      <c r="C29">
        <v>67797398</v>
      </c>
      <c r="D29">
        <v>57134533</v>
      </c>
      <c r="E29">
        <v>1</v>
      </c>
      <c r="F29">
        <v>1</v>
      </c>
      <c r="G29">
        <v>1</v>
      </c>
      <c r="H29">
        <v>1</v>
      </c>
      <c r="I29" t="s">
        <v>544</v>
      </c>
      <c r="J29" t="s">
        <v>6</v>
      </c>
      <c r="K29" t="s">
        <v>545</v>
      </c>
      <c r="L29">
        <v>1191</v>
      </c>
      <c r="N29">
        <v>1013</v>
      </c>
      <c r="O29" t="s">
        <v>543</v>
      </c>
      <c r="P29" t="s">
        <v>543</v>
      </c>
      <c r="Q29">
        <v>1</v>
      </c>
      <c r="X29">
        <v>0.6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21</v>
      </c>
      <c r="AG29">
        <v>0.75</v>
      </c>
      <c r="AH29">
        <v>2</v>
      </c>
      <c r="AI29">
        <v>67797400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ROW(Source!A76)</f>
        <v>76</v>
      </c>
      <c r="B30">
        <v>67797406</v>
      </c>
      <c r="C30">
        <v>67797398</v>
      </c>
      <c r="D30">
        <v>56951882</v>
      </c>
      <c r="E30">
        <v>1</v>
      </c>
      <c r="F30">
        <v>1</v>
      </c>
      <c r="G30">
        <v>1</v>
      </c>
      <c r="H30">
        <v>2</v>
      </c>
      <c r="I30" t="s">
        <v>546</v>
      </c>
      <c r="J30" t="s">
        <v>547</v>
      </c>
      <c r="K30" t="s">
        <v>548</v>
      </c>
      <c r="L30">
        <v>1368</v>
      </c>
      <c r="N30">
        <v>1011</v>
      </c>
      <c r="O30" t="s">
        <v>549</v>
      </c>
      <c r="P30" t="s">
        <v>549</v>
      </c>
      <c r="Q30">
        <v>1</v>
      </c>
      <c r="X30">
        <v>0.75</v>
      </c>
      <c r="Y30">
        <v>0</v>
      </c>
      <c r="Z30">
        <v>6.66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0.9375</v>
      </c>
      <c r="AH30">
        <v>2</v>
      </c>
      <c r="AI30">
        <v>67797401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ROW(Source!A76)</f>
        <v>76</v>
      </c>
      <c r="B31">
        <v>67797407</v>
      </c>
      <c r="C31">
        <v>67797398</v>
      </c>
      <c r="D31">
        <v>56953077</v>
      </c>
      <c r="E31">
        <v>1</v>
      </c>
      <c r="F31">
        <v>1</v>
      </c>
      <c r="G31">
        <v>1</v>
      </c>
      <c r="H31">
        <v>2</v>
      </c>
      <c r="I31" t="s">
        <v>550</v>
      </c>
      <c r="J31" t="s">
        <v>551</v>
      </c>
      <c r="K31" t="s">
        <v>552</v>
      </c>
      <c r="L31">
        <v>1368</v>
      </c>
      <c r="N31">
        <v>1011</v>
      </c>
      <c r="O31" t="s">
        <v>549</v>
      </c>
      <c r="P31" t="s">
        <v>549</v>
      </c>
      <c r="Q31">
        <v>1</v>
      </c>
      <c r="X31">
        <v>0.6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0.75</v>
      </c>
      <c r="AH31">
        <v>2</v>
      </c>
      <c r="AI31">
        <v>67797402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ROW(Source!A76)</f>
        <v>76</v>
      </c>
      <c r="B32">
        <v>67797408</v>
      </c>
      <c r="C32">
        <v>67797398</v>
      </c>
      <c r="D32">
        <v>56866782</v>
      </c>
      <c r="E32">
        <v>17</v>
      </c>
      <c r="F32">
        <v>1</v>
      </c>
      <c r="G32">
        <v>1</v>
      </c>
      <c r="H32">
        <v>3</v>
      </c>
      <c r="I32" t="s">
        <v>424</v>
      </c>
      <c r="J32" t="s">
        <v>6</v>
      </c>
      <c r="K32" t="s">
        <v>425</v>
      </c>
      <c r="L32">
        <v>1339</v>
      </c>
      <c r="N32">
        <v>1007</v>
      </c>
      <c r="O32" t="s">
        <v>18</v>
      </c>
      <c r="P32" t="s">
        <v>18</v>
      </c>
      <c r="Q32">
        <v>1</v>
      </c>
      <c r="X32">
        <v>1.02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1.02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ROW(Source!A78)</f>
        <v>78</v>
      </c>
      <c r="B33">
        <v>67799173</v>
      </c>
      <c r="C33">
        <v>67799167</v>
      </c>
      <c r="D33">
        <v>57140152</v>
      </c>
      <c r="E33">
        <v>1</v>
      </c>
      <c r="F33">
        <v>1</v>
      </c>
      <c r="G33">
        <v>1</v>
      </c>
      <c r="H33">
        <v>1</v>
      </c>
      <c r="I33" t="s">
        <v>553</v>
      </c>
      <c r="J33" t="s">
        <v>6</v>
      </c>
      <c r="K33" t="s">
        <v>554</v>
      </c>
      <c r="L33">
        <v>1191</v>
      </c>
      <c r="N33">
        <v>1013</v>
      </c>
      <c r="O33" t="s">
        <v>543</v>
      </c>
      <c r="P33" t="s">
        <v>543</v>
      </c>
      <c r="Q33">
        <v>1</v>
      </c>
      <c r="X33">
        <v>14.36</v>
      </c>
      <c r="Y33">
        <v>0</v>
      </c>
      <c r="Z33">
        <v>0</v>
      </c>
      <c r="AA33">
        <v>0</v>
      </c>
      <c r="AB33">
        <v>8.74</v>
      </c>
      <c r="AC33">
        <v>0</v>
      </c>
      <c r="AD33">
        <v>1</v>
      </c>
      <c r="AE33">
        <v>1</v>
      </c>
      <c r="AF33" t="s">
        <v>22</v>
      </c>
      <c r="AG33">
        <v>16.513999999999999</v>
      </c>
      <c r="AH33">
        <v>2</v>
      </c>
      <c r="AI33">
        <v>67799168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ROW(Source!A78)</f>
        <v>78</v>
      </c>
      <c r="B34">
        <v>67799174</v>
      </c>
      <c r="C34">
        <v>67799167</v>
      </c>
      <c r="D34">
        <v>57134533</v>
      </c>
      <c r="E34">
        <v>1</v>
      </c>
      <c r="F34">
        <v>1</v>
      </c>
      <c r="G34">
        <v>1</v>
      </c>
      <c r="H34">
        <v>1</v>
      </c>
      <c r="I34" t="s">
        <v>544</v>
      </c>
      <c r="J34" t="s">
        <v>6</v>
      </c>
      <c r="K34" t="s">
        <v>545</v>
      </c>
      <c r="L34">
        <v>1191</v>
      </c>
      <c r="N34">
        <v>1013</v>
      </c>
      <c r="O34" t="s">
        <v>543</v>
      </c>
      <c r="P34" t="s">
        <v>543</v>
      </c>
      <c r="Q34">
        <v>1</v>
      </c>
      <c r="X34">
        <v>0.25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21</v>
      </c>
      <c r="AG34">
        <v>0.3125</v>
      </c>
      <c r="AH34">
        <v>2</v>
      </c>
      <c r="AI34">
        <v>67799169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ROW(Source!A78)</f>
        <v>78</v>
      </c>
      <c r="B35">
        <v>67799175</v>
      </c>
      <c r="C35">
        <v>67799167</v>
      </c>
      <c r="D35">
        <v>56953077</v>
      </c>
      <c r="E35">
        <v>1</v>
      </c>
      <c r="F35">
        <v>1</v>
      </c>
      <c r="G35">
        <v>1</v>
      </c>
      <c r="H35">
        <v>2</v>
      </c>
      <c r="I35" t="s">
        <v>550</v>
      </c>
      <c r="J35" t="s">
        <v>551</v>
      </c>
      <c r="K35" t="s">
        <v>552</v>
      </c>
      <c r="L35">
        <v>1368</v>
      </c>
      <c r="N35">
        <v>1011</v>
      </c>
      <c r="O35" t="s">
        <v>549</v>
      </c>
      <c r="P35" t="s">
        <v>549</v>
      </c>
      <c r="Q35">
        <v>1</v>
      </c>
      <c r="X35">
        <v>0.25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0.3125</v>
      </c>
      <c r="AH35">
        <v>2</v>
      </c>
      <c r="AI35">
        <v>67799170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ROW(Source!A78)</f>
        <v>78</v>
      </c>
      <c r="B36">
        <v>67799176</v>
      </c>
      <c r="C36">
        <v>67799167</v>
      </c>
      <c r="D36">
        <v>56870691</v>
      </c>
      <c r="E36">
        <v>1</v>
      </c>
      <c r="F36">
        <v>1</v>
      </c>
      <c r="G36">
        <v>1</v>
      </c>
      <c r="H36">
        <v>3</v>
      </c>
      <c r="I36" t="s">
        <v>555</v>
      </c>
      <c r="J36" t="s">
        <v>556</v>
      </c>
      <c r="K36" t="s">
        <v>557</v>
      </c>
      <c r="L36">
        <v>1346</v>
      </c>
      <c r="N36">
        <v>1009</v>
      </c>
      <c r="O36" t="s">
        <v>259</v>
      </c>
      <c r="P36" t="s">
        <v>259</v>
      </c>
      <c r="Q36">
        <v>1</v>
      </c>
      <c r="X36">
        <v>7.423</v>
      </c>
      <c r="Y36">
        <v>112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7.423</v>
      </c>
      <c r="AH36">
        <v>2</v>
      </c>
      <c r="AI36">
        <v>67799171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ROW(Source!A78)</f>
        <v>78</v>
      </c>
      <c r="B37">
        <v>67799177</v>
      </c>
      <c r="C37">
        <v>67799167</v>
      </c>
      <c r="D37">
        <v>56865165</v>
      </c>
      <c r="E37">
        <v>17</v>
      </c>
      <c r="F37">
        <v>1</v>
      </c>
      <c r="G37">
        <v>1</v>
      </c>
      <c r="H37">
        <v>3</v>
      </c>
      <c r="I37" t="s">
        <v>691</v>
      </c>
      <c r="J37" t="s">
        <v>6</v>
      </c>
      <c r="K37" t="s">
        <v>692</v>
      </c>
      <c r="L37">
        <v>1327</v>
      </c>
      <c r="N37">
        <v>1005</v>
      </c>
      <c r="O37" t="s">
        <v>41</v>
      </c>
      <c r="P37" t="s">
        <v>41</v>
      </c>
      <c r="Q37">
        <v>1</v>
      </c>
      <c r="X37">
        <v>115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115</v>
      </c>
      <c r="AH37">
        <v>3</v>
      </c>
      <c r="AI37">
        <v>-1</v>
      </c>
      <c r="AJ37" t="s">
        <v>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ROW(Source!A80)</f>
        <v>80</v>
      </c>
      <c r="B38">
        <v>67799187</v>
      </c>
      <c r="C38">
        <v>67799180</v>
      </c>
      <c r="D38">
        <v>57134635</v>
      </c>
      <c r="E38">
        <v>1</v>
      </c>
      <c r="F38">
        <v>1</v>
      </c>
      <c r="G38">
        <v>1</v>
      </c>
      <c r="H38">
        <v>1</v>
      </c>
      <c r="I38" t="s">
        <v>558</v>
      </c>
      <c r="J38" t="s">
        <v>6</v>
      </c>
      <c r="K38" t="s">
        <v>559</v>
      </c>
      <c r="L38">
        <v>1191</v>
      </c>
      <c r="N38">
        <v>1013</v>
      </c>
      <c r="O38" t="s">
        <v>543</v>
      </c>
      <c r="P38" t="s">
        <v>543</v>
      </c>
      <c r="Q38">
        <v>1</v>
      </c>
      <c r="X38">
        <v>12.64</v>
      </c>
      <c r="Y38">
        <v>0</v>
      </c>
      <c r="Z38">
        <v>0</v>
      </c>
      <c r="AA38">
        <v>0</v>
      </c>
      <c r="AB38">
        <v>8.86</v>
      </c>
      <c r="AC38">
        <v>0</v>
      </c>
      <c r="AD38">
        <v>1</v>
      </c>
      <c r="AE38">
        <v>1</v>
      </c>
      <c r="AF38" t="s">
        <v>22</v>
      </c>
      <c r="AG38">
        <v>14.536</v>
      </c>
      <c r="AH38">
        <v>2</v>
      </c>
      <c r="AI38">
        <v>67799181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ROW(Source!A80)</f>
        <v>80</v>
      </c>
      <c r="B39">
        <v>67799188</v>
      </c>
      <c r="C39">
        <v>67799180</v>
      </c>
      <c r="D39">
        <v>57134533</v>
      </c>
      <c r="E39">
        <v>1</v>
      </c>
      <c r="F39">
        <v>1</v>
      </c>
      <c r="G39">
        <v>1</v>
      </c>
      <c r="H39">
        <v>1</v>
      </c>
      <c r="I39" t="s">
        <v>544</v>
      </c>
      <c r="J39" t="s">
        <v>6</v>
      </c>
      <c r="K39" t="s">
        <v>545</v>
      </c>
      <c r="L39">
        <v>1191</v>
      </c>
      <c r="N39">
        <v>1013</v>
      </c>
      <c r="O39" t="s">
        <v>543</v>
      </c>
      <c r="P39" t="s">
        <v>543</v>
      </c>
      <c r="Q39">
        <v>1</v>
      </c>
      <c r="X39">
        <v>0.38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21</v>
      </c>
      <c r="AG39">
        <v>0.47499999999999998</v>
      </c>
      <c r="AH39">
        <v>2</v>
      </c>
      <c r="AI39">
        <v>67799182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ROW(Source!A80)</f>
        <v>80</v>
      </c>
      <c r="B40">
        <v>67799189</v>
      </c>
      <c r="C40">
        <v>67799180</v>
      </c>
      <c r="D40">
        <v>56951691</v>
      </c>
      <c r="E40">
        <v>1</v>
      </c>
      <c r="F40">
        <v>1</v>
      </c>
      <c r="G40">
        <v>1</v>
      </c>
      <c r="H40">
        <v>2</v>
      </c>
      <c r="I40" t="s">
        <v>560</v>
      </c>
      <c r="J40" t="s">
        <v>561</v>
      </c>
      <c r="K40" t="s">
        <v>562</v>
      </c>
      <c r="L40">
        <v>1368</v>
      </c>
      <c r="N40">
        <v>1011</v>
      </c>
      <c r="O40" t="s">
        <v>549</v>
      </c>
      <c r="P40" t="s">
        <v>549</v>
      </c>
      <c r="Q40">
        <v>1</v>
      </c>
      <c r="X40">
        <v>0.16</v>
      </c>
      <c r="Y40">
        <v>0</v>
      </c>
      <c r="Z40">
        <v>111.99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0.2</v>
      </c>
      <c r="AH40">
        <v>2</v>
      </c>
      <c r="AI40">
        <v>67799183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ROW(Source!A80)</f>
        <v>80</v>
      </c>
      <c r="B41">
        <v>67799190</v>
      </c>
      <c r="C41">
        <v>67799180</v>
      </c>
      <c r="D41">
        <v>56953077</v>
      </c>
      <c r="E41">
        <v>1</v>
      </c>
      <c r="F41">
        <v>1</v>
      </c>
      <c r="G41">
        <v>1</v>
      </c>
      <c r="H41">
        <v>2</v>
      </c>
      <c r="I41" t="s">
        <v>550</v>
      </c>
      <c r="J41" t="s">
        <v>551</v>
      </c>
      <c r="K41" t="s">
        <v>552</v>
      </c>
      <c r="L41">
        <v>1368</v>
      </c>
      <c r="N41">
        <v>1011</v>
      </c>
      <c r="O41" t="s">
        <v>549</v>
      </c>
      <c r="P41" t="s">
        <v>549</v>
      </c>
      <c r="Q41">
        <v>1</v>
      </c>
      <c r="X41">
        <v>0.22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0.27500000000000002</v>
      </c>
      <c r="AH41">
        <v>2</v>
      </c>
      <c r="AI41">
        <v>67799184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ROW(Source!A80)</f>
        <v>80</v>
      </c>
      <c r="B42">
        <v>67799191</v>
      </c>
      <c r="C42">
        <v>67799180</v>
      </c>
      <c r="D42">
        <v>56894635</v>
      </c>
      <c r="E42">
        <v>1</v>
      </c>
      <c r="F42">
        <v>1</v>
      </c>
      <c r="G42">
        <v>1</v>
      </c>
      <c r="H42">
        <v>3</v>
      </c>
      <c r="I42" t="s">
        <v>563</v>
      </c>
      <c r="J42" t="s">
        <v>564</v>
      </c>
      <c r="K42" t="s">
        <v>565</v>
      </c>
      <c r="L42">
        <v>1348</v>
      </c>
      <c r="N42">
        <v>1009</v>
      </c>
      <c r="O42" t="s">
        <v>46</v>
      </c>
      <c r="P42" t="s">
        <v>46</v>
      </c>
      <c r="Q42">
        <v>1000</v>
      </c>
      <c r="X42">
        <v>2.8000000000000001E-2</v>
      </c>
      <c r="Y42">
        <v>10200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2.8000000000000001E-2</v>
      </c>
      <c r="AH42">
        <v>2</v>
      </c>
      <c r="AI42">
        <v>67799186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ROW(Source!A80)</f>
        <v>80</v>
      </c>
      <c r="B43">
        <v>67799192</v>
      </c>
      <c r="C43">
        <v>67799180</v>
      </c>
      <c r="D43">
        <v>56865037</v>
      </c>
      <c r="E43">
        <v>17</v>
      </c>
      <c r="F43">
        <v>1</v>
      </c>
      <c r="G43">
        <v>1</v>
      </c>
      <c r="H43">
        <v>3</v>
      </c>
      <c r="I43" t="s">
        <v>693</v>
      </c>
      <c r="J43" t="s">
        <v>6</v>
      </c>
      <c r="K43" t="s">
        <v>694</v>
      </c>
      <c r="L43">
        <v>1348</v>
      </c>
      <c r="N43">
        <v>1009</v>
      </c>
      <c r="O43" t="s">
        <v>46</v>
      </c>
      <c r="P43" t="s">
        <v>46</v>
      </c>
      <c r="Q43">
        <v>1000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1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ROW(Source!A82)</f>
        <v>82</v>
      </c>
      <c r="B44">
        <v>67797430</v>
      </c>
      <c r="C44">
        <v>67797423</v>
      </c>
      <c r="D44">
        <v>57137778</v>
      </c>
      <c r="E44">
        <v>1</v>
      </c>
      <c r="F44">
        <v>1</v>
      </c>
      <c r="G44">
        <v>1</v>
      </c>
      <c r="H44">
        <v>1</v>
      </c>
      <c r="I44" t="s">
        <v>566</v>
      </c>
      <c r="J44" t="s">
        <v>6</v>
      </c>
      <c r="K44" t="s">
        <v>567</v>
      </c>
      <c r="L44">
        <v>1191</v>
      </c>
      <c r="N44">
        <v>1013</v>
      </c>
      <c r="O44" t="s">
        <v>543</v>
      </c>
      <c r="P44" t="s">
        <v>543</v>
      </c>
      <c r="Q44">
        <v>1</v>
      </c>
      <c r="X44">
        <v>39.51</v>
      </c>
      <c r="Y44">
        <v>0</v>
      </c>
      <c r="Z44">
        <v>0</v>
      </c>
      <c r="AA44">
        <v>0</v>
      </c>
      <c r="AB44">
        <v>7.94</v>
      </c>
      <c r="AC44">
        <v>0</v>
      </c>
      <c r="AD44">
        <v>1</v>
      </c>
      <c r="AE44">
        <v>1</v>
      </c>
      <c r="AF44" t="s">
        <v>22</v>
      </c>
      <c r="AG44">
        <v>45.436499999999995</v>
      </c>
      <c r="AH44">
        <v>2</v>
      </c>
      <c r="AI44">
        <v>67797424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ROW(Source!A82)</f>
        <v>82</v>
      </c>
      <c r="B45">
        <v>67797431</v>
      </c>
      <c r="C45">
        <v>67797423</v>
      </c>
      <c r="D45">
        <v>57134533</v>
      </c>
      <c r="E45">
        <v>1</v>
      </c>
      <c r="F45">
        <v>1</v>
      </c>
      <c r="G45">
        <v>1</v>
      </c>
      <c r="H45">
        <v>1</v>
      </c>
      <c r="I45" t="s">
        <v>544</v>
      </c>
      <c r="J45" t="s">
        <v>6</v>
      </c>
      <c r="K45" t="s">
        <v>545</v>
      </c>
      <c r="L45">
        <v>1191</v>
      </c>
      <c r="N45">
        <v>1013</v>
      </c>
      <c r="O45" t="s">
        <v>543</v>
      </c>
      <c r="P45" t="s">
        <v>543</v>
      </c>
      <c r="Q45">
        <v>1</v>
      </c>
      <c r="X45">
        <v>1.27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21</v>
      </c>
      <c r="AG45">
        <v>1.5874999999999999</v>
      </c>
      <c r="AH45">
        <v>2</v>
      </c>
      <c r="AI45">
        <v>67797425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ROW(Source!A82)</f>
        <v>82</v>
      </c>
      <c r="B46">
        <v>67797432</v>
      </c>
      <c r="C46">
        <v>67797423</v>
      </c>
      <c r="D46">
        <v>56951983</v>
      </c>
      <c r="E46">
        <v>1</v>
      </c>
      <c r="F46">
        <v>1</v>
      </c>
      <c r="G46">
        <v>1</v>
      </c>
      <c r="H46">
        <v>2</v>
      </c>
      <c r="I46" t="s">
        <v>568</v>
      </c>
      <c r="J46" t="s">
        <v>569</v>
      </c>
      <c r="K46" t="s">
        <v>570</v>
      </c>
      <c r="L46">
        <v>1368</v>
      </c>
      <c r="N46">
        <v>1011</v>
      </c>
      <c r="O46" t="s">
        <v>549</v>
      </c>
      <c r="P46" t="s">
        <v>549</v>
      </c>
      <c r="Q46">
        <v>1</v>
      </c>
      <c r="X46">
        <v>1.27</v>
      </c>
      <c r="Y46">
        <v>0</v>
      </c>
      <c r="Z46">
        <v>31.26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1.5874999999999999</v>
      </c>
      <c r="AH46">
        <v>2</v>
      </c>
      <c r="AI46">
        <v>67797426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ROW(Source!A82)</f>
        <v>82</v>
      </c>
      <c r="B47">
        <v>67797433</v>
      </c>
      <c r="C47">
        <v>67797423</v>
      </c>
      <c r="D47">
        <v>56952100</v>
      </c>
      <c r="E47">
        <v>1</v>
      </c>
      <c r="F47">
        <v>1</v>
      </c>
      <c r="G47">
        <v>1</v>
      </c>
      <c r="H47">
        <v>2</v>
      </c>
      <c r="I47" t="s">
        <v>571</v>
      </c>
      <c r="J47" t="s">
        <v>572</v>
      </c>
      <c r="K47" t="s">
        <v>573</v>
      </c>
      <c r="L47">
        <v>1368</v>
      </c>
      <c r="N47">
        <v>1011</v>
      </c>
      <c r="O47" t="s">
        <v>549</v>
      </c>
      <c r="P47" t="s">
        <v>549</v>
      </c>
      <c r="Q47">
        <v>1</v>
      </c>
      <c r="X47">
        <v>9.07</v>
      </c>
      <c r="Y47">
        <v>0</v>
      </c>
      <c r="Z47">
        <v>0.5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11.3375</v>
      </c>
      <c r="AH47">
        <v>2</v>
      </c>
      <c r="AI47">
        <v>67797427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ROW(Source!A82)</f>
        <v>82</v>
      </c>
      <c r="B48">
        <v>67797434</v>
      </c>
      <c r="C48">
        <v>67797423</v>
      </c>
      <c r="D48">
        <v>56870410</v>
      </c>
      <c r="E48">
        <v>1</v>
      </c>
      <c r="F48">
        <v>1</v>
      </c>
      <c r="G48">
        <v>1</v>
      </c>
      <c r="H48">
        <v>3</v>
      </c>
      <c r="I48" t="s">
        <v>574</v>
      </c>
      <c r="J48" t="s">
        <v>575</v>
      </c>
      <c r="K48" t="s">
        <v>576</v>
      </c>
      <c r="L48">
        <v>1339</v>
      </c>
      <c r="N48">
        <v>1007</v>
      </c>
      <c r="O48" t="s">
        <v>18</v>
      </c>
      <c r="P48" t="s">
        <v>18</v>
      </c>
      <c r="Q48">
        <v>1</v>
      </c>
      <c r="X48">
        <v>3.5</v>
      </c>
      <c r="Y48">
        <v>2.44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3.5</v>
      </c>
      <c r="AH48">
        <v>2</v>
      </c>
      <c r="AI48">
        <v>67797428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ROW(Source!A82)</f>
        <v>82</v>
      </c>
      <c r="B49">
        <v>67797435</v>
      </c>
      <c r="C49">
        <v>67797423</v>
      </c>
      <c r="D49">
        <v>56864799</v>
      </c>
      <c r="E49">
        <v>17</v>
      </c>
      <c r="F49">
        <v>1</v>
      </c>
      <c r="G49">
        <v>1</v>
      </c>
      <c r="H49">
        <v>3</v>
      </c>
      <c r="I49" t="s">
        <v>695</v>
      </c>
      <c r="J49" t="s">
        <v>6</v>
      </c>
      <c r="K49" t="s">
        <v>696</v>
      </c>
      <c r="L49">
        <v>1339</v>
      </c>
      <c r="N49">
        <v>1007</v>
      </c>
      <c r="O49" t="s">
        <v>18</v>
      </c>
      <c r="P49" t="s">
        <v>18</v>
      </c>
      <c r="Q49">
        <v>1</v>
      </c>
      <c r="X49">
        <v>2.04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6</v>
      </c>
      <c r="AG49">
        <v>2.04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ROW(Source!A84)</f>
        <v>84</v>
      </c>
      <c r="B50">
        <v>67799194</v>
      </c>
      <c r="C50">
        <v>67797437</v>
      </c>
      <c r="D50">
        <v>57137778</v>
      </c>
      <c r="E50">
        <v>1</v>
      </c>
      <c r="F50">
        <v>1</v>
      </c>
      <c r="G50">
        <v>1</v>
      </c>
      <c r="H50">
        <v>1</v>
      </c>
      <c r="I50" t="s">
        <v>566</v>
      </c>
      <c r="J50" t="s">
        <v>6</v>
      </c>
      <c r="K50" t="s">
        <v>567</v>
      </c>
      <c r="L50">
        <v>1191</v>
      </c>
      <c r="N50">
        <v>1013</v>
      </c>
      <c r="O50" t="s">
        <v>543</v>
      </c>
      <c r="P50" t="s">
        <v>543</v>
      </c>
      <c r="Q50">
        <v>1</v>
      </c>
      <c r="X50">
        <v>0.5</v>
      </c>
      <c r="Y50">
        <v>0</v>
      </c>
      <c r="Z50">
        <v>0</v>
      </c>
      <c r="AA50">
        <v>0</v>
      </c>
      <c r="AB50">
        <v>7.94</v>
      </c>
      <c r="AC50">
        <v>0</v>
      </c>
      <c r="AD50">
        <v>1</v>
      </c>
      <c r="AE50">
        <v>1</v>
      </c>
      <c r="AF50" t="s">
        <v>69</v>
      </c>
      <c r="AG50">
        <v>1.1499999999999999</v>
      </c>
      <c r="AH50">
        <v>2</v>
      </c>
      <c r="AI50">
        <v>67799194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ROW(Source!A84)</f>
        <v>84</v>
      </c>
      <c r="B51">
        <v>67799195</v>
      </c>
      <c r="C51">
        <v>67797437</v>
      </c>
      <c r="D51">
        <v>57134533</v>
      </c>
      <c r="E51">
        <v>1</v>
      </c>
      <c r="F51">
        <v>1</v>
      </c>
      <c r="G51">
        <v>1</v>
      </c>
      <c r="H51">
        <v>1</v>
      </c>
      <c r="I51" t="s">
        <v>544</v>
      </c>
      <c r="J51" t="s">
        <v>6</v>
      </c>
      <c r="K51" t="s">
        <v>545</v>
      </c>
      <c r="L51">
        <v>1191</v>
      </c>
      <c r="N51">
        <v>1013</v>
      </c>
      <c r="O51" t="s">
        <v>543</v>
      </c>
      <c r="P51" t="s">
        <v>543</v>
      </c>
      <c r="Q51">
        <v>1</v>
      </c>
      <c r="X51">
        <v>0.21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68</v>
      </c>
      <c r="AG51">
        <v>0.52500000000000002</v>
      </c>
      <c r="AH51">
        <v>2</v>
      </c>
      <c r="AI51">
        <v>67799195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ROW(Source!A84)</f>
        <v>84</v>
      </c>
      <c r="B52">
        <v>67799196</v>
      </c>
      <c r="C52">
        <v>67797437</v>
      </c>
      <c r="D52">
        <v>56951983</v>
      </c>
      <c r="E52">
        <v>1</v>
      </c>
      <c r="F52">
        <v>1</v>
      </c>
      <c r="G52">
        <v>1</v>
      </c>
      <c r="H52">
        <v>2</v>
      </c>
      <c r="I52" t="s">
        <v>568</v>
      </c>
      <c r="J52" t="s">
        <v>569</v>
      </c>
      <c r="K52" t="s">
        <v>570</v>
      </c>
      <c r="L52">
        <v>1368</v>
      </c>
      <c r="N52">
        <v>1011</v>
      </c>
      <c r="O52" t="s">
        <v>549</v>
      </c>
      <c r="P52" t="s">
        <v>549</v>
      </c>
      <c r="Q52">
        <v>1</v>
      </c>
      <c r="X52">
        <v>0.21</v>
      </c>
      <c r="Y52">
        <v>0</v>
      </c>
      <c r="Z52">
        <v>31.26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68</v>
      </c>
      <c r="AG52">
        <v>0.52500000000000002</v>
      </c>
      <c r="AH52">
        <v>2</v>
      </c>
      <c r="AI52">
        <v>67799196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ROW(Source!A84)</f>
        <v>84</v>
      </c>
      <c r="B53">
        <v>67799197</v>
      </c>
      <c r="C53">
        <v>67797437</v>
      </c>
      <c r="D53">
        <v>56952100</v>
      </c>
      <c r="E53">
        <v>1</v>
      </c>
      <c r="F53">
        <v>1</v>
      </c>
      <c r="G53">
        <v>1</v>
      </c>
      <c r="H53">
        <v>2</v>
      </c>
      <c r="I53" t="s">
        <v>571</v>
      </c>
      <c r="J53" t="s">
        <v>572</v>
      </c>
      <c r="K53" t="s">
        <v>573</v>
      </c>
      <c r="L53">
        <v>1368</v>
      </c>
      <c r="N53">
        <v>1011</v>
      </c>
      <c r="O53" t="s">
        <v>549</v>
      </c>
      <c r="P53" t="s">
        <v>549</v>
      </c>
      <c r="Q53">
        <v>1</v>
      </c>
      <c r="X53">
        <v>2.3199999999999998</v>
      </c>
      <c r="Y53">
        <v>0</v>
      </c>
      <c r="Z53">
        <v>0.5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68</v>
      </c>
      <c r="AG53">
        <v>5.8</v>
      </c>
      <c r="AH53">
        <v>2</v>
      </c>
      <c r="AI53">
        <v>67799197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ROW(Source!A84)</f>
        <v>84</v>
      </c>
      <c r="B54">
        <v>67799198</v>
      </c>
      <c r="C54">
        <v>67797437</v>
      </c>
      <c r="D54">
        <v>56865735</v>
      </c>
      <c r="E54">
        <v>17</v>
      </c>
      <c r="F54">
        <v>1</v>
      </c>
      <c r="G54">
        <v>1</v>
      </c>
      <c r="H54">
        <v>3</v>
      </c>
      <c r="I54" t="s">
        <v>695</v>
      </c>
      <c r="J54" t="s">
        <v>6</v>
      </c>
      <c r="K54" t="s">
        <v>696</v>
      </c>
      <c r="L54">
        <v>1339</v>
      </c>
      <c r="N54">
        <v>1007</v>
      </c>
      <c r="O54" t="s">
        <v>18</v>
      </c>
      <c r="P54" t="s">
        <v>18</v>
      </c>
      <c r="Q54">
        <v>1</v>
      </c>
      <c r="X54">
        <v>0.51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0.51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ROW(Source!A120)</f>
        <v>120</v>
      </c>
      <c r="B55">
        <v>67797455</v>
      </c>
      <c r="C55">
        <v>67797449</v>
      </c>
      <c r="D55">
        <v>57134905</v>
      </c>
      <c r="E55">
        <v>1</v>
      </c>
      <c r="F55">
        <v>1</v>
      </c>
      <c r="G55">
        <v>1</v>
      </c>
      <c r="H55">
        <v>1</v>
      </c>
      <c r="I55" t="s">
        <v>578</v>
      </c>
      <c r="J55" t="s">
        <v>6</v>
      </c>
      <c r="K55" t="s">
        <v>579</v>
      </c>
      <c r="L55">
        <v>1191</v>
      </c>
      <c r="N55">
        <v>1013</v>
      </c>
      <c r="O55" t="s">
        <v>543</v>
      </c>
      <c r="P55" t="s">
        <v>543</v>
      </c>
      <c r="Q55">
        <v>1</v>
      </c>
      <c r="X55">
        <v>2.77</v>
      </c>
      <c r="Y55">
        <v>0</v>
      </c>
      <c r="Z55">
        <v>0</v>
      </c>
      <c r="AA55">
        <v>0</v>
      </c>
      <c r="AB55">
        <v>8.5299999999999994</v>
      </c>
      <c r="AC55">
        <v>0</v>
      </c>
      <c r="AD55">
        <v>1</v>
      </c>
      <c r="AE55">
        <v>1</v>
      </c>
      <c r="AF55" t="s">
        <v>22</v>
      </c>
      <c r="AG55">
        <v>3.1854999999999998</v>
      </c>
      <c r="AH55">
        <v>2</v>
      </c>
      <c r="AI55">
        <v>67797450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ROW(Source!A120)</f>
        <v>120</v>
      </c>
      <c r="B56">
        <v>67797456</v>
      </c>
      <c r="C56">
        <v>67797449</v>
      </c>
      <c r="D56">
        <v>56951916</v>
      </c>
      <c r="E56">
        <v>1</v>
      </c>
      <c r="F56">
        <v>1</v>
      </c>
      <c r="G56">
        <v>1</v>
      </c>
      <c r="H56">
        <v>2</v>
      </c>
      <c r="I56" t="s">
        <v>580</v>
      </c>
      <c r="J56" t="s">
        <v>581</v>
      </c>
      <c r="K56" t="s">
        <v>582</v>
      </c>
      <c r="L56">
        <v>1368</v>
      </c>
      <c r="N56">
        <v>1011</v>
      </c>
      <c r="O56" t="s">
        <v>549</v>
      </c>
      <c r="P56" t="s">
        <v>549</v>
      </c>
      <c r="Q56">
        <v>1</v>
      </c>
      <c r="X56">
        <v>1E-4</v>
      </c>
      <c r="Y56">
        <v>0</v>
      </c>
      <c r="Z56">
        <v>76.7</v>
      </c>
      <c r="AA56">
        <v>10.06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1.25E-4</v>
      </c>
      <c r="AH56">
        <v>2</v>
      </c>
      <c r="AI56">
        <v>67797451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ROW(Source!A120)</f>
        <v>120</v>
      </c>
      <c r="B57">
        <v>67797457</v>
      </c>
      <c r="C57">
        <v>67797449</v>
      </c>
      <c r="D57">
        <v>56951977</v>
      </c>
      <c r="E57">
        <v>1</v>
      </c>
      <c r="F57">
        <v>1</v>
      </c>
      <c r="G57">
        <v>1</v>
      </c>
      <c r="H57">
        <v>2</v>
      </c>
      <c r="I57" t="s">
        <v>583</v>
      </c>
      <c r="J57" t="s">
        <v>584</v>
      </c>
      <c r="K57" t="s">
        <v>585</v>
      </c>
      <c r="L57">
        <v>1368</v>
      </c>
      <c r="N57">
        <v>1011</v>
      </c>
      <c r="O57" t="s">
        <v>549</v>
      </c>
      <c r="P57" t="s">
        <v>549</v>
      </c>
      <c r="Q57">
        <v>1</v>
      </c>
      <c r="X57">
        <v>2.9999999999999997E-4</v>
      </c>
      <c r="Y57">
        <v>0</v>
      </c>
      <c r="Z57">
        <v>24.33</v>
      </c>
      <c r="AA57">
        <v>10.06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3.7499999999999995E-4</v>
      </c>
      <c r="AH57">
        <v>2</v>
      </c>
      <c r="AI57">
        <v>67797452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ROW(Source!A120)</f>
        <v>120</v>
      </c>
      <c r="B58">
        <v>67797458</v>
      </c>
      <c r="C58">
        <v>67797449</v>
      </c>
      <c r="D58">
        <v>56953937</v>
      </c>
      <c r="E58">
        <v>1</v>
      </c>
      <c r="F58">
        <v>1</v>
      </c>
      <c r="G58">
        <v>1</v>
      </c>
      <c r="H58">
        <v>2</v>
      </c>
      <c r="I58" t="s">
        <v>586</v>
      </c>
      <c r="J58" t="s">
        <v>587</v>
      </c>
      <c r="K58" t="s">
        <v>588</v>
      </c>
      <c r="L58">
        <v>1368</v>
      </c>
      <c r="N58">
        <v>1011</v>
      </c>
      <c r="O58" t="s">
        <v>549</v>
      </c>
      <c r="P58" t="s">
        <v>549</v>
      </c>
      <c r="Q58">
        <v>1</v>
      </c>
      <c r="X58">
        <v>1.34</v>
      </c>
      <c r="Y58">
        <v>0</v>
      </c>
      <c r="Z58">
        <v>6.82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1.675</v>
      </c>
      <c r="AH58">
        <v>2</v>
      </c>
      <c r="AI58">
        <v>67797453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ROW(Source!A120)</f>
        <v>120</v>
      </c>
      <c r="B59">
        <v>67797459</v>
      </c>
      <c r="C59">
        <v>67797449</v>
      </c>
      <c r="D59">
        <v>56866822</v>
      </c>
      <c r="E59">
        <v>17</v>
      </c>
      <c r="F59">
        <v>1</v>
      </c>
      <c r="G59">
        <v>1</v>
      </c>
      <c r="H59">
        <v>3</v>
      </c>
      <c r="I59" t="s">
        <v>697</v>
      </c>
      <c r="J59" t="s">
        <v>6</v>
      </c>
      <c r="K59" t="s">
        <v>698</v>
      </c>
      <c r="L59">
        <v>1348</v>
      </c>
      <c r="N59">
        <v>1009</v>
      </c>
      <c r="O59" t="s">
        <v>46</v>
      </c>
      <c r="P59" t="s">
        <v>46</v>
      </c>
      <c r="Q59">
        <v>1000</v>
      </c>
      <c r="X59">
        <v>2.8799999999999999E-2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2.8799999999999999E-2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ROW(Source!A123)</f>
        <v>123</v>
      </c>
      <c r="B60">
        <v>67799204</v>
      </c>
      <c r="C60">
        <v>67799203</v>
      </c>
      <c r="D60">
        <v>57134585</v>
      </c>
      <c r="E60">
        <v>1</v>
      </c>
      <c r="F60">
        <v>1</v>
      </c>
      <c r="G60">
        <v>1</v>
      </c>
      <c r="H60">
        <v>1</v>
      </c>
      <c r="I60" t="s">
        <v>589</v>
      </c>
      <c r="J60" t="s">
        <v>6</v>
      </c>
      <c r="K60" t="s">
        <v>590</v>
      </c>
      <c r="L60">
        <v>1191</v>
      </c>
      <c r="N60">
        <v>1013</v>
      </c>
      <c r="O60" t="s">
        <v>543</v>
      </c>
      <c r="P60" t="s">
        <v>543</v>
      </c>
      <c r="Q60">
        <v>1</v>
      </c>
      <c r="X60">
        <v>11.9</v>
      </c>
      <c r="Y60">
        <v>0</v>
      </c>
      <c r="Z60">
        <v>0</v>
      </c>
      <c r="AA60">
        <v>0</v>
      </c>
      <c r="AB60">
        <v>9.07</v>
      </c>
      <c r="AC60">
        <v>0</v>
      </c>
      <c r="AD60">
        <v>1</v>
      </c>
      <c r="AE60">
        <v>1</v>
      </c>
      <c r="AF60" t="s">
        <v>22</v>
      </c>
      <c r="AG60">
        <v>13.684999999999999</v>
      </c>
      <c r="AH60">
        <v>2</v>
      </c>
      <c r="AI60">
        <v>67799204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ROW(Source!A123)</f>
        <v>123</v>
      </c>
      <c r="B61">
        <v>67799205</v>
      </c>
      <c r="C61">
        <v>67799203</v>
      </c>
      <c r="D61">
        <v>57134533</v>
      </c>
      <c r="E61">
        <v>1</v>
      </c>
      <c r="F61">
        <v>1</v>
      </c>
      <c r="G61">
        <v>1</v>
      </c>
      <c r="H61">
        <v>1</v>
      </c>
      <c r="I61" t="s">
        <v>544</v>
      </c>
      <c r="J61" t="s">
        <v>6</v>
      </c>
      <c r="K61" t="s">
        <v>545</v>
      </c>
      <c r="L61">
        <v>1191</v>
      </c>
      <c r="N61">
        <v>1013</v>
      </c>
      <c r="O61" t="s">
        <v>543</v>
      </c>
      <c r="P61" t="s">
        <v>543</v>
      </c>
      <c r="Q61">
        <v>1</v>
      </c>
      <c r="X61">
        <v>0.03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21</v>
      </c>
      <c r="AG61">
        <v>3.7499999999999999E-2</v>
      </c>
      <c r="AH61">
        <v>2</v>
      </c>
      <c r="AI61">
        <v>67799205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ROW(Source!A123)</f>
        <v>123</v>
      </c>
      <c r="B62">
        <v>67799206</v>
      </c>
      <c r="C62">
        <v>67799203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550</v>
      </c>
      <c r="J62" t="s">
        <v>551</v>
      </c>
      <c r="K62" t="s">
        <v>552</v>
      </c>
      <c r="L62">
        <v>1368</v>
      </c>
      <c r="N62">
        <v>1011</v>
      </c>
      <c r="O62" t="s">
        <v>549</v>
      </c>
      <c r="P62" t="s">
        <v>549</v>
      </c>
      <c r="Q62">
        <v>1</v>
      </c>
      <c r="X62">
        <v>0.03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21</v>
      </c>
      <c r="AG62">
        <v>3.7499999999999999E-2</v>
      </c>
      <c r="AH62">
        <v>2</v>
      </c>
      <c r="AI62">
        <v>67799206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ROW(Source!A123)</f>
        <v>123</v>
      </c>
      <c r="B63">
        <v>67799207</v>
      </c>
      <c r="C63">
        <v>67799203</v>
      </c>
      <c r="D63">
        <v>56873288</v>
      </c>
      <c r="E63">
        <v>1</v>
      </c>
      <c r="F63">
        <v>1</v>
      </c>
      <c r="G63">
        <v>1</v>
      </c>
      <c r="H63">
        <v>3</v>
      </c>
      <c r="I63" t="s">
        <v>664</v>
      </c>
      <c r="J63" t="s">
        <v>665</v>
      </c>
      <c r="K63" t="s">
        <v>666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X63">
        <v>0</v>
      </c>
      <c r="Y63">
        <v>9040.01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6</v>
      </c>
      <c r="AG63">
        <v>0</v>
      </c>
      <c r="AH63">
        <v>3</v>
      </c>
      <c r="AI63">
        <v>-1</v>
      </c>
      <c r="AJ63" t="s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ROW(Source!A126)</f>
        <v>126</v>
      </c>
      <c r="B64">
        <v>67799393</v>
      </c>
      <c r="C64">
        <v>67799392</v>
      </c>
      <c r="D64">
        <v>57134905</v>
      </c>
      <c r="E64">
        <v>1</v>
      </c>
      <c r="F64">
        <v>1</v>
      </c>
      <c r="G64">
        <v>1</v>
      </c>
      <c r="H64">
        <v>1</v>
      </c>
      <c r="I64" t="s">
        <v>578</v>
      </c>
      <c r="J64" t="s">
        <v>6</v>
      </c>
      <c r="K64" t="s">
        <v>579</v>
      </c>
      <c r="L64">
        <v>1191</v>
      </c>
      <c r="N64">
        <v>1013</v>
      </c>
      <c r="O64" t="s">
        <v>543</v>
      </c>
      <c r="P64" t="s">
        <v>543</v>
      </c>
      <c r="Q64">
        <v>1</v>
      </c>
      <c r="X64">
        <v>11.26</v>
      </c>
      <c r="Y64">
        <v>0</v>
      </c>
      <c r="Z64">
        <v>0</v>
      </c>
      <c r="AA64">
        <v>0</v>
      </c>
      <c r="AB64">
        <v>8.5299999999999994</v>
      </c>
      <c r="AC64">
        <v>0</v>
      </c>
      <c r="AD64">
        <v>1</v>
      </c>
      <c r="AE64">
        <v>1</v>
      </c>
      <c r="AF64" t="s">
        <v>6</v>
      </c>
      <c r="AG64">
        <v>11.26</v>
      </c>
      <c r="AH64">
        <v>2</v>
      </c>
      <c r="AI64">
        <v>67799393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ROW(Source!A126)</f>
        <v>126</v>
      </c>
      <c r="B65">
        <v>67799394</v>
      </c>
      <c r="C65">
        <v>67799392</v>
      </c>
      <c r="D65">
        <v>56953406</v>
      </c>
      <c r="E65">
        <v>1</v>
      </c>
      <c r="F65">
        <v>1</v>
      </c>
      <c r="G65">
        <v>1</v>
      </c>
      <c r="H65">
        <v>2</v>
      </c>
      <c r="I65" t="s">
        <v>591</v>
      </c>
      <c r="J65" t="s">
        <v>592</v>
      </c>
      <c r="K65" t="s">
        <v>593</v>
      </c>
      <c r="L65">
        <v>1368</v>
      </c>
      <c r="N65">
        <v>1011</v>
      </c>
      <c r="O65" t="s">
        <v>549</v>
      </c>
      <c r="P65" t="s">
        <v>549</v>
      </c>
      <c r="Q65">
        <v>1</v>
      </c>
      <c r="X65">
        <v>0.41</v>
      </c>
      <c r="Y65">
        <v>0</v>
      </c>
      <c r="Z65">
        <v>32.5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0.41</v>
      </c>
      <c r="AH65">
        <v>2</v>
      </c>
      <c r="AI65">
        <v>67799394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ROW(Source!A126)</f>
        <v>126</v>
      </c>
      <c r="B66">
        <v>67799395</v>
      </c>
      <c r="C66">
        <v>67799392</v>
      </c>
      <c r="D66">
        <v>56864767</v>
      </c>
      <c r="E66">
        <v>17</v>
      </c>
      <c r="F66">
        <v>1</v>
      </c>
      <c r="G66">
        <v>1</v>
      </c>
      <c r="H66">
        <v>3</v>
      </c>
      <c r="I66" t="s">
        <v>699</v>
      </c>
      <c r="J66" t="s">
        <v>6</v>
      </c>
      <c r="K66" t="s">
        <v>700</v>
      </c>
      <c r="L66">
        <v>1348</v>
      </c>
      <c r="N66">
        <v>1009</v>
      </c>
      <c r="O66" t="s">
        <v>46</v>
      </c>
      <c r="P66" t="s">
        <v>46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6</v>
      </c>
      <c r="AG66">
        <v>0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ROW(Source!A126)</f>
        <v>126</v>
      </c>
      <c r="B67">
        <v>67799396</v>
      </c>
      <c r="C67">
        <v>67799392</v>
      </c>
      <c r="D67">
        <v>56867597</v>
      </c>
      <c r="E67">
        <v>17</v>
      </c>
      <c r="F67">
        <v>1</v>
      </c>
      <c r="G67">
        <v>1</v>
      </c>
      <c r="H67">
        <v>3</v>
      </c>
      <c r="I67" t="s">
        <v>701</v>
      </c>
      <c r="J67" t="s">
        <v>6</v>
      </c>
      <c r="K67" t="s">
        <v>702</v>
      </c>
      <c r="L67">
        <v>1346</v>
      </c>
      <c r="N67">
        <v>1009</v>
      </c>
      <c r="O67" t="s">
        <v>259</v>
      </c>
      <c r="P67" t="s">
        <v>259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6</v>
      </c>
      <c r="AG67">
        <v>0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ROW(Source!A127)</f>
        <v>127</v>
      </c>
      <c r="B68">
        <v>67799400</v>
      </c>
      <c r="C68">
        <v>67799399</v>
      </c>
      <c r="D68">
        <v>57134905</v>
      </c>
      <c r="E68">
        <v>1</v>
      </c>
      <c r="F68">
        <v>1</v>
      </c>
      <c r="G68">
        <v>1</v>
      </c>
      <c r="H68">
        <v>1</v>
      </c>
      <c r="I68" t="s">
        <v>578</v>
      </c>
      <c r="J68" t="s">
        <v>6</v>
      </c>
      <c r="K68" t="s">
        <v>579</v>
      </c>
      <c r="L68">
        <v>1191</v>
      </c>
      <c r="N68">
        <v>1013</v>
      </c>
      <c r="O68" t="s">
        <v>543</v>
      </c>
      <c r="P68" t="s">
        <v>543</v>
      </c>
      <c r="Q68">
        <v>1</v>
      </c>
      <c r="X68">
        <v>1.07</v>
      </c>
      <c r="Y68">
        <v>0</v>
      </c>
      <c r="Z68">
        <v>0</v>
      </c>
      <c r="AA68">
        <v>0</v>
      </c>
      <c r="AB68">
        <v>8.5299999999999994</v>
      </c>
      <c r="AC68">
        <v>0</v>
      </c>
      <c r="AD68">
        <v>1</v>
      </c>
      <c r="AE68">
        <v>1</v>
      </c>
      <c r="AF68" t="s">
        <v>178</v>
      </c>
      <c r="AG68">
        <v>21.400000000000002</v>
      </c>
      <c r="AH68">
        <v>2</v>
      </c>
      <c r="AI68">
        <v>67799400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ROW(Source!A127)</f>
        <v>127</v>
      </c>
      <c r="B69">
        <v>67799401</v>
      </c>
      <c r="C69">
        <v>67799399</v>
      </c>
      <c r="D69">
        <v>56953406</v>
      </c>
      <c r="E69">
        <v>1</v>
      </c>
      <c r="F69">
        <v>1</v>
      </c>
      <c r="G69">
        <v>1</v>
      </c>
      <c r="H69">
        <v>2</v>
      </c>
      <c r="I69" t="s">
        <v>591</v>
      </c>
      <c r="J69" t="s">
        <v>592</v>
      </c>
      <c r="K69" t="s">
        <v>593</v>
      </c>
      <c r="L69">
        <v>1368</v>
      </c>
      <c r="N69">
        <v>1011</v>
      </c>
      <c r="O69" t="s">
        <v>549</v>
      </c>
      <c r="P69" t="s">
        <v>549</v>
      </c>
      <c r="Q69">
        <v>1</v>
      </c>
      <c r="X69">
        <v>0.04</v>
      </c>
      <c r="Y69">
        <v>0</v>
      </c>
      <c r="Z69">
        <v>32.5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178</v>
      </c>
      <c r="AG69">
        <v>0.8</v>
      </c>
      <c r="AH69">
        <v>2</v>
      </c>
      <c r="AI69">
        <v>67799401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ROW(Source!A127)</f>
        <v>127</v>
      </c>
      <c r="B70">
        <v>67799402</v>
      </c>
      <c r="C70">
        <v>67799399</v>
      </c>
      <c r="D70">
        <v>56864767</v>
      </c>
      <c r="E70">
        <v>17</v>
      </c>
      <c r="F70">
        <v>1</v>
      </c>
      <c r="G70">
        <v>1</v>
      </c>
      <c r="H70">
        <v>3</v>
      </c>
      <c r="I70" t="s">
        <v>699</v>
      </c>
      <c r="J70" t="s">
        <v>6</v>
      </c>
      <c r="K70" t="s">
        <v>700</v>
      </c>
      <c r="L70">
        <v>1348</v>
      </c>
      <c r="N70">
        <v>1009</v>
      </c>
      <c r="O70" t="s">
        <v>46</v>
      </c>
      <c r="P70" t="s">
        <v>46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6</v>
      </c>
      <c r="AG70">
        <v>0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ROW(Source!A127)</f>
        <v>127</v>
      </c>
      <c r="B71">
        <v>67799403</v>
      </c>
      <c r="C71">
        <v>67799399</v>
      </c>
      <c r="D71">
        <v>56867597</v>
      </c>
      <c r="E71">
        <v>17</v>
      </c>
      <c r="F71">
        <v>1</v>
      </c>
      <c r="G71">
        <v>1</v>
      </c>
      <c r="H71">
        <v>3</v>
      </c>
      <c r="I71" t="s">
        <v>701</v>
      </c>
      <c r="J71" t="s">
        <v>6</v>
      </c>
      <c r="K71" t="s">
        <v>702</v>
      </c>
      <c r="L71">
        <v>1346</v>
      </c>
      <c r="N71">
        <v>1009</v>
      </c>
      <c r="O71" t="s">
        <v>259</v>
      </c>
      <c r="P71" t="s">
        <v>259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ROW(Source!A128)</f>
        <v>128</v>
      </c>
      <c r="B72">
        <v>67799410</v>
      </c>
      <c r="C72">
        <v>67799407</v>
      </c>
      <c r="D72">
        <v>57134905</v>
      </c>
      <c r="E72">
        <v>1</v>
      </c>
      <c r="F72">
        <v>1</v>
      </c>
      <c r="G72">
        <v>1</v>
      </c>
      <c r="H72">
        <v>1</v>
      </c>
      <c r="I72" t="s">
        <v>578</v>
      </c>
      <c r="J72" t="s">
        <v>6</v>
      </c>
      <c r="K72" t="s">
        <v>579</v>
      </c>
      <c r="L72">
        <v>1191</v>
      </c>
      <c r="N72">
        <v>1013</v>
      </c>
      <c r="O72" t="s">
        <v>543</v>
      </c>
      <c r="P72" t="s">
        <v>543</v>
      </c>
      <c r="Q72">
        <v>1</v>
      </c>
      <c r="X72">
        <v>1.07</v>
      </c>
      <c r="Y72">
        <v>0</v>
      </c>
      <c r="Z72">
        <v>0</v>
      </c>
      <c r="AA72">
        <v>0</v>
      </c>
      <c r="AB72">
        <v>8.5299999999999994</v>
      </c>
      <c r="AC72">
        <v>0</v>
      </c>
      <c r="AD72">
        <v>1</v>
      </c>
      <c r="AE72">
        <v>1</v>
      </c>
      <c r="AF72" t="s">
        <v>181</v>
      </c>
      <c r="AG72">
        <v>10.700000000000001</v>
      </c>
      <c r="AH72">
        <v>2</v>
      </c>
      <c r="AI72">
        <v>67799408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ROW(Source!A128)</f>
        <v>128</v>
      </c>
      <c r="B73">
        <v>67799411</v>
      </c>
      <c r="C73">
        <v>67799407</v>
      </c>
      <c r="D73">
        <v>56953406</v>
      </c>
      <c r="E73">
        <v>1</v>
      </c>
      <c r="F73">
        <v>1</v>
      </c>
      <c r="G73">
        <v>1</v>
      </c>
      <c r="H73">
        <v>2</v>
      </c>
      <c r="I73" t="s">
        <v>591</v>
      </c>
      <c r="J73" t="s">
        <v>592</v>
      </c>
      <c r="K73" t="s">
        <v>593</v>
      </c>
      <c r="L73">
        <v>1368</v>
      </c>
      <c r="N73">
        <v>1011</v>
      </c>
      <c r="O73" t="s">
        <v>549</v>
      </c>
      <c r="P73" t="s">
        <v>549</v>
      </c>
      <c r="Q73">
        <v>1</v>
      </c>
      <c r="X73">
        <v>0.04</v>
      </c>
      <c r="Y73">
        <v>0</v>
      </c>
      <c r="Z73">
        <v>32.5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181</v>
      </c>
      <c r="AG73">
        <v>0.4</v>
      </c>
      <c r="AH73">
        <v>2</v>
      </c>
      <c r="AI73">
        <v>67799409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ROW(Source!A128)</f>
        <v>128</v>
      </c>
      <c r="B74">
        <v>67799412</v>
      </c>
      <c r="C74">
        <v>67799407</v>
      </c>
      <c r="D74">
        <v>56864767</v>
      </c>
      <c r="E74">
        <v>17</v>
      </c>
      <c r="F74">
        <v>1</v>
      </c>
      <c r="G74">
        <v>1</v>
      </c>
      <c r="H74">
        <v>3</v>
      </c>
      <c r="I74" t="s">
        <v>699</v>
      </c>
      <c r="J74" t="s">
        <v>6</v>
      </c>
      <c r="K74" t="s">
        <v>700</v>
      </c>
      <c r="L74">
        <v>1348</v>
      </c>
      <c r="N74">
        <v>1009</v>
      </c>
      <c r="O74" t="s">
        <v>46</v>
      </c>
      <c r="P74" t="s">
        <v>46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ROW(Source!A128)</f>
        <v>128</v>
      </c>
      <c r="B75">
        <v>67799413</v>
      </c>
      <c r="C75">
        <v>67799407</v>
      </c>
      <c r="D75">
        <v>56867597</v>
      </c>
      <c r="E75">
        <v>17</v>
      </c>
      <c r="F75">
        <v>1</v>
      </c>
      <c r="G75">
        <v>1</v>
      </c>
      <c r="H75">
        <v>3</v>
      </c>
      <c r="I75" t="s">
        <v>701</v>
      </c>
      <c r="J75" t="s">
        <v>6</v>
      </c>
      <c r="K75" t="s">
        <v>702</v>
      </c>
      <c r="L75">
        <v>1346</v>
      </c>
      <c r="N75">
        <v>1009</v>
      </c>
      <c r="O75" t="s">
        <v>259</v>
      </c>
      <c r="P75" t="s">
        <v>259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ROW(Source!A194)</f>
        <v>194</v>
      </c>
      <c r="B76">
        <v>67797473</v>
      </c>
      <c r="C76">
        <v>67797462</v>
      </c>
      <c r="D76">
        <v>57134635</v>
      </c>
      <c r="E76">
        <v>1</v>
      </c>
      <c r="F76">
        <v>1</v>
      </c>
      <c r="G76">
        <v>1</v>
      </c>
      <c r="H76">
        <v>1</v>
      </c>
      <c r="I76" t="s">
        <v>558</v>
      </c>
      <c r="J76" t="s">
        <v>6</v>
      </c>
      <c r="K76" t="s">
        <v>559</v>
      </c>
      <c r="L76">
        <v>1191</v>
      </c>
      <c r="N76">
        <v>1013</v>
      </c>
      <c r="O76" t="s">
        <v>543</v>
      </c>
      <c r="P76" t="s">
        <v>543</v>
      </c>
      <c r="Q76">
        <v>1</v>
      </c>
      <c r="X76">
        <v>3.73</v>
      </c>
      <c r="Y76">
        <v>0</v>
      </c>
      <c r="Z76">
        <v>0</v>
      </c>
      <c r="AA76">
        <v>0</v>
      </c>
      <c r="AB76">
        <v>8.86</v>
      </c>
      <c r="AC76">
        <v>0</v>
      </c>
      <c r="AD76">
        <v>1</v>
      </c>
      <c r="AE76">
        <v>1</v>
      </c>
      <c r="AF76" t="s">
        <v>22</v>
      </c>
      <c r="AG76">
        <v>4.2894999999999994</v>
      </c>
      <c r="AH76">
        <v>2</v>
      </c>
      <c r="AI76">
        <v>67797463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ROW(Source!A194)</f>
        <v>194</v>
      </c>
      <c r="B77">
        <v>67797474</v>
      </c>
      <c r="C77">
        <v>67797462</v>
      </c>
      <c r="D77">
        <v>57134533</v>
      </c>
      <c r="E77">
        <v>1</v>
      </c>
      <c r="F77">
        <v>1</v>
      </c>
      <c r="G77">
        <v>1</v>
      </c>
      <c r="H77">
        <v>1</v>
      </c>
      <c r="I77" t="s">
        <v>544</v>
      </c>
      <c r="J77" t="s">
        <v>6</v>
      </c>
      <c r="K77" t="s">
        <v>545</v>
      </c>
      <c r="L77">
        <v>1191</v>
      </c>
      <c r="N77">
        <v>1013</v>
      </c>
      <c r="O77" t="s">
        <v>543</v>
      </c>
      <c r="P77" t="s">
        <v>543</v>
      </c>
      <c r="Q77">
        <v>1</v>
      </c>
      <c r="X77">
        <v>0.55000000000000004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21</v>
      </c>
      <c r="AG77">
        <v>0.6875</v>
      </c>
      <c r="AH77">
        <v>2</v>
      </c>
      <c r="AI77">
        <v>67797464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ROW(Source!A194)</f>
        <v>194</v>
      </c>
      <c r="B78">
        <v>67797475</v>
      </c>
      <c r="C78">
        <v>67797462</v>
      </c>
      <c r="D78">
        <v>56951914</v>
      </c>
      <c r="E78">
        <v>1</v>
      </c>
      <c r="F78">
        <v>1</v>
      </c>
      <c r="G78">
        <v>1</v>
      </c>
      <c r="H78">
        <v>2</v>
      </c>
      <c r="I78" t="s">
        <v>594</v>
      </c>
      <c r="J78" t="s">
        <v>595</v>
      </c>
      <c r="K78" t="s">
        <v>596</v>
      </c>
      <c r="L78">
        <v>1368</v>
      </c>
      <c r="N78">
        <v>1011</v>
      </c>
      <c r="O78" t="s">
        <v>549</v>
      </c>
      <c r="P78" t="s">
        <v>549</v>
      </c>
      <c r="Q78">
        <v>1</v>
      </c>
      <c r="X78">
        <v>0.09</v>
      </c>
      <c r="Y78">
        <v>0</v>
      </c>
      <c r="Z78">
        <v>89.99</v>
      </c>
      <c r="AA78">
        <v>10.06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0.11249999999999999</v>
      </c>
      <c r="AH78">
        <v>2</v>
      </c>
      <c r="AI78">
        <v>67797465</v>
      </c>
      <c r="AJ78">
        <v>73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ROW(Source!A194)</f>
        <v>194</v>
      </c>
      <c r="B79">
        <v>67797476</v>
      </c>
      <c r="C79">
        <v>67797462</v>
      </c>
      <c r="D79">
        <v>56952417</v>
      </c>
      <c r="E79">
        <v>1</v>
      </c>
      <c r="F79">
        <v>1</v>
      </c>
      <c r="G79">
        <v>1</v>
      </c>
      <c r="H79">
        <v>2</v>
      </c>
      <c r="I79" t="s">
        <v>597</v>
      </c>
      <c r="J79" t="s">
        <v>598</v>
      </c>
      <c r="K79" t="s">
        <v>599</v>
      </c>
      <c r="L79">
        <v>1368</v>
      </c>
      <c r="N79">
        <v>1011</v>
      </c>
      <c r="O79" t="s">
        <v>549</v>
      </c>
      <c r="P79" t="s">
        <v>549</v>
      </c>
      <c r="Q79">
        <v>1</v>
      </c>
      <c r="X79">
        <v>0.93</v>
      </c>
      <c r="Y79">
        <v>0</v>
      </c>
      <c r="Z79">
        <v>0.55000000000000004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1.1625000000000001</v>
      </c>
      <c r="AH79">
        <v>2</v>
      </c>
      <c r="AI79">
        <v>67797466</v>
      </c>
      <c r="AJ79">
        <v>74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ROW(Source!A194)</f>
        <v>194</v>
      </c>
      <c r="B80">
        <v>67797477</v>
      </c>
      <c r="C80">
        <v>67797462</v>
      </c>
      <c r="D80">
        <v>56953401</v>
      </c>
      <c r="E80">
        <v>1</v>
      </c>
      <c r="F80">
        <v>1</v>
      </c>
      <c r="G80">
        <v>1</v>
      </c>
      <c r="H80">
        <v>2</v>
      </c>
      <c r="I80" t="s">
        <v>600</v>
      </c>
      <c r="J80" t="s">
        <v>601</v>
      </c>
      <c r="K80" t="s">
        <v>602</v>
      </c>
      <c r="L80">
        <v>1368</v>
      </c>
      <c r="N80">
        <v>1011</v>
      </c>
      <c r="O80" t="s">
        <v>549</v>
      </c>
      <c r="P80" t="s">
        <v>549</v>
      </c>
      <c r="Q80">
        <v>1</v>
      </c>
      <c r="X80">
        <v>0.46</v>
      </c>
      <c r="Y80">
        <v>0</v>
      </c>
      <c r="Z80">
        <v>90</v>
      </c>
      <c r="AA80">
        <v>10.06</v>
      </c>
      <c r="AB80">
        <v>0</v>
      </c>
      <c r="AC80">
        <v>0</v>
      </c>
      <c r="AD80">
        <v>1</v>
      </c>
      <c r="AE80">
        <v>0</v>
      </c>
      <c r="AF80" t="s">
        <v>21</v>
      </c>
      <c r="AG80">
        <v>0.57500000000000007</v>
      </c>
      <c r="AH80">
        <v>2</v>
      </c>
      <c r="AI80">
        <v>67797467</v>
      </c>
      <c r="AJ80">
        <v>75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ROW(Source!A194)</f>
        <v>194</v>
      </c>
      <c r="B81">
        <v>67797478</v>
      </c>
      <c r="C81">
        <v>67797462</v>
      </c>
      <c r="D81">
        <v>56870410</v>
      </c>
      <c r="E81">
        <v>1</v>
      </c>
      <c r="F81">
        <v>1</v>
      </c>
      <c r="G81">
        <v>1</v>
      </c>
      <c r="H81">
        <v>3</v>
      </c>
      <c r="I81" t="s">
        <v>574</v>
      </c>
      <c r="J81" t="s">
        <v>575</v>
      </c>
      <c r="K81" t="s">
        <v>576</v>
      </c>
      <c r="L81">
        <v>1339</v>
      </c>
      <c r="N81">
        <v>1007</v>
      </c>
      <c r="O81" t="s">
        <v>18</v>
      </c>
      <c r="P81" t="s">
        <v>18</v>
      </c>
      <c r="Q81">
        <v>1</v>
      </c>
      <c r="X81">
        <v>0.15</v>
      </c>
      <c r="Y81">
        <v>2.44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0.15</v>
      </c>
      <c r="AH81">
        <v>2</v>
      </c>
      <c r="AI81">
        <v>67797468</v>
      </c>
      <c r="AJ81">
        <v>76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ROW(Source!A194)</f>
        <v>194</v>
      </c>
      <c r="B82">
        <v>67797479</v>
      </c>
      <c r="C82">
        <v>67797462</v>
      </c>
      <c r="D82">
        <v>56865719</v>
      </c>
      <c r="E82">
        <v>17</v>
      </c>
      <c r="F82">
        <v>1</v>
      </c>
      <c r="G82">
        <v>1</v>
      </c>
      <c r="H82">
        <v>3</v>
      </c>
      <c r="I82" t="s">
        <v>703</v>
      </c>
      <c r="J82" t="s">
        <v>6</v>
      </c>
      <c r="K82" t="s">
        <v>198</v>
      </c>
      <c r="L82">
        <v>1339</v>
      </c>
      <c r="N82">
        <v>1007</v>
      </c>
      <c r="O82" t="s">
        <v>18</v>
      </c>
      <c r="P82" t="s">
        <v>18</v>
      </c>
      <c r="Q82">
        <v>1</v>
      </c>
      <c r="X82">
        <v>0.11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6</v>
      </c>
      <c r="AG82">
        <v>0.11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ROW(Source!A194)</f>
        <v>194</v>
      </c>
      <c r="B83">
        <v>67797480</v>
      </c>
      <c r="C83">
        <v>67797462</v>
      </c>
      <c r="D83">
        <v>56864681</v>
      </c>
      <c r="E83">
        <v>17</v>
      </c>
      <c r="F83">
        <v>1</v>
      </c>
      <c r="G83">
        <v>1</v>
      </c>
      <c r="H83">
        <v>3</v>
      </c>
      <c r="I83" t="s">
        <v>704</v>
      </c>
      <c r="J83" t="s">
        <v>6</v>
      </c>
      <c r="K83" t="s">
        <v>705</v>
      </c>
      <c r="L83">
        <v>1339</v>
      </c>
      <c r="N83">
        <v>1007</v>
      </c>
      <c r="O83" t="s">
        <v>18</v>
      </c>
      <c r="P83" t="s">
        <v>18</v>
      </c>
      <c r="Q83">
        <v>1</v>
      </c>
      <c r="X83">
        <v>0.1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0.1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ROW(Source!A194)</f>
        <v>194</v>
      </c>
      <c r="B84">
        <v>67797481</v>
      </c>
      <c r="C84">
        <v>67797462</v>
      </c>
      <c r="D84">
        <v>56864681</v>
      </c>
      <c r="E84">
        <v>17</v>
      </c>
      <c r="F84">
        <v>1</v>
      </c>
      <c r="G84">
        <v>1</v>
      </c>
      <c r="H84">
        <v>3</v>
      </c>
      <c r="I84" t="s">
        <v>704</v>
      </c>
      <c r="J84" t="s">
        <v>6</v>
      </c>
      <c r="K84" t="s">
        <v>706</v>
      </c>
      <c r="L84">
        <v>1339</v>
      </c>
      <c r="N84">
        <v>1007</v>
      </c>
      <c r="O84" t="s">
        <v>18</v>
      </c>
      <c r="P84" t="s">
        <v>18</v>
      </c>
      <c r="Q84">
        <v>1</v>
      </c>
      <c r="X84">
        <v>0.09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6</v>
      </c>
      <c r="AG84">
        <v>0.09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ROW(Source!A194)</f>
        <v>194</v>
      </c>
      <c r="B85">
        <v>67797482</v>
      </c>
      <c r="C85">
        <v>67797462</v>
      </c>
      <c r="D85">
        <v>56864681</v>
      </c>
      <c r="E85">
        <v>17</v>
      </c>
      <c r="F85">
        <v>1</v>
      </c>
      <c r="G85">
        <v>1</v>
      </c>
      <c r="H85">
        <v>3</v>
      </c>
      <c r="I85" t="s">
        <v>704</v>
      </c>
      <c r="J85" t="s">
        <v>6</v>
      </c>
      <c r="K85" t="s">
        <v>707</v>
      </c>
      <c r="L85">
        <v>1339</v>
      </c>
      <c r="N85">
        <v>1007</v>
      </c>
      <c r="O85" t="s">
        <v>18</v>
      </c>
      <c r="P85" t="s">
        <v>18</v>
      </c>
      <c r="Q85">
        <v>1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1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ROW(Source!A199)</f>
        <v>199</v>
      </c>
      <c r="B86">
        <v>67797495</v>
      </c>
      <c r="C86">
        <v>67797487</v>
      </c>
      <c r="D86">
        <v>57139237</v>
      </c>
      <c r="E86">
        <v>1</v>
      </c>
      <c r="F86">
        <v>1</v>
      </c>
      <c r="G86">
        <v>1</v>
      </c>
      <c r="H86">
        <v>1</v>
      </c>
      <c r="I86" t="s">
        <v>603</v>
      </c>
      <c r="J86" t="s">
        <v>6</v>
      </c>
      <c r="K86" t="s">
        <v>604</v>
      </c>
      <c r="L86">
        <v>1191</v>
      </c>
      <c r="N86">
        <v>1013</v>
      </c>
      <c r="O86" t="s">
        <v>543</v>
      </c>
      <c r="P86" t="s">
        <v>543</v>
      </c>
      <c r="Q86">
        <v>1</v>
      </c>
      <c r="X86">
        <v>3.41</v>
      </c>
      <c r="Y86">
        <v>0</v>
      </c>
      <c r="Z86">
        <v>0</v>
      </c>
      <c r="AA86">
        <v>0</v>
      </c>
      <c r="AB86">
        <v>8.64</v>
      </c>
      <c r="AC86">
        <v>0</v>
      </c>
      <c r="AD86">
        <v>1</v>
      </c>
      <c r="AE86">
        <v>1</v>
      </c>
      <c r="AF86" t="s">
        <v>22</v>
      </c>
      <c r="AG86">
        <v>3.9215</v>
      </c>
      <c r="AH86">
        <v>2</v>
      </c>
      <c r="AI86">
        <v>67797488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ROW(Source!A199)</f>
        <v>199</v>
      </c>
      <c r="B87">
        <v>67797496</v>
      </c>
      <c r="C87">
        <v>67797487</v>
      </c>
      <c r="D87">
        <v>57134533</v>
      </c>
      <c r="E87">
        <v>1</v>
      </c>
      <c r="F87">
        <v>1</v>
      </c>
      <c r="G87">
        <v>1</v>
      </c>
      <c r="H87">
        <v>1</v>
      </c>
      <c r="I87" t="s">
        <v>544</v>
      </c>
      <c r="J87" t="s">
        <v>6</v>
      </c>
      <c r="K87" t="s">
        <v>545</v>
      </c>
      <c r="L87">
        <v>1191</v>
      </c>
      <c r="N87">
        <v>1013</v>
      </c>
      <c r="O87" t="s">
        <v>543</v>
      </c>
      <c r="P87" t="s">
        <v>543</v>
      </c>
      <c r="Q87">
        <v>1</v>
      </c>
      <c r="X87">
        <v>0.3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21</v>
      </c>
      <c r="AG87">
        <v>0.375</v>
      </c>
      <c r="AH87">
        <v>2</v>
      </c>
      <c r="AI87">
        <v>67797489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ROW(Source!A199)</f>
        <v>199</v>
      </c>
      <c r="B88">
        <v>67797497</v>
      </c>
      <c r="C88">
        <v>67797487</v>
      </c>
      <c r="D88">
        <v>56951914</v>
      </c>
      <c r="E88">
        <v>1</v>
      </c>
      <c r="F88">
        <v>1</v>
      </c>
      <c r="G88">
        <v>1</v>
      </c>
      <c r="H88">
        <v>2</v>
      </c>
      <c r="I88" t="s">
        <v>594</v>
      </c>
      <c r="J88" t="s">
        <v>595</v>
      </c>
      <c r="K88" t="s">
        <v>596</v>
      </c>
      <c r="L88">
        <v>1368</v>
      </c>
      <c r="N88">
        <v>1011</v>
      </c>
      <c r="O88" t="s">
        <v>549</v>
      </c>
      <c r="P88" t="s">
        <v>549</v>
      </c>
      <c r="Q88">
        <v>1</v>
      </c>
      <c r="X88">
        <v>0.08</v>
      </c>
      <c r="Y88">
        <v>0</v>
      </c>
      <c r="Z88">
        <v>89.99</v>
      </c>
      <c r="AA88">
        <v>10.06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0.1</v>
      </c>
      <c r="AH88">
        <v>2</v>
      </c>
      <c r="AI88">
        <v>67797490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ROW(Source!A199)</f>
        <v>199</v>
      </c>
      <c r="B89">
        <v>67797498</v>
      </c>
      <c r="C89">
        <v>67797487</v>
      </c>
      <c r="D89">
        <v>56952417</v>
      </c>
      <c r="E89">
        <v>1</v>
      </c>
      <c r="F89">
        <v>1</v>
      </c>
      <c r="G89">
        <v>1</v>
      </c>
      <c r="H89">
        <v>2</v>
      </c>
      <c r="I89" t="s">
        <v>597</v>
      </c>
      <c r="J89" t="s">
        <v>598</v>
      </c>
      <c r="K89" t="s">
        <v>599</v>
      </c>
      <c r="L89">
        <v>1368</v>
      </c>
      <c r="N89">
        <v>1011</v>
      </c>
      <c r="O89" t="s">
        <v>549</v>
      </c>
      <c r="P89" t="s">
        <v>549</v>
      </c>
      <c r="Q89">
        <v>1</v>
      </c>
      <c r="X89">
        <v>0.44</v>
      </c>
      <c r="Y89">
        <v>0</v>
      </c>
      <c r="Z89">
        <v>0.55000000000000004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21</v>
      </c>
      <c r="AG89">
        <v>0.55000000000000004</v>
      </c>
      <c r="AH89">
        <v>2</v>
      </c>
      <c r="AI89">
        <v>67797491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ROW(Source!A199)</f>
        <v>199</v>
      </c>
      <c r="B90">
        <v>67797499</v>
      </c>
      <c r="C90">
        <v>67797487</v>
      </c>
      <c r="D90">
        <v>56953401</v>
      </c>
      <c r="E90">
        <v>1</v>
      </c>
      <c r="F90">
        <v>1</v>
      </c>
      <c r="G90">
        <v>1</v>
      </c>
      <c r="H90">
        <v>2</v>
      </c>
      <c r="I90" t="s">
        <v>600</v>
      </c>
      <c r="J90" t="s">
        <v>601</v>
      </c>
      <c r="K90" t="s">
        <v>602</v>
      </c>
      <c r="L90">
        <v>1368</v>
      </c>
      <c r="N90">
        <v>1011</v>
      </c>
      <c r="O90" t="s">
        <v>549</v>
      </c>
      <c r="P90" t="s">
        <v>549</v>
      </c>
      <c r="Q90">
        <v>1</v>
      </c>
      <c r="X90">
        <v>0.22</v>
      </c>
      <c r="Y90">
        <v>0</v>
      </c>
      <c r="Z90">
        <v>90</v>
      </c>
      <c r="AA90">
        <v>10.06</v>
      </c>
      <c r="AB90">
        <v>0</v>
      </c>
      <c r="AC90">
        <v>0</v>
      </c>
      <c r="AD90">
        <v>1</v>
      </c>
      <c r="AE90">
        <v>0</v>
      </c>
      <c r="AF90" t="s">
        <v>21</v>
      </c>
      <c r="AG90">
        <v>0.27500000000000002</v>
      </c>
      <c r="AH90">
        <v>2</v>
      </c>
      <c r="AI90">
        <v>67797492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ROW(Source!A199)</f>
        <v>199</v>
      </c>
      <c r="B91">
        <v>67797500</v>
      </c>
      <c r="C91">
        <v>67797487</v>
      </c>
      <c r="D91">
        <v>56870410</v>
      </c>
      <c r="E91">
        <v>1</v>
      </c>
      <c r="F91">
        <v>1</v>
      </c>
      <c r="G91">
        <v>1</v>
      </c>
      <c r="H91">
        <v>3</v>
      </c>
      <c r="I91" t="s">
        <v>574</v>
      </c>
      <c r="J91" t="s">
        <v>575</v>
      </c>
      <c r="K91" t="s">
        <v>576</v>
      </c>
      <c r="L91">
        <v>1339</v>
      </c>
      <c r="N91">
        <v>1007</v>
      </c>
      <c r="O91" t="s">
        <v>18</v>
      </c>
      <c r="P91" t="s">
        <v>18</v>
      </c>
      <c r="Q91">
        <v>1</v>
      </c>
      <c r="X91">
        <v>0.15</v>
      </c>
      <c r="Y91">
        <v>2.44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0.15</v>
      </c>
      <c r="AH91">
        <v>2</v>
      </c>
      <c r="AI91">
        <v>67797493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ROW(Source!A199)</f>
        <v>199</v>
      </c>
      <c r="B92">
        <v>67797501</v>
      </c>
      <c r="C92">
        <v>67797487</v>
      </c>
      <c r="D92">
        <v>56864676</v>
      </c>
      <c r="E92">
        <v>17</v>
      </c>
      <c r="F92">
        <v>1</v>
      </c>
      <c r="G92">
        <v>1</v>
      </c>
      <c r="H92">
        <v>3</v>
      </c>
      <c r="I92" t="s">
        <v>708</v>
      </c>
      <c r="J92" t="s">
        <v>6</v>
      </c>
      <c r="K92" t="s">
        <v>709</v>
      </c>
      <c r="L92">
        <v>1339</v>
      </c>
      <c r="N92">
        <v>1007</v>
      </c>
      <c r="O92" t="s">
        <v>18</v>
      </c>
      <c r="P92" t="s">
        <v>18</v>
      </c>
      <c r="Q92">
        <v>1</v>
      </c>
      <c r="X92">
        <v>1.2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6</v>
      </c>
      <c r="AG92">
        <v>1.2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ROW(Source!A201)</f>
        <v>201</v>
      </c>
      <c r="B93">
        <v>67797516</v>
      </c>
      <c r="C93">
        <v>67797503</v>
      </c>
      <c r="D93">
        <v>57139833</v>
      </c>
      <c r="E93">
        <v>1</v>
      </c>
      <c r="F93">
        <v>1</v>
      </c>
      <c r="G93">
        <v>1</v>
      </c>
      <c r="H93">
        <v>1</v>
      </c>
      <c r="I93" t="s">
        <v>605</v>
      </c>
      <c r="J93" t="s">
        <v>6</v>
      </c>
      <c r="K93" t="s">
        <v>606</v>
      </c>
      <c r="L93">
        <v>1191</v>
      </c>
      <c r="N93">
        <v>1013</v>
      </c>
      <c r="O93" t="s">
        <v>543</v>
      </c>
      <c r="P93" t="s">
        <v>543</v>
      </c>
      <c r="Q93">
        <v>1</v>
      </c>
      <c r="X93">
        <v>26.97</v>
      </c>
      <c r="Y93">
        <v>0</v>
      </c>
      <c r="Z93">
        <v>0</v>
      </c>
      <c r="AA93">
        <v>0</v>
      </c>
      <c r="AB93">
        <v>10.94</v>
      </c>
      <c r="AC93">
        <v>0</v>
      </c>
      <c r="AD93">
        <v>1</v>
      </c>
      <c r="AE93">
        <v>1</v>
      </c>
      <c r="AF93" t="s">
        <v>22</v>
      </c>
      <c r="AG93">
        <v>31.015499999999996</v>
      </c>
      <c r="AH93">
        <v>2</v>
      </c>
      <c r="AI93">
        <v>67797504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ROW(Source!A201)</f>
        <v>201</v>
      </c>
      <c r="B94">
        <v>67797517</v>
      </c>
      <c r="C94">
        <v>67797503</v>
      </c>
      <c r="D94">
        <v>57134533</v>
      </c>
      <c r="E94">
        <v>1</v>
      </c>
      <c r="F94">
        <v>1</v>
      </c>
      <c r="G94">
        <v>1</v>
      </c>
      <c r="H94">
        <v>1</v>
      </c>
      <c r="I94" t="s">
        <v>544</v>
      </c>
      <c r="J94" t="s">
        <v>6</v>
      </c>
      <c r="K94" t="s">
        <v>545</v>
      </c>
      <c r="L94">
        <v>1191</v>
      </c>
      <c r="N94">
        <v>1013</v>
      </c>
      <c r="O94" t="s">
        <v>543</v>
      </c>
      <c r="P94" t="s">
        <v>543</v>
      </c>
      <c r="Q94">
        <v>1</v>
      </c>
      <c r="X94">
        <v>0.43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21</v>
      </c>
      <c r="AG94">
        <v>0.53749999999999998</v>
      </c>
      <c r="AH94">
        <v>2</v>
      </c>
      <c r="AI94">
        <v>67797505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ROW(Source!A201)</f>
        <v>201</v>
      </c>
      <c r="B95">
        <v>67797518</v>
      </c>
      <c r="C95">
        <v>67797503</v>
      </c>
      <c r="D95">
        <v>56951983</v>
      </c>
      <c r="E95">
        <v>1</v>
      </c>
      <c r="F95">
        <v>1</v>
      </c>
      <c r="G95">
        <v>1</v>
      </c>
      <c r="H95">
        <v>2</v>
      </c>
      <c r="I95" t="s">
        <v>568</v>
      </c>
      <c r="J95" t="s">
        <v>569</v>
      </c>
      <c r="K95" t="s">
        <v>570</v>
      </c>
      <c r="L95">
        <v>1368</v>
      </c>
      <c r="N95">
        <v>1011</v>
      </c>
      <c r="O95" t="s">
        <v>549</v>
      </c>
      <c r="P95" t="s">
        <v>549</v>
      </c>
      <c r="Q95">
        <v>1</v>
      </c>
      <c r="X95">
        <v>0.18</v>
      </c>
      <c r="Y95">
        <v>0</v>
      </c>
      <c r="Z95">
        <v>31.26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21</v>
      </c>
      <c r="AG95">
        <v>0.22499999999999998</v>
      </c>
      <c r="AH95">
        <v>2</v>
      </c>
      <c r="AI95">
        <v>67797506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ROW(Source!A201)</f>
        <v>201</v>
      </c>
      <c r="B96">
        <v>67797519</v>
      </c>
      <c r="C96">
        <v>67797503</v>
      </c>
      <c r="D96">
        <v>56952314</v>
      </c>
      <c r="E96">
        <v>1</v>
      </c>
      <c r="F96">
        <v>1</v>
      </c>
      <c r="G96">
        <v>1</v>
      </c>
      <c r="H96">
        <v>2</v>
      </c>
      <c r="I96" t="s">
        <v>607</v>
      </c>
      <c r="J96" t="s">
        <v>608</v>
      </c>
      <c r="K96" t="s">
        <v>609</v>
      </c>
      <c r="L96">
        <v>1368</v>
      </c>
      <c r="N96">
        <v>1011</v>
      </c>
      <c r="O96" t="s">
        <v>549</v>
      </c>
      <c r="P96" t="s">
        <v>549</v>
      </c>
      <c r="Q96">
        <v>1</v>
      </c>
      <c r="X96">
        <v>4.37</v>
      </c>
      <c r="Y96">
        <v>0</v>
      </c>
      <c r="Z96">
        <v>30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21</v>
      </c>
      <c r="AG96">
        <v>5.4625000000000004</v>
      </c>
      <c r="AH96">
        <v>2</v>
      </c>
      <c r="AI96">
        <v>67797507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ROW(Source!A201)</f>
        <v>201</v>
      </c>
      <c r="B97">
        <v>67797520</v>
      </c>
      <c r="C97">
        <v>67797503</v>
      </c>
      <c r="D97">
        <v>56953077</v>
      </c>
      <c r="E97">
        <v>1</v>
      </c>
      <c r="F97">
        <v>1</v>
      </c>
      <c r="G97">
        <v>1</v>
      </c>
      <c r="H97">
        <v>2</v>
      </c>
      <c r="I97" t="s">
        <v>550</v>
      </c>
      <c r="J97" t="s">
        <v>551</v>
      </c>
      <c r="K97" t="s">
        <v>552</v>
      </c>
      <c r="L97">
        <v>1368</v>
      </c>
      <c r="N97">
        <v>1011</v>
      </c>
      <c r="O97" t="s">
        <v>549</v>
      </c>
      <c r="P97" t="s">
        <v>549</v>
      </c>
      <c r="Q97">
        <v>1</v>
      </c>
      <c r="X97">
        <v>0.25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21</v>
      </c>
      <c r="AG97">
        <v>0.3125</v>
      </c>
      <c r="AH97">
        <v>2</v>
      </c>
      <c r="AI97">
        <v>67797508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ROW(Source!A201)</f>
        <v>201</v>
      </c>
      <c r="B98">
        <v>67797521</v>
      </c>
      <c r="C98">
        <v>67797503</v>
      </c>
      <c r="D98">
        <v>56954230</v>
      </c>
      <c r="E98">
        <v>1</v>
      </c>
      <c r="F98">
        <v>1</v>
      </c>
      <c r="G98">
        <v>1</v>
      </c>
      <c r="H98">
        <v>2</v>
      </c>
      <c r="I98" t="s">
        <v>610</v>
      </c>
      <c r="J98" t="s">
        <v>611</v>
      </c>
      <c r="K98" t="s">
        <v>612</v>
      </c>
      <c r="L98">
        <v>1368</v>
      </c>
      <c r="N98">
        <v>1011</v>
      </c>
      <c r="O98" t="s">
        <v>549</v>
      </c>
      <c r="P98" t="s">
        <v>549</v>
      </c>
      <c r="Q98">
        <v>1</v>
      </c>
      <c r="X98">
        <v>1.5</v>
      </c>
      <c r="Y98">
        <v>0</v>
      </c>
      <c r="Z98">
        <v>2.7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21</v>
      </c>
      <c r="AG98">
        <v>1.875</v>
      </c>
      <c r="AH98">
        <v>2</v>
      </c>
      <c r="AI98">
        <v>67797509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ROW(Source!A201)</f>
        <v>201</v>
      </c>
      <c r="B99">
        <v>67797522</v>
      </c>
      <c r="C99">
        <v>67797503</v>
      </c>
      <c r="D99">
        <v>56868410</v>
      </c>
      <c r="E99">
        <v>1</v>
      </c>
      <c r="F99">
        <v>1</v>
      </c>
      <c r="G99">
        <v>1</v>
      </c>
      <c r="H99">
        <v>3</v>
      </c>
      <c r="I99" t="s">
        <v>613</v>
      </c>
      <c r="J99" t="s">
        <v>614</v>
      </c>
      <c r="K99" t="s">
        <v>615</v>
      </c>
      <c r="L99">
        <v>1348</v>
      </c>
      <c r="N99">
        <v>1009</v>
      </c>
      <c r="O99" t="s">
        <v>46</v>
      </c>
      <c r="P99" t="s">
        <v>46</v>
      </c>
      <c r="Q99">
        <v>1000</v>
      </c>
      <c r="X99">
        <v>8.0000000000000002E-3</v>
      </c>
      <c r="Y99">
        <v>1160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8.0000000000000002E-3</v>
      </c>
      <c r="AH99">
        <v>2</v>
      </c>
      <c r="AI99">
        <v>67797510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ROW(Source!A201)</f>
        <v>201</v>
      </c>
      <c r="B100">
        <v>67797523</v>
      </c>
      <c r="C100">
        <v>67797503</v>
      </c>
      <c r="D100">
        <v>56868446</v>
      </c>
      <c r="E100">
        <v>1</v>
      </c>
      <c r="F100">
        <v>1</v>
      </c>
      <c r="G100">
        <v>1</v>
      </c>
      <c r="H100">
        <v>3</v>
      </c>
      <c r="I100" t="s">
        <v>616</v>
      </c>
      <c r="J100" t="s">
        <v>617</v>
      </c>
      <c r="K100" t="s">
        <v>618</v>
      </c>
      <c r="L100">
        <v>1348</v>
      </c>
      <c r="N100">
        <v>1009</v>
      </c>
      <c r="O100" t="s">
        <v>46</v>
      </c>
      <c r="P100" t="s">
        <v>46</v>
      </c>
      <c r="Q100">
        <v>1000</v>
      </c>
      <c r="X100">
        <v>1.9E-2</v>
      </c>
      <c r="Y100">
        <v>1525.5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1.9E-2</v>
      </c>
      <c r="AH100">
        <v>2</v>
      </c>
      <c r="AI100">
        <v>67797511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ROW(Source!A201)</f>
        <v>201</v>
      </c>
      <c r="B101">
        <v>67797524</v>
      </c>
      <c r="C101">
        <v>67797503</v>
      </c>
      <c r="D101">
        <v>56868448</v>
      </c>
      <c r="E101">
        <v>1</v>
      </c>
      <c r="F101">
        <v>1</v>
      </c>
      <c r="G101">
        <v>1</v>
      </c>
      <c r="H101">
        <v>3</v>
      </c>
      <c r="I101" t="s">
        <v>254</v>
      </c>
      <c r="J101" t="s">
        <v>256</v>
      </c>
      <c r="K101" t="s">
        <v>255</v>
      </c>
      <c r="L101">
        <v>1348</v>
      </c>
      <c r="N101">
        <v>1009</v>
      </c>
      <c r="O101" t="s">
        <v>46</v>
      </c>
      <c r="P101" t="s">
        <v>46</v>
      </c>
      <c r="Q101">
        <v>1000</v>
      </c>
      <c r="X101">
        <v>0.157</v>
      </c>
      <c r="Y101">
        <v>1383.1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0.157</v>
      </c>
      <c r="AH101">
        <v>2</v>
      </c>
      <c r="AI101">
        <v>67797512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ROW(Source!A201)</f>
        <v>201</v>
      </c>
      <c r="B102">
        <v>67797525</v>
      </c>
      <c r="C102">
        <v>67797503</v>
      </c>
      <c r="D102">
        <v>56868633</v>
      </c>
      <c r="E102">
        <v>1</v>
      </c>
      <c r="F102">
        <v>1</v>
      </c>
      <c r="G102">
        <v>1</v>
      </c>
      <c r="H102">
        <v>3</v>
      </c>
      <c r="I102" t="s">
        <v>619</v>
      </c>
      <c r="J102" t="s">
        <v>620</v>
      </c>
      <c r="K102" t="s">
        <v>621</v>
      </c>
      <c r="L102">
        <v>1348</v>
      </c>
      <c r="N102">
        <v>1009</v>
      </c>
      <c r="O102" t="s">
        <v>46</v>
      </c>
      <c r="P102" t="s">
        <v>46</v>
      </c>
      <c r="Q102">
        <v>1000</v>
      </c>
      <c r="X102">
        <v>5.7000000000000002E-2</v>
      </c>
      <c r="Y102">
        <v>6143.8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5.7000000000000002E-2</v>
      </c>
      <c r="AH102">
        <v>2</v>
      </c>
      <c r="AI102">
        <v>67797513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ROW(Source!A201)</f>
        <v>201</v>
      </c>
      <c r="B103">
        <v>67797526</v>
      </c>
      <c r="C103">
        <v>67797503</v>
      </c>
      <c r="D103">
        <v>56870963</v>
      </c>
      <c r="E103">
        <v>1</v>
      </c>
      <c r="F103">
        <v>1</v>
      </c>
      <c r="G103">
        <v>1</v>
      </c>
      <c r="H103">
        <v>3</v>
      </c>
      <c r="I103" t="s">
        <v>622</v>
      </c>
      <c r="J103" t="s">
        <v>623</v>
      </c>
      <c r="K103" t="s">
        <v>624</v>
      </c>
      <c r="L103">
        <v>1348</v>
      </c>
      <c r="N103">
        <v>1009</v>
      </c>
      <c r="O103" t="s">
        <v>46</v>
      </c>
      <c r="P103" t="s">
        <v>46</v>
      </c>
      <c r="Q103">
        <v>1000</v>
      </c>
      <c r="X103">
        <v>0.125</v>
      </c>
      <c r="Y103">
        <v>688.8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0.125</v>
      </c>
      <c r="AH103">
        <v>2</v>
      </c>
      <c r="AI103">
        <v>67797514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ROW(Source!A201)</f>
        <v>201</v>
      </c>
      <c r="B104">
        <v>67797527</v>
      </c>
      <c r="C104">
        <v>67797503</v>
      </c>
      <c r="D104">
        <v>56874358</v>
      </c>
      <c r="E104">
        <v>1</v>
      </c>
      <c r="F104">
        <v>1</v>
      </c>
      <c r="G104">
        <v>1</v>
      </c>
      <c r="H104">
        <v>3</v>
      </c>
      <c r="I104" t="s">
        <v>625</v>
      </c>
      <c r="J104" t="s">
        <v>626</v>
      </c>
      <c r="K104" t="s">
        <v>627</v>
      </c>
      <c r="L104">
        <v>1346</v>
      </c>
      <c r="N104">
        <v>1009</v>
      </c>
      <c r="O104" t="s">
        <v>259</v>
      </c>
      <c r="P104" t="s">
        <v>259</v>
      </c>
      <c r="Q104">
        <v>1</v>
      </c>
      <c r="X104">
        <v>0.5</v>
      </c>
      <c r="Y104">
        <v>1.82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0.5</v>
      </c>
      <c r="AH104">
        <v>2</v>
      </c>
      <c r="AI104">
        <v>67797515</v>
      </c>
      <c r="AJ104">
        <v>99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ROW(Source!A202)</f>
        <v>202</v>
      </c>
      <c r="B105">
        <v>67797532</v>
      </c>
      <c r="C105">
        <v>67797528</v>
      </c>
      <c r="D105">
        <v>57134655</v>
      </c>
      <c r="E105">
        <v>1</v>
      </c>
      <c r="F105">
        <v>1</v>
      </c>
      <c r="G105">
        <v>1</v>
      </c>
      <c r="H105">
        <v>1</v>
      </c>
      <c r="I105" t="s">
        <v>628</v>
      </c>
      <c r="J105" t="s">
        <v>6</v>
      </c>
      <c r="K105" t="s">
        <v>629</v>
      </c>
      <c r="L105">
        <v>1191</v>
      </c>
      <c r="N105">
        <v>1013</v>
      </c>
      <c r="O105" t="s">
        <v>543</v>
      </c>
      <c r="P105" t="s">
        <v>543</v>
      </c>
      <c r="Q105">
        <v>1</v>
      </c>
      <c r="X105">
        <v>30.53</v>
      </c>
      <c r="Y105">
        <v>0</v>
      </c>
      <c r="Z105">
        <v>0</v>
      </c>
      <c r="AA105">
        <v>0</v>
      </c>
      <c r="AB105">
        <v>7.8</v>
      </c>
      <c r="AC105">
        <v>0</v>
      </c>
      <c r="AD105">
        <v>1</v>
      </c>
      <c r="AE105">
        <v>1</v>
      </c>
      <c r="AF105" t="s">
        <v>6</v>
      </c>
      <c r="AG105">
        <v>30.53</v>
      </c>
      <c r="AH105">
        <v>2</v>
      </c>
      <c r="AI105">
        <v>67797529</v>
      </c>
      <c r="AJ105">
        <v>100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ROW(Source!A202)</f>
        <v>202</v>
      </c>
      <c r="B106">
        <v>67797533</v>
      </c>
      <c r="C106">
        <v>67797528</v>
      </c>
      <c r="D106">
        <v>57134533</v>
      </c>
      <c r="E106">
        <v>1</v>
      </c>
      <c r="F106">
        <v>1</v>
      </c>
      <c r="G106">
        <v>1</v>
      </c>
      <c r="H106">
        <v>1</v>
      </c>
      <c r="I106" t="s">
        <v>544</v>
      </c>
      <c r="J106" t="s">
        <v>6</v>
      </c>
      <c r="K106" t="s">
        <v>545</v>
      </c>
      <c r="L106">
        <v>1191</v>
      </c>
      <c r="N106">
        <v>1013</v>
      </c>
      <c r="O106" t="s">
        <v>543</v>
      </c>
      <c r="P106" t="s">
        <v>543</v>
      </c>
      <c r="Q106">
        <v>1</v>
      </c>
      <c r="X106">
        <v>3.65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3.65</v>
      </c>
      <c r="AH106">
        <v>2</v>
      </c>
      <c r="AI106">
        <v>67797530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ROW(Source!A202)</f>
        <v>202</v>
      </c>
      <c r="B107">
        <v>67797534</v>
      </c>
      <c r="C107">
        <v>67797528</v>
      </c>
      <c r="D107">
        <v>56951983</v>
      </c>
      <c r="E107">
        <v>1</v>
      </c>
      <c r="F107">
        <v>1</v>
      </c>
      <c r="G107">
        <v>1</v>
      </c>
      <c r="H107">
        <v>2</v>
      </c>
      <c r="I107" t="s">
        <v>568</v>
      </c>
      <c r="J107" t="s">
        <v>569</v>
      </c>
      <c r="K107" t="s">
        <v>570</v>
      </c>
      <c r="L107">
        <v>1368</v>
      </c>
      <c r="N107">
        <v>1011</v>
      </c>
      <c r="O107" t="s">
        <v>549</v>
      </c>
      <c r="P107" t="s">
        <v>549</v>
      </c>
      <c r="Q107">
        <v>1</v>
      </c>
      <c r="X107">
        <v>3.65</v>
      </c>
      <c r="Y107">
        <v>0</v>
      </c>
      <c r="Z107">
        <v>31.26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3.65</v>
      </c>
      <c r="AH107">
        <v>2</v>
      </c>
      <c r="AI107">
        <v>67797531</v>
      </c>
      <c r="AJ107">
        <v>102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ROW(Source!A241)</f>
        <v>241</v>
      </c>
      <c r="B108">
        <v>67946020</v>
      </c>
      <c r="C108">
        <v>67946019</v>
      </c>
      <c r="D108">
        <v>57140694</v>
      </c>
      <c r="E108">
        <v>1</v>
      </c>
      <c r="F108">
        <v>1</v>
      </c>
      <c r="G108">
        <v>1</v>
      </c>
      <c r="H108">
        <v>1</v>
      </c>
      <c r="I108" t="s">
        <v>630</v>
      </c>
      <c r="J108" t="s">
        <v>6</v>
      </c>
      <c r="K108" t="s">
        <v>631</v>
      </c>
      <c r="L108">
        <v>1191</v>
      </c>
      <c r="N108">
        <v>1013</v>
      </c>
      <c r="O108" t="s">
        <v>543</v>
      </c>
      <c r="P108" t="s">
        <v>543</v>
      </c>
      <c r="Q108">
        <v>1</v>
      </c>
      <c r="X108">
        <v>6.55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22</v>
      </c>
      <c r="AG108">
        <v>7.5324999999999989</v>
      </c>
      <c r="AH108">
        <v>2</v>
      </c>
      <c r="AI108">
        <v>67946020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ROW(Source!A241)</f>
        <v>241</v>
      </c>
      <c r="B109">
        <v>67946021</v>
      </c>
      <c r="C109">
        <v>67946019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544</v>
      </c>
      <c r="J109" t="s">
        <v>6</v>
      </c>
      <c r="K109" t="s">
        <v>545</v>
      </c>
      <c r="L109">
        <v>1191</v>
      </c>
      <c r="N109">
        <v>1013</v>
      </c>
      <c r="O109" t="s">
        <v>543</v>
      </c>
      <c r="P109" t="s">
        <v>543</v>
      </c>
      <c r="Q109">
        <v>1</v>
      </c>
      <c r="X109">
        <v>0.02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21</v>
      </c>
      <c r="AG109">
        <v>2.5000000000000001E-2</v>
      </c>
      <c r="AH109">
        <v>2</v>
      </c>
      <c r="AI109">
        <v>67946021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ROW(Source!A241)</f>
        <v>241</v>
      </c>
      <c r="B110">
        <v>67946022</v>
      </c>
      <c r="C110">
        <v>67946019</v>
      </c>
      <c r="D110">
        <v>56951983</v>
      </c>
      <c r="E110">
        <v>1</v>
      </c>
      <c r="F110">
        <v>1</v>
      </c>
      <c r="G110">
        <v>1</v>
      </c>
      <c r="H110">
        <v>2</v>
      </c>
      <c r="I110" t="s">
        <v>568</v>
      </c>
      <c r="J110" t="s">
        <v>569</v>
      </c>
      <c r="K110" t="s">
        <v>570</v>
      </c>
      <c r="L110">
        <v>1368</v>
      </c>
      <c r="N110">
        <v>1011</v>
      </c>
      <c r="O110" t="s">
        <v>549</v>
      </c>
      <c r="P110" t="s">
        <v>549</v>
      </c>
      <c r="Q110">
        <v>1</v>
      </c>
      <c r="X110">
        <v>0.01</v>
      </c>
      <c r="Y110">
        <v>0</v>
      </c>
      <c r="Z110">
        <v>31.26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1.2500000000000001E-2</v>
      </c>
      <c r="AH110">
        <v>2</v>
      </c>
      <c r="AI110">
        <v>67946022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ROW(Source!A241)</f>
        <v>241</v>
      </c>
      <c r="B111">
        <v>67946023</v>
      </c>
      <c r="C111">
        <v>67946019</v>
      </c>
      <c r="D111">
        <v>56953077</v>
      </c>
      <c r="E111">
        <v>1</v>
      </c>
      <c r="F111">
        <v>1</v>
      </c>
      <c r="G111">
        <v>1</v>
      </c>
      <c r="H111">
        <v>2</v>
      </c>
      <c r="I111" t="s">
        <v>550</v>
      </c>
      <c r="J111" t="s">
        <v>551</v>
      </c>
      <c r="K111" t="s">
        <v>552</v>
      </c>
      <c r="L111">
        <v>1368</v>
      </c>
      <c r="N111">
        <v>1011</v>
      </c>
      <c r="O111" t="s">
        <v>549</v>
      </c>
      <c r="P111" t="s">
        <v>549</v>
      </c>
      <c r="Q111">
        <v>1</v>
      </c>
      <c r="X111">
        <v>0.01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21</v>
      </c>
      <c r="AG111">
        <v>1.2500000000000001E-2</v>
      </c>
      <c r="AH111">
        <v>2</v>
      </c>
      <c r="AI111">
        <v>67946023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ROW(Source!A241)</f>
        <v>241</v>
      </c>
      <c r="B112">
        <v>67946024</v>
      </c>
      <c r="C112">
        <v>67946019</v>
      </c>
      <c r="D112">
        <v>56874358</v>
      </c>
      <c r="E112">
        <v>1</v>
      </c>
      <c r="F112">
        <v>1</v>
      </c>
      <c r="G112">
        <v>1</v>
      </c>
      <c r="H112">
        <v>3</v>
      </c>
      <c r="I112" t="s">
        <v>625</v>
      </c>
      <c r="J112" t="s">
        <v>626</v>
      </c>
      <c r="K112" t="s">
        <v>627</v>
      </c>
      <c r="L112">
        <v>1346</v>
      </c>
      <c r="N112">
        <v>1009</v>
      </c>
      <c r="O112" t="s">
        <v>259</v>
      </c>
      <c r="P112" t="s">
        <v>259</v>
      </c>
      <c r="Q112">
        <v>1</v>
      </c>
      <c r="X112">
        <v>0.1</v>
      </c>
      <c r="Y112">
        <v>1.82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</v>
      </c>
      <c r="AH112">
        <v>2</v>
      </c>
      <c r="AI112">
        <v>67946024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ROW(Source!A241)</f>
        <v>241</v>
      </c>
      <c r="B113">
        <v>67946025</v>
      </c>
      <c r="C113">
        <v>67946019</v>
      </c>
      <c r="D113">
        <v>56865668</v>
      </c>
      <c r="E113">
        <v>17</v>
      </c>
      <c r="F113">
        <v>1</v>
      </c>
      <c r="G113">
        <v>1</v>
      </c>
      <c r="H113">
        <v>3</v>
      </c>
      <c r="I113" t="s">
        <v>710</v>
      </c>
      <c r="J113" t="s">
        <v>6</v>
      </c>
      <c r="K113" t="s">
        <v>711</v>
      </c>
      <c r="L113">
        <v>1348</v>
      </c>
      <c r="N113">
        <v>1009</v>
      </c>
      <c r="O113" t="s">
        <v>46</v>
      </c>
      <c r="P113" t="s">
        <v>46</v>
      </c>
      <c r="Q113">
        <v>1000</v>
      </c>
      <c r="X113">
        <v>1.2999999999999999E-2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6</v>
      </c>
      <c r="AG113">
        <v>1.2999999999999999E-2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ROW(Source!A243)</f>
        <v>243</v>
      </c>
      <c r="B114">
        <v>67946330</v>
      </c>
      <c r="C114">
        <v>67946329</v>
      </c>
      <c r="D114">
        <v>57139859</v>
      </c>
      <c r="E114">
        <v>1</v>
      </c>
      <c r="F114">
        <v>1</v>
      </c>
      <c r="G114">
        <v>1</v>
      </c>
      <c r="H114">
        <v>1</v>
      </c>
      <c r="I114" t="s">
        <v>632</v>
      </c>
      <c r="J114" t="s">
        <v>6</v>
      </c>
      <c r="K114" t="s">
        <v>633</v>
      </c>
      <c r="L114">
        <v>1191</v>
      </c>
      <c r="N114">
        <v>1013</v>
      </c>
      <c r="O114" t="s">
        <v>543</v>
      </c>
      <c r="P114" t="s">
        <v>543</v>
      </c>
      <c r="Q114">
        <v>1</v>
      </c>
      <c r="X114">
        <v>21.2</v>
      </c>
      <c r="Y114">
        <v>0</v>
      </c>
      <c r="Z114">
        <v>0</v>
      </c>
      <c r="AA114">
        <v>0</v>
      </c>
      <c r="AB114">
        <v>9.51</v>
      </c>
      <c r="AC114">
        <v>0</v>
      </c>
      <c r="AD114">
        <v>1</v>
      </c>
      <c r="AE114">
        <v>1</v>
      </c>
      <c r="AF114" t="s">
        <v>22</v>
      </c>
      <c r="AG114">
        <v>24.38</v>
      </c>
      <c r="AH114">
        <v>2</v>
      </c>
      <c r="AI114">
        <v>67946330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ROW(Source!A243)</f>
        <v>243</v>
      </c>
      <c r="B115">
        <v>67946331</v>
      </c>
      <c r="C115">
        <v>67946329</v>
      </c>
      <c r="D115">
        <v>57134533</v>
      </c>
      <c r="E115">
        <v>1</v>
      </c>
      <c r="F115">
        <v>1</v>
      </c>
      <c r="G115">
        <v>1</v>
      </c>
      <c r="H115">
        <v>1</v>
      </c>
      <c r="I115" t="s">
        <v>544</v>
      </c>
      <c r="J115" t="s">
        <v>6</v>
      </c>
      <c r="K115" t="s">
        <v>545</v>
      </c>
      <c r="L115">
        <v>1191</v>
      </c>
      <c r="N115">
        <v>1013</v>
      </c>
      <c r="O115" t="s">
        <v>543</v>
      </c>
      <c r="P115" t="s">
        <v>543</v>
      </c>
      <c r="Q115">
        <v>1</v>
      </c>
      <c r="X115">
        <v>0.2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21</v>
      </c>
      <c r="AG115">
        <v>0.25</v>
      </c>
      <c r="AH115">
        <v>2</v>
      </c>
      <c r="AI115">
        <v>67946331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ROW(Source!A243)</f>
        <v>243</v>
      </c>
      <c r="B116">
        <v>67946332</v>
      </c>
      <c r="C116">
        <v>67946329</v>
      </c>
      <c r="D116">
        <v>56952314</v>
      </c>
      <c r="E116">
        <v>1</v>
      </c>
      <c r="F116">
        <v>1</v>
      </c>
      <c r="G116">
        <v>1</v>
      </c>
      <c r="H116">
        <v>2</v>
      </c>
      <c r="I116" t="s">
        <v>607</v>
      </c>
      <c r="J116" t="s">
        <v>608</v>
      </c>
      <c r="K116" t="s">
        <v>609</v>
      </c>
      <c r="L116">
        <v>1368</v>
      </c>
      <c r="N116">
        <v>1011</v>
      </c>
      <c r="O116" t="s">
        <v>549</v>
      </c>
      <c r="P116" t="s">
        <v>549</v>
      </c>
      <c r="Q116">
        <v>1</v>
      </c>
      <c r="X116">
        <v>1.95</v>
      </c>
      <c r="Y116">
        <v>0</v>
      </c>
      <c r="Z116">
        <v>30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21</v>
      </c>
      <c r="AG116">
        <v>2.4375</v>
      </c>
      <c r="AH116">
        <v>2</v>
      </c>
      <c r="AI116">
        <v>67946332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ROW(Source!A243)</f>
        <v>243</v>
      </c>
      <c r="B117">
        <v>67946333</v>
      </c>
      <c r="C117">
        <v>67946329</v>
      </c>
      <c r="D117">
        <v>56953077</v>
      </c>
      <c r="E117">
        <v>1</v>
      </c>
      <c r="F117">
        <v>1</v>
      </c>
      <c r="G117">
        <v>1</v>
      </c>
      <c r="H117">
        <v>2</v>
      </c>
      <c r="I117" t="s">
        <v>550</v>
      </c>
      <c r="J117" t="s">
        <v>551</v>
      </c>
      <c r="K117" t="s">
        <v>552</v>
      </c>
      <c r="L117">
        <v>1368</v>
      </c>
      <c r="N117">
        <v>1011</v>
      </c>
      <c r="O117" t="s">
        <v>549</v>
      </c>
      <c r="P117" t="s">
        <v>549</v>
      </c>
      <c r="Q117">
        <v>1</v>
      </c>
      <c r="X117">
        <v>0.2</v>
      </c>
      <c r="Y117">
        <v>0</v>
      </c>
      <c r="Z117">
        <v>65.709999999999994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21</v>
      </c>
      <c r="AG117">
        <v>0.25</v>
      </c>
      <c r="AH117">
        <v>2</v>
      </c>
      <c r="AI117">
        <v>67946333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ROW(Source!A243)</f>
        <v>243</v>
      </c>
      <c r="B118">
        <v>67946334</v>
      </c>
      <c r="C118">
        <v>67946329</v>
      </c>
      <c r="D118">
        <v>56868448</v>
      </c>
      <c r="E118">
        <v>1</v>
      </c>
      <c r="F118">
        <v>1</v>
      </c>
      <c r="G118">
        <v>1</v>
      </c>
      <c r="H118">
        <v>3</v>
      </c>
      <c r="I118" t="s">
        <v>254</v>
      </c>
      <c r="J118" t="s">
        <v>256</v>
      </c>
      <c r="K118" t="s">
        <v>255</v>
      </c>
      <c r="L118">
        <v>1348</v>
      </c>
      <c r="N118">
        <v>1009</v>
      </c>
      <c r="O118" t="s">
        <v>46</v>
      </c>
      <c r="P118" t="s">
        <v>46</v>
      </c>
      <c r="Q118">
        <v>1000</v>
      </c>
      <c r="X118">
        <v>1.6E-2</v>
      </c>
      <c r="Y118">
        <v>1383.1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1.6E-2</v>
      </c>
      <c r="AH118">
        <v>2</v>
      </c>
      <c r="AI118">
        <v>67946334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ROW(Source!A243)</f>
        <v>243</v>
      </c>
      <c r="B119">
        <v>67946335</v>
      </c>
      <c r="C119">
        <v>67946329</v>
      </c>
      <c r="D119">
        <v>56868491</v>
      </c>
      <c r="E119">
        <v>1</v>
      </c>
      <c r="F119">
        <v>1</v>
      </c>
      <c r="G119">
        <v>1</v>
      </c>
      <c r="H119">
        <v>3</v>
      </c>
      <c r="I119" t="s">
        <v>250</v>
      </c>
      <c r="J119" t="s">
        <v>252</v>
      </c>
      <c r="K119" t="s">
        <v>251</v>
      </c>
      <c r="L119">
        <v>1348</v>
      </c>
      <c r="N119">
        <v>1009</v>
      </c>
      <c r="O119" t="s">
        <v>46</v>
      </c>
      <c r="P119" t="s">
        <v>46</v>
      </c>
      <c r="Q119">
        <v>1000</v>
      </c>
      <c r="X119">
        <v>0.24</v>
      </c>
      <c r="Y119">
        <v>3390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0.24</v>
      </c>
      <c r="AH119">
        <v>2</v>
      </c>
      <c r="AI119">
        <v>67946335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ROW(Source!A243)</f>
        <v>243</v>
      </c>
      <c r="B120">
        <v>67946336</v>
      </c>
      <c r="C120">
        <v>67946329</v>
      </c>
      <c r="D120">
        <v>56868642</v>
      </c>
      <c r="E120">
        <v>1</v>
      </c>
      <c r="F120">
        <v>1</v>
      </c>
      <c r="G120">
        <v>1</v>
      </c>
      <c r="H120">
        <v>3</v>
      </c>
      <c r="I120" t="s">
        <v>634</v>
      </c>
      <c r="J120" t="s">
        <v>635</v>
      </c>
      <c r="K120" t="s">
        <v>636</v>
      </c>
      <c r="L120">
        <v>1348</v>
      </c>
      <c r="N120">
        <v>1009</v>
      </c>
      <c r="O120" t="s">
        <v>46</v>
      </c>
      <c r="P120" t="s">
        <v>46</v>
      </c>
      <c r="Q120">
        <v>1000</v>
      </c>
      <c r="X120">
        <v>2.4E-2</v>
      </c>
      <c r="Y120">
        <v>2606.9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2.4E-2</v>
      </c>
      <c r="AH120">
        <v>2</v>
      </c>
      <c r="AI120">
        <v>67946336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ROW(Source!A243)</f>
        <v>243</v>
      </c>
      <c r="B121">
        <v>67946337</v>
      </c>
      <c r="C121">
        <v>67946329</v>
      </c>
      <c r="D121">
        <v>56874358</v>
      </c>
      <c r="E121">
        <v>1</v>
      </c>
      <c r="F121">
        <v>1</v>
      </c>
      <c r="G121">
        <v>1</v>
      </c>
      <c r="H121">
        <v>3</v>
      </c>
      <c r="I121" t="s">
        <v>625</v>
      </c>
      <c r="J121" t="s">
        <v>626</v>
      </c>
      <c r="K121" t="s">
        <v>627</v>
      </c>
      <c r="L121">
        <v>1346</v>
      </c>
      <c r="N121">
        <v>1009</v>
      </c>
      <c r="O121" t="s">
        <v>259</v>
      </c>
      <c r="P121" t="s">
        <v>259</v>
      </c>
      <c r="Q121">
        <v>1</v>
      </c>
      <c r="X121">
        <v>0.1</v>
      </c>
      <c r="Y121">
        <v>1.82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0.1</v>
      </c>
      <c r="AH121">
        <v>2</v>
      </c>
      <c r="AI121">
        <v>67946337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ROW(Source!A281)</f>
        <v>281</v>
      </c>
      <c r="B122">
        <v>67797538</v>
      </c>
      <c r="C122">
        <v>67797535</v>
      </c>
      <c r="D122">
        <v>57134905</v>
      </c>
      <c r="E122">
        <v>1</v>
      </c>
      <c r="F122">
        <v>1</v>
      </c>
      <c r="G122">
        <v>1</v>
      </c>
      <c r="H122">
        <v>1</v>
      </c>
      <c r="I122" t="s">
        <v>578</v>
      </c>
      <c r="J122" t="s">
        <v>6</v>
      </c>
      <c r="K122" t="s">
        <v>579</v>
      </c>
      <c r="L122">
        <v>1191</v>
      </c>
      <c r="N122">
        <v>1013</v>
      </c>
      <c r="O122" t="s">
        <v>543</v>
      </c>
      <c r="P122" t="s">
        <v>543</v>
      </c>
      <c r="Q122">
        <v>1</v>
      </c>
      <c r="X122">
        <v>5.49</v>
      </c>
      <c r="Y122">
        <v>0</v>
      </c>
      <c r="Z122">
        <v>0</v>
      </c>
      <c r="AA122">
        <v>0</v>
      </c>
      <c r="AB122">
        <v>8.5299999999999994</v>
      </c>
      <c r="AC122">
        <v>0</v>
      </c>
      <c r="AD122">
        <v>1</v>
      </c>
      <c r="AE122">
        <v>1</v>
      </c>
      <c r="AF122" t="s">
        <v>6</v>
      </c>
      <c r="AG122">
        <v>5.49</v>
      </c>
      <c r="AH122">
        <v>2</v>
      </c>
      <c r="AI122">
        <v>67797536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ROW(Source!A281)</f>
        <v>281</v>
      </c>
      <c r="B123">
        <v>67797539</v>
      </c>
      <c r="C123">
        <v>67797535</v>
      </c>
      <c r="D123">
        <v>56867666</v>
      </c>
      <c r="E123">
        <v>17</v>
      </c>
      <c r="F123">
        <v>1</v>
      </c>
      <c r="G123">
        <v>1</v>
      </c>
      <c r="H123">
        <v>3</v>
      </c>
      <c r="I123" t="s">
        <v>270</v>
      </c>
      <c r="J123" t="s">
        <v>6</v>
      </c>
      <c r="K123" t="s">
        <v>271</v>
      </c>
      <c r="L123">
        <v>1348</v>
      </c>
      <c r="N123">
        <v>1009</v>
      </c>
      <c r="O123" t="s">
        <v>46</v>
      </c>
      <c r="P123" t="s">
        <v>46</v>
      </c>
      <c r="Q123">
        <v>1000</v>
      </c>
      <c r="X123">
        <v>6.0000000000000001E-3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6</v>
      </c>
      <c r="AG123">
        <v>6.0000000000000001E-3</v>
      </c>
      <c r="AH123">
        <v>2</v>
      </c>
      <c r="AI123">
        <v>67797537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ROW(Source!A283)</f>
        <v>283</v>
      </c>
      <c r="B124">
        <v>67797545</v>
      </c>
      <c r="C124">
        <v>67797542</v>
      </c>
      <c r="D124">
        <v>57134905</v>
      </c>
      <c r="E124">
        <v>1</v>
      </c>
      <c r="F124">
        <v>1</v>
      </c>
      <c r="G124">
        <v>1</v>
      </c>
      <c r="H124">
        <v>1</v>
      </c>
      <c r="I124" t="s">
        <v>578</v>
      </c>
      <c r="J124" t="s">
        <v>6</v>
      </c>
      <c r="K124" t="s">
        <v>579</v>
      </c>
      <c r="L124">
        <v>1191</v>
      </c>
      <c r="N124">
        <v>1013</v>
      </c>
      <c r="O124" t="s">
        <v>543</v>
      </c>
      <c r="P124" t="s">
        <v>543</v>
      </c>
      <c r="Q124">
        <v>1</v>
      </c>
      <c r="X124">
        <v>5.28</v>
      </c>
      <c r="Y124">
        <v>0</v>
      </c>
      <c r="Z124">
        <v>0</v>
      </c>
      <c r="AA124">
        <v>0</v>
      </c>
      <c r="AB124">
        <v>8.5299999999999994</v>
      </c>
      <c r="AC124">
        <v>0</v>
      </c>
      <c r="AD124">
        <v>1</v>
      </c>
      <c r="AE124">
        <v>1</v>
      </c>
      <c r="AF124" t="s">
        <v>276</v>
      </c>
      <c r="AG124">
        <v>36.96</v>
      </c>
      <c r="AH124">
        <v>2</v>
      </c>
      <c r="AI124">
        <v>67797543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ROW(Source!A283)</f>
        <v>283</v>
      </c>
      <c r="B125">
        <v>67797546</v>
      </c>
      <c r="C125">
        <v>67797542</v>
      </c>
      <c r="D125">
        <v>56867666</v>
      </c>
      <c r="E125">
        <v>17</v>
      </c>
      <c r="F125">
        <v>1</v>
      </c>
      <c r="G125">
        <v>1</v>
      </c>
      <c r="H125">
        <v>3</v>
      </c>
      <c r="I125" t="s">
        <v>270</v>
      </c>
      <c r="J125" t="s">
        <v>6</v>
      </c>
      <c r="K125" t="s">
        <v>271</v>
      </c>
      <c r="L125">
        <v>1348</v>
      </c>
      <c r="N125">
        <v>1009</v>
      </c>
      <c r="O125" t="s">
        <v>46</v>
      </c>
      <c r="P125" t="s">
        <v>46</v>
      </c>
      <c r="Q125">
        <v>1000</v>
      </c>
      <c r="X125">
        <v>6.0000000000000001E-3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6</v>
      </c>
      <c r="AG125">
        <v>6.0000000000000001E-3</v>
      </c>
      <c r="AH125">
        <v>2</v>
      </c>
      <c r="AI125">
        <v>67797544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ROW(Source!A321)</f>
        <v>321</v>
      </c>
      <c r="B126">
        <v>67797646</v>
      </c>
      <c r="C126">
        <v>67797643</v>
      </c>
      <c r="D126">
        <v>57134905</v>
      </c>
      <c r="E126">
        <v>1</v>
      </c>
      <c r="F126">
        <v>1</v>
      </c>
      <c r="G126">
        <v>1</v>
      </c>
      <c r="H126">
        <v>1</v>
      </c>
      <c r="I126" t="s">
        <v>578</v>
      </c>
      <c r="J126" t="s">
        <v>6</v>
      </c>
      <c r="K126" t="s">
        <v>579</v>
      </c>
      <c r="L126">
        <v>1191</v>
      </c>
      <c r="N126">
        <v>1013</v>
      </c>
      <c r="O126" t="s">
        <v>543</v>
      </c>
      <c r="P126" t="s">
        <v>543</v>
      </c>
      <c r="Q126">
        <v>1</v>
      </c>
      <c r="X126">
        <v>5.49</v>
      </c>
      <c r="Y126">
        <v>0</v>
      </c>
      <c r="Z126">
        <v>0</v>
      </c>
      <c r="AA126">
        <v>0</v>
      </c>
      <c r="AB126">
        <v>8.5299999999999994</v>
      </c>
      <c r="AC126">
        <v>0</v>
      </c>
      <c r="AD126">
        <v>1</v>
      </c>
      <c r="AE126">
        <v>1</v>
      </c>
      <c r="AF126" t="s">
        <v>6</v>
      </c>
      <c r="AG126">
        <v>5.49</v>
      </c>
      <c r="AH126">
        <v>2</v>
      </c>
      <c r="AI126">
        <v>67797644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ROW(Source!A321)</f>
        <v>321</v>
      </c>
      <c r="B127">
        <v>67797647</v>
      </c>
      <c r="C127">
        <v>67797643</v>
      </c>
      <c r="D127">
        <v>56867666</v>
      </c>
      <c r="E127">
        <v>17</v>
      </c>
      <c r="F127">
        <v>1</v>
      </c>
      <c r="G127">
        <v>1</v>
      </c>
      <c r="H127">
        <v>3</v>
      </c>
      <c r="I127" t="s">
        <v>270</v>
      </c>
      <c r="J127" t="s">
        <v>6</v>
      </c>
      <c r="K127" t="s">
        <v>271</v>
      </c>
      <c r="L127">
        <v>1348</v>
      </c>
      <c r="N127">
        <v>1009</v>
      </c>
      <c r="O127" t="s">
        <v>46</v>
      </c>
      <c r="P127" t="s">
        <v>46</v>
      </c>
      <c r="Q127">
        <v>1000</v>
      </c>
      <c r="X127">
        <v>6.0000000000000001E-3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6</v>
      </c>
      <c r="AG127">
        <v>6.0000000000000001E-3</v>
      </c>
      <c r="AH127">
        <v>2</v>
      </c>
      <c r="AI127">
        <v>67797645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ROW(Source!A323)</f>
        <v>323</v>
      </c>
      <c r="B128">
        <v>67797653</v>
      </c>
      <c r="C128">
        <v>67797650</v>
      </c>
      <c r="D128">
        <v>57134905</v>
      </c>
      <c r="E128">
        <v>1</v>
      </c>
      <c r="F128">
        <v>1</v>
      </c>
      <c r="G128">
        <v>1</v>
      </c>
      <c r="H128">
        <v>1</v>
      </c>
      <c r="I128" t="s">
        <v>578</v>
      </c>
      <c r="J128" t="s">
        <v>6</v>
      </c>
      <c r="K128" t="s">
        <v>579</v>
      </c>
      <c r="L128">
        <v>1191</v>
      </c>
      <c r="N128">
        <v>1013</v>
      </c>
      <c r="O128" t="s">
        <v>543</v>
      </c>
      <c r="P128" t="s">
        <v>543</v>
      </c>
      <c r="Q128">
        <v>1</v>
      </c>
      <c r="X128">
        <v>5.28</v>
      </c>
      <c r="Y128">
        <v>0</v>
      </c>
      <c r="Z128">
        <v>0</v>
      </c>
      <c r="AA128">
        <v>0</v>
      </c>
      <c r="AB128">
        <v>8.5299999999999994</v>
      </c>
      <c r="AC128">
        <v>0</v>
      </c>
      <c r="AD128">
        <v>1</v>
      </c>
      <c r="AE128">
        <v>1</v>
      </c>
      <c r="AF128" t="s">
        <v>292</v>
      </c>
      <c r="AG128">
        <v>9.0815999999999999</v>
      </c>
      <c r="AH128">
        <v>2</v>
      </c>
      <c r="AI128">
        <v>67797651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ROW(Source!A323)</f>
        <v>323</v>
      </c>
      <c r="B129">
        <v>67797654</v>
      </c>
      <c r="C129">
        <v>67797650</v>
      </c>
      <c r="D129">
        <v>56867666</v>
      </c>
      <c r="E129">
        <v>17</v>
      </c>
      <c r="F129">
        <v>1</v>
      </c>
      <c r="G129">
        <v>1</v>
      </c>
      <c r="H129">
        <v>3</v>
      </c>
      <c r="I129" t="s">
        <v>270</v>
      </c>
      <c r="J129" t="s">
        <v>6</v>
      </c>
      <c r="K129" t="s">
        <v>271</v>
      </c>
      <c r="L129">
        <v>1348</v>
      </c>
      <c r="N129">
        <v>1009</v>
      </c>
      <c r="O129" t="s">
        <v>46</v>
      </c>
      <c r="P129" t="s">
        <v>46</v>
      </c>
      <c r="Q129">
        <v>1000</v>
      </c>
      <c r="X129">
        <v>6.0000000000000001E-3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292</v>
      </c>
      <c r="AG129">
        <v>1.0319999999999999E-2</v>
      </c>
      <c r="AH129">
        <v>2</v>
      </c>
      <c r="AI129">
        <v>67797652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ROW(Source!A325)</f>
        <v>325</v>
      </c>
      <c r="B130">
        <v>67797660</v>
      </c>
      <c r="C130">
        <v>67797657</v>
      </c>
      <c r="D130">
        <v>57134905</v>
      </c>
      <c r="E130">
        <v>1</v>
      </c>
      <c r="F130">
        <v>1</v>
      </c>
      <c r="G130">
        <v>1</v>
      </c>
      <c r="H130">
        <v>1</v>
      </c>
      <c r="I130" t="s">
        <v>578</v>
      </c>
      <c r="J130" t="s">
        <v>6</v>
      </c>
      <c r="K130" t="s">
        <v>579</v>
      </c>
      <c r="L130">
        <v>1191</v>
      </c>
      <c r="N130">
        <v>1013</v>
      </c>
      <c r="O130" t="s">
        <v>543</v>
      </c>
      <c r="P130" t="s">
        <v>543</v>
      </c>
      <c r="Q130">
        <v>1</v>
      </c>
      <c r="X130">
        <v>5.28</v>
      </c>
      <c r="Y130">
        <v>0</v>
      </c>
      <c r="Z130">
        <v>0</v>
      </c>
      <c r="AA130">
        <v>0</v>
      </c>
      <c r="AB130">
        <v>8.5299999999999994</v>
      </c>
      <c r="AC130">
        <v>0</v>
      </c>
      <c r="AD130">
        <v>1</v>
      </c>
      <c r="AE130">
        <v>1</v>
      </c>
      <c r="AF130" t="s">
        <v>296</v>
      </c>
      <c r="AG130">
        <v>24.7104</v>
      </c>
      <c r="AH130">
        <v>2</v>
      </c>
      <c r="AI130">
        <v>67797658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ROW(Source!A325)</f>
        <v>325</v>
      </c>
      <c r="B131">
        <v>67797661</v>
      </c>
      <c r="C131">
        <v>67797657</v>
      </c>
      <c r="D131">
        <v>56867666</v>
      </c>
      <c r="E131">
        <v>17</v>
      </c>
      <c r="F131">
        <v>1</v>
      </c>
      <c r="G131">
        <v>1</v>
      </c>
      <c r="H131">
        <v>3</v>
      </c>
      <c r="I131" t="s">
        <v>270</v>
      </c>
      <c r="J131" t="s">
        <v>6</v>
      </c>
      <c r="K131" t="s">
        <v>271</v>
      </c>
      <c r="L131">
        <v>1348</v>
      </c>
      <c r="N131">
        <v>1009</v>
      </c>
      <c r="O131" t="s">
        <v>46</v>
      </c>
      <c r="P131" t="s">
        <v>46</v>
      </c>
      <c r="Q131">
        <v>1000</v>
      </c>
      <c r="X131">
        <v>6.0000000000000001E-3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296</v>
      </c>
      <c r="AG131">
        <v>2.8079999999999997E-2</v>
      </c>
      <c r="AH131">
        <v>2</v>
      </c>
      <c r="AI131">
        <v>67797659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ROW(Source!A327)</f>
        <v>327</v>
      </c>
      <c r="B132">
        <v>67797667</v>
      </c>
      <c r="C132">
        <v>67797664</v>
      </c>
      <c r="D132">
        <v>57134905</v>
      </c>
      <c r="E132">
        <v>1</v>
      </c>
      <c r="F132">
        <v>1</v>
      </c>
      <c r="G132">
        <v>1</v>
      </c>
      <c r="H132">
        <v>1</v>
      </c>
      <c r="I132" t="s">
        <v>578</v>
      </c>
      <c r="J132" t="s">
        <v>6</v>
      </c>
      <c r="K132" t="s">
        <v>579</v>
      </c>
      <c r="L132">
        <v>1191</v>
      </c>
      <c r="N132">
        <v>1013</v>
      </c>
      <c r="O132" t="s">
        <v>543</v>
      </c>
      <c r="P132" t="s">
        <v>543</v>
      </c>
      <c r="Q132">
        <v>1</v>
      </c>
      <c r="X132">
        <v>5.28</v>
      </c>
      <c r="Y132">
        <v>0</v>
      </c>
      <c r="Z132">
        <v>0</v>
      </c>
      <c r="AA132">
        <v>0</v>
      </c>
      <c r="AB132">
        <v>8.5299999999999994</v>
      </c>
      <c r="AC132">
        <v>0</v>
      </c>
      <c r="AD132">
        <v>1</v>
      </c>
      <c r="AE132">
        <v>1</v>
      </c>
      <c r="AF132" t="s">
        <v>300</v>
      </c>
      <c r="AG132">
        <v>34.847999999999999</v>
      </c>
      <c r="AH132">
        <v>2</v>
      </c>
      <c r="AI132">
        <v>67797665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ROW(Source!A327)</f>
        <v>327</v>
      </c>
      <c r="B133">
        <v>67797668</v>
      </c>
      <c r="C133">
        <v>67797664</v>
      </c>
      <c r="D133">
        <v>56867666</v>
      </c>
      <c r="E133">
        <v>17</v>
      </c>
      <c r="F133">
        <v>1</v>
      </c>
      <c r="G133">
        <v>1</v>
      </c>
      <c r="H133">
        <v>3</v>
      </c>
      <c r="I133" t="s">
        <v>270</v>
      </c>
      <c r="J133" t="s">
        <v>6</v>
      </c>
      <c r="K133" t="s">
        <v>271</v>
      </c>
      <c r="L133">
        <v>1348</v>
      </c>
      <c r="N133">
        <v>1009</v>
      </c>
      <c r="O133" t="s">
        <v>46</v>
      </c>
      <c r="P133" t="s">
        <v>46</v>
      </c>
      <c r="Q133">
        <v>1000</v>
      </c>
      <c r="X133">
        <v>6.0000000000000001E-3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300</v>
      </c>
      <c r="AG133">
        <v>3.9599999999999996E-2</v>
      </c>
      <c r="AH133">
        <v>2</v>
      </c>
      <c r="AI133">
        <v>67797666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ROW(Source!A329)</f>
        <v>329</v>
      </c>
      <c r="B134">
        <v>67797674</v>
      </c>
      <c r="C134">
        <v>67797671</v>
      </c>
      <c r="D134">
        <v>57134905</v>
      </c>
      <c r="E134">
        <v>1</v>
      </c>
      <c r="F134">
        <v>1</v>
      </c>
      <c r="G134">
        <v>1</v>
      </c>
      <c r="H134">
        <v>1</v>
      </c>
      <c r="I134" t="s">
        <v>578</v>
      </c>
      <c r="J134" t="s">
        <v>6</v>
      </c>
      <c r="K134" t="s">
        <v>579</v>
      </c>
      <c r="L134">
        <v>1191</v>
      </c>
      <c r="N134">
        <v>1013</v>
      </c>
      <c r="O134" t="s">
        <v>543</v>
      </c>
      <c r="P134" t="s">
        <v>543</v>
      </c>
      <c r="Q134">
        <v>1</v>
      </c>
      <c r="X134">
        <v>5.28</v>
      </c>
      <c r="Y134">
        <v>0</v>
      </c>
      <c r="Z134">
        <v>0</v>
      </c>
      <c r="AA134">
        <v>0</v>
      </c>
      <c r="AB134">
        <v>8.5299999999999994</v>
      </c>
      <c r="AC134">
        <v>0</v>
      </c>
      <c r="AD134">
        <v>1</v>
      </c>
      <c r="AE134">
        <v>1</v>
      </c>
      <c r="AF134" t="s">
        <v>304</v>
      </c>
      <c r="AG134">
        <v>41.183999999999997</v>
      </c>
      <c r="AH134">
        <v>2</v>
      </c>
      <c r="AI134">
        <v>67797672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ROW(Source!A329)</f>
        <v>329</v>
      </c>
      <c r="B135">
        <v>67797675</v>
      </c>
      <c r="C135">
        <v>67797671</v>
      </c>
      <c r="D135">
        <v>56867666</v>
      </c>
      <c r="E135">
        <v>17</v>
      </c>
      <c r="F135">
        <v>1</v>
      </c>
      <c r="G135">
        <v>1</v>
      </c>
      <c r="H135">
        <v>3</v>
      </c>
      <c r="I135" t="s">
        <v>270</v>
      </c>
      <c r="J135" t="s">
        <v>6</v>
      </c>
      <c r="K135" t="s">
        <v>271</v>
      </c>
      <c r="L135">
        <v>1348</v>
      </c>
      <c r="N135">
        <v>1009</v>
      </c>
      <c r="O135" t="s">
        <v>46</v>
      </c>
      <c r="P135" t="s">
        <v>46</v>
      </c>
      <c r="Q135">
        <v>1000</v>
      </c>
      <c r="X135">
        <v>6.0000000000000001E-3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304</v>
      </c>
      <c r="AG135">
        <v>4.6800000000000001E-2</v>
      </c>
      <c r="AH135">
        <v>2</v>
      </c>
      <c r="AI135">
        <v>67797673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ROW(Source!A367)</f>
        <v>367</v>
      </c>
      <c r="B136">
        <v>67797742</v>
      </c>
      <c r="C136">
        <v>67797739</v>
      </c>
      <c r="D136">
        <v>57134905</v>
      </c>
      <c r="E136">
        <v>1</v>
      </c>
      <c r="F136">
        <v>1</v>
      </c>
      <c r="G136">
        <v>1</v>
      </c>
      <c r="H136">
        <v>1</v>
      </c>
      <c r="I136" t="s">
        <v>578</v>
      </c>
      <c r="J136" t="s">
        <v>6</v>
      </c>
      <c r="K136" t="s">
        <v>579</v>
      </c>
      <c r="L136">
        <v>1191</v>
      </c>
      <c r="N136">
        <v>1013</v>
      </c>
      <c r="O136" t="s">
        <v>543</v>
      </c>
      <c r="P136" t="s">
        <v>543</v>
      </c>
      <c r="Q136">
        <v>1</v>
      </c>
      <c r="X136">
        <v>5.49</v>
      </c>
      <c r="Y136">
        <v>0</v>
      </c>
      <c r="Z136">
        <v>0</v>
      </c>
      <c r="AA136">
        <v>0</v>
      </c>
      <c r="AB136">
        <v>8.5299999999999994</v>
      </c>
      <c r="AC136">
        <v>0</v>
      </c>
      <c r="AD136">
        <v>1</v>
      </c>
      <c r="AE136">
        <v>1</v>
      </c>
      <c r="AF136" t="s">
        <v>6</v>
      </c>
      <c r="AG136">
        <v>5.49</v>
      </c>
      <c r="AH136">
        <v>2</v>
      </c>
      <c r="AI136">
        <v>67797740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ROW(Source!A367)</f>
        <v>367</v>
      </c>
      <c r="B137">
        <v>67797743</v>
      </c>
      <c r="C137">
        <v>67797739</v>
      </c>
      <c r="D137">
        <v>56867666</v>
      </c>
      <c r="E137">
        <v>17</v>
      </c>
      <c r="F137">
        <v>1</v>
      </c>
      <c r="G137">
        <v>1</v>
      </c>
      <c r="H137">
        <v>3</v>
      </c>
      <c r="I137" t="s">
        <v>270</v>
      </c>
      <c r="J137" t="s">
        <v>6</v>
      </c>
      <c r="K137" t="s">
        <v>271</v>
      </c>
      <c r="L137">
        <v>1348</v>
      </c>
      <c r="N137">
        <v>1009</v>
      </c>
      <c r="O137" t="s">
        <v>46</v>
      </c>
      <c r="P137" t="s">
        <v>46</v>
      </c>
      <c r="Q137">
        <v>1000</v>
      </c>
      <c r="X137">
        <v>6.0000000000000001E-3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6.0000000000000001E-3</v>
      </c>
      <c r="AH137">
        <v>2</v>
      </c>
      <c r="AI137">
        <v>67797741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ROW(Source!A369)</f>
        <v>369</v>
      </c>
      <c r="B138">
        <v>67797749</v>
      </c>
      <c r="C138">
        <v>67797746</v>
      </c>
      <c r="D138">
        <v>57134905</v>
      </c>
      <c r="E138">
        <v>1</v>
      </c>
      <c r="F138">
        <v>1</v>
      </c>
      <c r="G138">
        <v>1</v>
      </c>
      <c r="H138">
        <v>1</v>
      </c>
      <c r="I138" t="s">
        <v>578</v>
      </c>
      <c r="J138" t="s">
        <v>6</v>
      </c>
      <c r="K138" t="s">
        <v>579</v>
      </c>
      <c r="L138">
        <v>1191</v>
      </c>
      <c r="N138">
        <v>1013</v>
      </c>
      <c r="O138" t="s">
        <v>543</v>
      </c>
      <c r="P138" t="s">
        <v>543</v>
      </c>
      <c r="Q138">
        <v>1</v>
      </c>
      <c r="X138">
        <v>5.28</v>
      </c>
      <c r="Y138">
        <v>0</v>
      </c>
      <c r="Z138">
        <v>0</v>
      </c>
      <c r="AA138">
        <v>0</v>
      </c>
      <c r="AB138">
        <v>8.5299999999999994</v>
      </c>
      <c r="AC138">
        <v>0</v>
      </c>
      <c r="AD138">
        <v>1</v>
      </c>
      <c r="AE138">
        <v>1</v>
      </c>
      <c r="AF138" t="s">
        <v>314</v>
      </c>
      <c r="AG138">
        <v>7.3919999999999995</v>
      </c>
      <c r="AH138">
        <v>2</v>
      </c>
      <c r="AI138">
        <v>67797747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ROW(Source!A369)</f>
        <v>369</v>
      </c>
      <c r="B139">
        <v>67797750</v>
      </c>
      <c r="C139">
        <v>67797746</v>
      </c>
      <c r="D139">
        <v>56867666</v>
      </c>
      <c r="E139">
        <v>17</v>
      </c>
      <c r="F139">
        <v>1</v>
      </c>
      <c r="G139">
        <v>1</v>
      </c>
      <c r="H139">
        <v>3</v>
      </c>
      <c r="I139" t="s">
        <v>270</v>
      </c>
      <c r="J139" t="s">
        <v>6</v>
      </c>
      <c r="K139" t="s">
        <v>271</v>
      </c>
      <c r="L139">
        <v>1348</v>
      </c>
      <c r="N139">
        <v>1009</v>
      </c>
      <c r="O139" t="s">
        <v>46</v>
      </c>
      <c r="P139" t="s">
        <v>46</v>
      </c>
      <c r="Q139">
        <v>1000</v>
      </c>
      <c r="X139">
        <v>6.0000000000000001E-3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314</v>
      </c>
      <c r="AG139">
        <v>8.3999999999999995E-3</v>
      </c>
      <c r="AH139">
        <v>2</v>
      </c>
      <c r="AI139">
        <v>67797748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ROW(Source!A407)</f>
        <v>407</v>
      </c>
      <c r="B140">
        <v>67797755</v>
      </c>
      <c r="C140">
        <v>67797752</v>
      </c>
      <c r="D140">
        <v>57134905</v>
      </c>
      <c r="E140">
        <v>1</v>
      </c>
      <c r="F140">
        <v>1</v>
      </c>
      <c r="G140">
        <v>1</v>
      </c>
      <c r="H140">
        <v>1</v>
      </c>
      <c r="I140" t="s">
        <v>578</v>
      </c>
      <c r="J140" t="s">
        <v>6</v>
      </c>
      <c r="K140" t="s">
        <v>579</v>
      </c>
      <c r="L140">
        <v>1191</v>
      </c>
      <c r="N140">
        <v>1013</v>
      </c>
      <c r="O140" t="s">
        <v>543</v>
      </c>
      <c r="P140" t="s">
        <v>543</v>
      </c>
      <c r="Q140">
        <v>1</v>
      </c>
      <c r="X140">
        <v>5.49</v>
      </c>
      <c r="Y140">
        <v>0</v>
      </c>
      <c r="Z140">
        <v>0</v>
      </c>
      <c r="AA140">
        <v>0</v>
      </c>
      <c r="AB140">
        <v>8.5299999999999994</v>
      </c>
      <c r="AC140">
        <v>0</v>
      </c>
      <c r="AD140">
        <v>1</v>
      </c>
      <c r="AE140">
        <v>1</v>
      </c>
      <c r="AF140" t="s">
        <v>6</v>
      </c>
      <c r="AG140">
        <v>5.49</v>
      </c>
      <c r="AH140">
        <v>2</v>
      </c>
      <c r="AI140">
        <v>67797753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ROW(Source!A407)</f>
        <v>407</v>
      </c>
      <c r="B141">
        <v>67797756</v>
      </c>
      <c r="C141">
        <v>67797752</v>
      </c>
      <c r="D141">
        <v>56867666</v>
      </c>
      <c r="E141">
        <v>17</v>
      </c>
      <c r="F141">
        <v>1</v>
      </c>
      <c r="G141">
        <v>1</v>
      </c>
      <c r="H141">
        <v>3</v>
      </c>
      <c r="I141" t="s">
        <v>270</v>
      </c>
      <c r="J141" t="s">
        <v>6</v>
      </c>
      <c r="K141" t="s">
        <v>271</v>
      </c>
      <c r="L141">
        <v>1348</v>
      </c>
      <c r="N141">
        <v>1009</v>
      </c>
      <c r="O141" t="s">
        <v>46</v>
      </c>
      <c r="P141" t="s">
        <v>46</v>
      </c>
      <c r="Q141">
        <v>1000</v>
      </c>
      <c r="X141">
        <v>6.0000000000000001E-3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6.0000000000000001E-3</v>
      </c>
      <c r="AH141">
        <v>2</v>
      </c>
      <c r="AI141">
        <v>67797754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ROW(Source!A409)</f>
        <v>409</v>
      </c>
      <c r="B142">
        <v>67797762</v>
      </c>
      <c r="C142">
        <v>67797759</v>
      </c>
      <c r="D142">
        <v>57134905</v>
      </c>
      <c r="E142">
        <v>1</v>
      </c>
      <c r="F142">
        <v>1</v>
      </c>
      <c r="G142">
        <v>1</v>
      </c>
      <c r="H142">
        <v>1</v>
      </c>
      <c r="I142" t="s">
        <v>578</v>
      </c>
      <c r="J142" t="s">
        <v>6</v>
      </c>
      <c r="K142" t="s">
        <v>579</v>
      </c>
      <c r="L142">
        <v>1191</v>
      </c>
      <c r="N142">
        <v>1013</v>
      </c>
      <c r="O142" t="s">
        <v>543</v>
      </c>
      <c r="P142" t="s">
        <v>543</v>
      </c>
      <c r="Q142">
        <v>1</v>
      </c>
      <c r="X142">
        <v>5.28</v>
      </c>
      <c r="Y142">
        <v>0</v>
      </c>
      <c r="Z142">
        <v>0</v>
      </c>
      <c r="AA142">
        <v>0</v>
      </c>
      <c r="AB142">
        <v>8.5299999999999994</v>
      </c>
      <c r="AC142">
        <v>0</v>
      </c>
      <c r="AD142">
        <v>1</v>
      </c>
      <c r="AE142">
        <v>1</v>
      </c>
      <c r="AF142" t="s">
        <v>324</v>
      </c>
      <c r="AG142">
        <v>20.908799999999999</v>
      </c>
      <c r="AH142">
        <v>2</v>
      </c>
      <c r="AI142">
        <v>67797760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ROW(Source!A409)</f>
        <v>409</v>
      </c>
      <c r="B143">
        <v>67797763</v>
      </c>
      <c r="C143">
        <v>67797759</v>
      </c>
      <c r="D143">
        <v>56867666</v>
      </c>
      <c r="E143">
        <v>17</v>
      </c>
      <c r="F143">
        <v>1</v>
      </c>
      <c r="G143">
        <v>1</v>
      </c>
      <c r="H143">
        <v>3</v>
      </c>
      <c r="I143" t="s">
        <v>270</v>
      </c>
      <c r="J143" t="s">
        <v>6</v>
      </c>
      <c r="K143" t="s">
        <v>271</v>
      </c>
      <c r="L143">
        <v>1348</v>
      </c>
      <c r="N143">
        <v>1009</v>
      </c>
      <c r="O143" t="s">
        <v>46</v>
      </c>
      <c r="P143" t="s">
        <v>46</v>
      </c>
      <c r="Q143">
        <v>1000</v>
      </c>
      <c r="X143">
        <v>6.0000000000000001E-3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324</v>
      </c>
      <c r="AG143">
        <v>2.376E-2</v>
      </c>
      <c r="AH143">
        <v>2</v>
      </c>
      <c r="AI143">
        <v>67797761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ROW(Source!A411)</f>
        <v>411</v>
      </c>
      <c r="B144">
        <v>67797769</v>
      </c>
      <c r="C144">
        <v>67797766</v>
      </c>
      <c r="D144">
        <v>57134905</v>
      </c>
      <c r="E144">
        <v>1</v>
      </c>
      <c r="F144">
        <v>1</v>
      </c>
      <c r="G144">
        <v>1</v>
      </c>
      <c r="H144">
        <v>1</v>
      </c>
      <c r="I144" t="s">
        <v>578</v>
      </c>
      <c r="J144" t="s">
        <v>6</v>
      </c>
      <c r="K144" t="s">
        <v>579</v>
      </c>
      <c r="L144">
        <v>1191</v>
      </c>
      <c r="N144">
        <v>1013</v>
      </c>
      <c r="O144" t="s">
        <v>543</v>
      </c>
      <c r="P144" t="s">
        <v>543</v>
      </c>
      <c r="Q144">
        <v>1</v>
      </c>
      <c r="X144">
        <v>5.28</v>
      </c>
      <c r="Y144">
        <v>0</v>
      </c>
      <c r="Z144">
        <v>0</v>
      </c>
      <c r="AA144">
        <v>0</v>
      </c>
      <c r="AB144">
        <v>8.5299999999999994</v>
      </c>
      <c r="AC144">
        <v>0</v>
      </c>
      <c r="AD144">
        <v>1</v>
      </c>
      <c r="AE144">
        <v>1</v>
      </c>
      <c r="AF144" t="s">
        <v>328</v>
      </c>
      <c r="AG144">
        <v>25.555199999999999</v>
      </c>
      <c r="AH144">
        <v>2</v>
      </c>
      <c r="AI144">
        <v>67797767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ROW(Source!A411)</f>
        <v>411</v>
      </c>
      <c r="B145">
        <v>67797770</v>
      </c>
      <c r="C145">
        <v>67797766</v>
      </c>
      <c r="D145">
        <v>56867666</v>
      </c>
      <c r="E145">
        <v>17</v>
      </c>
      <c r="F145">
        <v>1</v>
      </c>
      <c r="G145">
        <v>1</v>
      </c>
      <c r="H145">
        <v>3</v>
      </c>
      <c r="I145" t="s">
        <v>270</v>
      </c>
      <c r="J145" t="s">
        <v>6</v>
      </c>
      <c r="K145" t="s">
        <v>271</v>
      </c>
      <c r="L145">
        <v>1348</v>
      </c>
      <c r="N145">
        <v>1009</v>
      </c>
      <c r="O145" t="s">
        <v>46</v>
      </c>
      <c r="P145" t="s">
        <v>46</v>
      </c>
      <c r="Q145">
        <v>1000</v>
      </c>
      <c r="X145">
        <v>6.0000000000000001E-3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328</v>
      </c>
      <c r="AG145">
        <v>2.904E-2</v>
      </c>
      <c r="AH145">
        <v>2</v>
      </c>
      <c r="AI145">
        <v>67797768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ROW(Source!A413)</f>
        <v>413</v>
      </c>
      <c r="B146">
        <v>67797776</v>
      </c>
      <c r="C146">
        <v>67797773</v>
      </c>
      <c r="D146">
        <v>57134905</v>
      </c>
      <c r="E146">
        <v>1</v>
      </c>
      <c r="F146">
        <v>1</v>
      </c>
      <c r="G146">
        <v>1</v>
      </c>
      <c r="H146">
        <v>1</v>
      </c>
      <c r="I146" t="s">
        <v>578</v>
      </c>
      <c r="J146" t="s">
        <v>6</v>
      </c>
      <c r="K146" t="s">
        <v>579</v>
      </c>
      <c r="L146">
        <v>1191</v>
      </c>
      <c r="N146">
        <v>1013</v>
      </c>
      <c r="O146" t="s">
        <v>543</v>
      </c>
      <c r="P146" t="s">
        <v>543</v>
      </c>
      <c r="Q146">
        <v>1</v>
      </c>
      <c r="X146">
        <v>5.28</v>
      </c>
      <c r="Y146">
        <v>0</v>
      </c>
      <c r="Z146">
        <v>0</v>
      </c>
      <c r="AA146">
        <v>0</v>
      </c>
      <c r="AB146">
        <v>8.5299999999999994</v>
      </c>
      <c r="AC146">
        <v>0</v>
      </c>
      <c r="AD146">
        <v>1</v>
      </c>
      <c r="AE146">
        <v>1</v>
      </c>
      <c r="AF146" t="s">
        <v>332</v>
      </c>
      <c r="AG146">
        <v>31.891200000000001</v>
      </c>
      <c r="AH146">
        <v>2</v>
      </c>
      <c r="AI146">
        <v>67797774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ROW(Source!A413)</f>
        <v>413</v>
      </c>
      <c r="B147">
        <v>67797777</v>
      </c>
      <c r="C147">
        <v>67797773</v>
      </c>
      <c r="D147">
        <v>56867666</v>
      </c>
      <c r="E147">
        <v>17</v>
      </c>
      <c r="F147">
        <v>1</v>
      </c>
      <c r="G147">
        <v>1</v>
      </c>
      <c r="H147">
        <v>3</v>
      </c>
      <c r="I147" t="s">
        <v>270</v>
      </c>
      <c r="J147" t="s">
        <v>6</v>
      </c>
      <c r="K147" t="s">
        <v>271</v>
      </c>
      <c r="L147">
        <v>1348</v>
      </c>
      <c r="N147">
        <v>1009</v>
      </c>
      <c r="O147" t="s">
        <v>46</v>
      </c>
      <c r="P147" t="s">
        <v>46</v>
      </c>
      <c r="Q147">
        <v>1000</v>
      </c>
      <c r="X147">
        <v>6.0000000000000001E-3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332</v>
      </c>
      <c r="AG147">
        <v>3.6240000000000001E-2</v>
      </c>
      <c r="AH147">
        <v>2</v>
      </c>
      <c r="AI147">
        <v>67797775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ROW(Source!A415)</f>
        <v>415</v>
      </c>
      <c r="B148">
        <v>67797783</v>
      </c>
      <c r="C148">
        <v>67797780</v>
      </c>
      <c r="D148">
        <v>57134905</v>
      </c>
      <c r="E148">
        <v>1</v>
      </c>
      <c r="F148">
        <v>1</v>
      </c>
      <c r="G148">
        <v>1</v>
      </c>
      <c r="H148">
        <v>1</v>
      </c>
      <c r="I148" t="s">
        <v>578</v>
      </c>
      <c r="J148" t="s">
        <v>6</v>
      </c>
      <c r="K148" t="s">
        <v>579</v>
      </c>
      <c r="L148">
        <v>1191</v>
      </c>
      <c r="N148">
        <v>1013</v>
      </c>
      <c r="O148" t="s">
        <v>543</v>
      </c>
      <c r="P148" t="s">
        <v>543</v>
      </c>
      <c r="Q148">
        <v>1</v>
      </c>
      <c r="X148">
        <v>5.28</v>
      </c>
      <c r="Y148">
        <v>0</v>
      </c>
      <c r="Z148">
        <v>0</v>
      </c>
      <c r="AA148">
        <v>0</v>
      </c>
      <c r="AB148">
        <v>8.5299999999999994</v>
      </c>
      <c r="AC148">
        <v>0</v>
      </c>
      <c r="AD148">
        <v>1</v>
      </c>
      <c r="AE148">
        <v>1</v>
      </c>
      <c r="AF148" t="s">
        <v>336</v>
      </c>
      <c r="AG148">
        <v>33.580800000000004</v>
      </c>
      <c r="AH148">
        <v>2</v>
      </c>
      <c r="AI148">
        <v>67797781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ROW(Source!A415)</f>
        <v>415</v>
      </c>
      <c r="B149">
        <v>67797784</v>
      </c>
      <c r="C149">
        <v>67797780</v>
      </c>
      <c r="D149">
        <v>56867666</v>
      </c>
      <c r="E149">
        <v>17</v>
      </c>
      <c r="F149">
        <v>1</v>
      </c>
      <c r="G149">
        <v>1</v>
      </c>
      <c r="H149">
        <v>3</v>
      </c>
      <c r="I149" t="s">
        <v>270</v>
      </c>
      <c r="J149" t="s">
        <v>6</v>
      </c>
      <c r="K149" t="s">
        <v>271</v>
      </c>
      <c r="L149">
        <v>1348</v>
      </c>
      <c r="N149">
        <v>1009</v>
      </c>
      <c r="O149" t="s">
        <v>46</v>
      </c>
      <c r="P149" t="s">
        <v>46</v>
      </c>
      <c r="Q149">
        <v>1000</v>
      </c>
      <c r="X149">
        <v>6.0000000000000001E-3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336</v>
      </c>
      <c r="AG149">
        <v>3.8159999999999999E-2</v>
      </c>
      <c r="AH149">
        <v>2</v>
      </c>
      <c r="AI149">
        <v>67797782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ROW(Source!A417)</f>
        <v>417</v>
      </c>
      <c r="B150">
        <v>67797790</v>
      </c>
      <c r="C150">
        <v>67797787</v>
      </c>
      <c r="D150">
        <v>57134905</v>
      </c>
      <c r="E150">
        <v>1</v>
      </c>
      <c r="F150">
        <v>1</v>
      </c>
      <c r="G150">
        <v>1</v>
      </c>
      <c r="H150">
        <v>1</v>
      </c>
      <c r="I150" t="s">
        <v>578</v>
      </c>
      <c r="J150" t="s">
        <v>6</v>
      </c>
      <c r="K150" t="s">
        <v>579</v>
      </c>
      <c r="L150">
        <v>1191</v>
      </c>
      <c r="N150">
        <v>1013</v>
      </c>
      <c r="O150" t="s">
        <v>543</v>
      </c>
      <c r="P150" t="s">
        <v>543</v>
      </c>
      <c r="Q150">
        <v>1</v>
      </c>
      <c r="X150">
        <v>5.28</v>
      </c>
      <c r="Y150">
        <v>0</v>
      </c>
      <c r="Z150">
        <v>0</v>
      </c>
      <c r="AA150">
        <v>0</v>
      </c>
      <c r="AB150">
        <v>8.5299999999999994</v>
      </c>
      <c r="AC150">
        <v>0</v>
      </c>
      <c r="AD150">
        <v>1</v>
      </c>
      <c r="AE150">
        <v>1</v>
      </c>
      <c r="AF150" t="s">
        <v>300</v>
      </c>
      <c r="AG150">
        <v>34.847999999999999</v>
      </c>
      <c r="AH150">
        <v>2</v>
      </c>
      <c r="AI150">
        <v>67797788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ROW(Source!A417)</f>
        <v>417</v>
      </c>
      <c r="B151">
        <v>67797791</v>
      </c>
      <c r="C151">
        <v>67797787</v>
      </c>
      <c r="D151">
        <v>56867666</v>
      </c>
      <c r="E151">
        <v>17</v>
      </c>
      <c r="F151">
        <v>1</v>
      </c>
      <c r="G151">
        <v>1</v>
      </c>
      <c r="H151">
        <v>3</v>
      </c>
      <c r="I151" t="s">
        <v>270</v>
      </c>
      <c r="J151" t="s">
        <v>6</v>
      </c>
      <c r="K151" t="s">
        <v>271</v>
      </c>
      <c r="L151">
        <v>1348</v>
      </c>
      <c r="N151">
        <v>1009</v>
      </c>
      <c r="O151" t="s">
        <v>46</v>
      </c>
      <c r="P151" t="s">
        <v>46</v>
      </c>
      <c r="Q151">
        <v>1000</v>
      </c>
      <c r="X151">
        <v>6.0000000000000001E-3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300</v>
      </c>
      <c r="AG151">
        <v>3.9599999999999996E-2</v>
      </c>
      <c r="AH151">
        <v>2</v>
      </c>
      <c r="AI151">
        <v>67797789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ROW(Source!A419)</f>
        <v>419</v>
      </c>
      <c r="B152">
        <v>67797797</v>
      </c>
      <c r="C152">
        <v>67797794</v>
      </c>
      <c r="D152">
        <v>57134905</v>
      </c>
      <c r="E152">
        <v>1</v>
      </c>
      <c r="F152">
        <v>1</v>
      </c>
      <c r="G152">
        <v>1</v>
      </c>
      <c r="H152">
        <v>1</v>
      </c>
      <c r="I152" t="s">
        <v>578</v>
      </c>
      <c r="J152" t="s">
        <v>6</v>
      </c>
      <c r="K152" t="s">
        <v>579</v>
      </c>
      <c r="L152">
        <v>1191</v>
      </c>
      <c r="N152">
        <v>1013</v>
      </c>
      <c r="O152" t="s">
        <v>543</v>
      </c>
      <c r="P152" t="s">
        <v>543</v>
      </c>
      <c r="Q152">
        <v>1</v>
      </c>
      <c r="X152">
        <v>5.28</v>
      </c>
      <c r="Y152">
        <v>0</v>
      </c>
      <c r="Z152">
        <v>0</v>
      </c>
      <c r="AA152">
        <v>0</v>
      </c>
      <c r="AB152">
        <v>8.5299999999999994</v>
      </c>
      <c r="AC152">
        <v>0</v>
      </c>
      <c r="AD152">
        <v>1</v>
      </c>
      <c r="AE152">
        <v>1</v>
      </c>
      <c r="AF152" t="s">
        <v>343</v>
      </c>
      <c r="AG152">
        <v>39.494400000000006</v>
      </c>
      <c r="AH152">
        <v>2</v>
      </c>
      <c r="AI152">
        <v>67797795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ROW(Source!A419)</f>
        <v>419</v>
      </c>
      <c r="B153">
        <v>67797798</v>
      </c>
      <c r="C153">
        <v>67797794</v>
      </c>
      <c r="D153">
        <v>56867666</v>
      </c>
      <c r="E153">
        <v>17</v>
      </c>
      <c r="F153">
        <v>1</v>
      </c>
      <c r="G153">
        <v>1</v>
      </c>
      <c r="H153">
        <v>3</v>
      </c>
      <c r="I153" t="s">
        <v>270</v>
      </c>
      <c r="J153" t="s">
        <v>6</v>
      </c>
      <c r="K153" t="s">
        <v>271</v>
      </c>
      <c r="L153">
        <v>1348</v>
      </c>
      <c r="N153">
        <v>1009</v>
      </c>
      <c r="O153" t="s">
        <v>46</v>
      </c>
      <c r="P153" t="s">
        <v>46</v>
      </c>
      <c r="Q153">
        <v>1000</v>
      </c>
      <c r="X153">
        <v>6.0000000000000001E-3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343</v>
      </c>
      <c r="AG153">
        <v>4.4880000000000003E-2</v>
      </c>
      <c r="AH153">
        <v>2</v>
      </c>
      <c r="AI153">
        <v>67797796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ROW(Source!A457)</f>
        <v>457</v>
      </c>
      <c r="B154">
        <v>67797815</v>
      </c>
      <c r="C154">
        <v>67797812</v>
      </c>
      <c r="D154">
        <v>57134905</v>
      </c>
      <c r="E154">
        <v>1</v>
      </c>
      <c r="F154">
        <v>1</v>
      </c>
      <c r="G154">
        <v>1</v>
      </c>
      <c r="H154">
        <v>1</v>
      </c>
      <c r="I154" t="s">
        <v>578</v>
      </c>
      <c r="J154" t="s">
        <v>6</v>
      </c>
      <c r="K154" t="s">
        <v>579</v>
      </c>
      <c r="L154">
        <v>1191</v>
      </c>
      <c r="N154">
        <v>1013</v>
      </c>
      <c r="O154" t="s">
        <v>543</v>
      </c>
      <c r="P154" t="s">
        <v>543</v>
      </c>
      <c r="Q154">
        <v>1</v>
      </c>
      <c r="X154">
        <v>5.49</v>
      </c>
      <c r="Y154">
        <v>0</v>
      </c>
      <c r="Z154">
        <v>0</v>
      </c>
      <c r="AA154">
        <v>0</v>
      </c>
      <c r="AB154">
        <v>8.5299999999999994</v>
      </c>
      <c r="AC154">
        <v>0</v>
      </c>
      <c r="AD154">
        <v>1</v>
      </c>
      <c r="AE154">
        <v>1</v>
      </c>
      <c r="AF154" t="s">
        <v>6</v>
      </c>
      <c r="AG154">
        <v>5.49</v>
      </c>
      <c r="AH154">
        <v>2</v>
      </c>
      <c r="AI154">
        <v>67797813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ROW(Source!A457)</f>
        <v>457</v>
      </c>
      <c r="B155">
        <v>67797816</v>
      </c>
      <c r="C155">
        <v>67797812</v>
      </c>
      <c r="D155">
        <v>56867666</v>
      </c>
      <c r="E155">
        <v>17</v>
      </c>
      <c r="F155">
        <v>1</v>
      </c>
      <c r="G155">
        <v>1</v>
      </c>
      <c r="H155">
        <v>3</v>
      </c>
      <c r="I155" t="s">
        <v>270</v>
      </c>
      <c r="J155" t="s">
        <v>6</v>
      </c>
      <c r="K155" t="s">
        <v>271</v>
      </c>
      <c r="L155">
        <v>1348</v>
      </c>
      <c r="N155">
        <v>1009</v>
      </c>
      <c r="O155" t="s">
        <v>46</v>
      </c>
      <c r="P155" t="s">
        <v>46</v>
      </c>
      <c r="Q155">
        <v>1000</v>
      </c>
      <c r="X155">
        <v>6.0000000000000001E-3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6</v>
      </c>
      <c r="AG155">
        <v>6.0000000000000001E-3</v>
      </c>
      <c r="AH155">
        <v>2</v>
      </c>
      <c r="AI155">
        <v>67797814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ROW(Source!A459)</f>
        <v>459</v>
      </c>
      <c r="B156">
        <v>67797821</v>
      </c>
      <c r="C156">
        <v>67797818</v>
      </c>
      <c r="D156">
        <v>57134905</v>
      </c>
      <c r="E156">
        <v>1</v>
      </c>
      <c r="F156">
        <v>1</v>
      </c>
      <c r="G156">
        <v>1</v>
      </c>
      <c r="H156">
        <v>1</v>
      </c>
      <c r="I156" t="s">
        <v>578</v>
      </c>
      <c r="J156" t="s">
        <v>6</v>
      </c>
      <c r="K156" t="s">
        <v>579</v>
      </c>
      <c r="L156">
        <v>1191</v>
      </c>
      <c r="N156">
        <v>1013</v>
      </c>
      <c r="O156" t="s">
        <v>543</v>
      </c>
      <c r="P156" t="s">
        <v>543</v>
      </c>
      <c r="Q156">
        <v>1</v>
      </c>
      <c r="X156">
        <v>5.28</v>
      </c>
      <c r="Y156">
        <v>0</v>
      </c>
      <c r="Z156">
        <v>0</v>
      </c>
      <c r="AA156">
        <v>0</v>
      </c>
      <c r="AB156">
        <v>8.5299999999999994</v>
      </c>
      <c r="AC156">
        <v>0</v>
      </c>
      <c r="AD156">
        <v>1</v>
      </c>
      <c r="AE156">
        <v>1</v>
      </c>
      <c r="AF156" t="s">
        <v>314</v>
      </c>
      <c r="AG156">
        <v>7.3919999999999995</v>
      </c>
      <c r="AH156">
        <v>2</v>
      </c>
      <c r="AI156">
        <v>67797819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ROW(Source!A459)</f>
        <v>459</v>
      </c>
      <c r="B157">
        <v>67797822</v>
      </c>
      <c r="C157">
        <v>67797818</v>
      </c>
      <c r="D157">
        <v>56867666</v>
      </c>
      <c r="E157">
        <v>17</v>
      </c>
      <c r="F157">
        <v>1</v>
      </c>
      <c r="G157">
        <v>1</v>
      </c>
      <c r="H157">
        <v>3</v>
      </c>
      <c r="I157" t="s">
        <v>270</v>
      </c>
      <c r="J157" t="s">
        <v>6</v>
      </c>
      <c r="K157" t="s">
        <v>271</v>
      </c>
      <c r="L157">
        <v>1348</v>
      </c>
      <c r="N157">
        <v>1009</v>
      </c>
      <c r="O157" t="s">
        <v>46</v>
      </c>
      <c r="P157" t="s">
        <v>46</v>
      </c>
      <c r="Q157">
        <v>1000</v>
      </c>
      <c r="X157">
        <v>6.0000000000000001E-3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314</v>
      </c>
      <c r="AG157">
        <v>8.3999999999999995E-3</v>
      </c>
      <c r="AH157">
        <v>2</v>
      </c>
      <c r="AI157">
        <v>67797820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ROW(Source!A526)</f>
        <v>526</v>
      </c>
      <c r="B158">
        <v>67946358</v>
      </c>
      <c r="C158">
        <v>67946357</v>
      </c>
      <c r="D158">
        <v>57142424</v>
      </c>
      <c r="E158">
        <v>1</v>
      </c>
      <c r="F158">
        <v>1</v>
      </c>
      <c r="G158">
        <v>1</v>
      </c>
      <c r="H158">
        <v>1</v>
      </c>
      <c r="I158" t="s">
        <v>637</v>
      </c>
      <c r="J158" t="s">
        <v>6</v>
      </c>
      <c r="K158" t="s">
        <v>638</v>
      </c>
      <c r="L158">
        <v>1191</v>
      </c>
      <c r="N158">
        <v>1013</v>
      </c>
      <c r="O158" t="s">
        <v>543</v>
      </c>
      <c r="P158" t="s">
        <v>543</v>
      </c>
      <c r="Q158">
        <v>1</v>
      </c>
      <c r="X158">
        <v>3.69</v>
      </c>
      <c r="Y158">
        <v>0</v>
      </c>
      <c r="Z158">
        <v>0</v>
      </c>
      <c r="AA158">
        <v>0</v>
      </c>
      <c r="AB158">
        <v>9.18</v>
      </c>
      <c r="AC158">
        <v>0</v>
      </c>
      <c r="AD158">
        <v>1</v>
      </c>
      <c r="AE158">
        <v>1</v>
      </c>
      <c r="AF158" t="s">
        <v>362</v>
      </c>
      <c r="AG158">
        <v>4.8800249999999998</v>
      </c>
      <c r="AH158">
        <v>2</v>
      </c>
      <c r="AI158">
        <v>67946358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ROW(Source!A526)</f>
        <v>526</v>
      </c>
      <c r="B159">
        <v>67946359</v>
      </c>
      <c r="C159">
        <v>67946357</v>
      </c>
      <c r="D159">
        <v>57134533</v>
      </c>
      <c r="E159">
        <v>1</v>
      </c>
      <c r="F159">
        <v>1</v>
      </c>
      <c r="G159">
        <v>1</v>
      </c>
      <c r="H159">
        <v>1</v>
      </c>
      <c r="I159" t="s">
        <v>544</v>
      </c>
      <c r="J159" t="s">
        <v>6</v>
      </c>
      <c r="K159" t="s">
        <v>545</v>
      </c>
      <c r="L159">
        <v>1191</v>
      </c>
      <c r="N159">
        <v>1013</v>
      </c>
      <c r="O159" t="s">
        <v>543</v>
      </c>
      <c r="P159" t="s">
        <v>543</v>
      </c>
      <c r="Q159">
        <v>1</v>
      </c>
      <c r="X159">
        <v>0.05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361</v>
      </c>
      <c r="AG159">
        <v>7.1874999999999994E-2</v>
      </c>
      <c r="AH159">
        <v>2</v>
      </c>
      <c r="AI159">
        <v>67946359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ROW(Source!A526)</f>
        <v>526</v>
      </c>
      <c r="B160">
        <v>67946360</v>
      </c>
      <c r="C160">
        <v>67946357</v>
      </c>
      <c r="D160">
        <v>56951979</v>
      </c>
      <c r="E160">
        <v>1</v>
      </c>
      <c r="F160">
        <v>1</v>
      </c>
      <c r="G160">
        <v>1</v>
      </c>
      <c r="H160">
        <v>2</v>
      </c>
      <c r="I160" t="s">
        <v>639</v>
      </c>
      <c r="J160" t="s">
        <v>640</v>
      </c>
      <c r="K160" t="s">
        <v>641</v>
      </c>
      <c r="L160">
        <v>1368</v>
      </c>
      <c r="N160">
        <v>1011</v>
      </c>
      <c r="O160" t="s">
        <v>549</v>
      </c>
      <c r="P160" t="s">
        <v>549</v>
      </c>
      <c r="Q160">
        <v>1</v>
      </c>
      <c r="X160">
        <v>0.01</v>
      </c>
      <c r="Y160">
        <v>0</v>
      </c>
      <c r="Z160">
        <v>27.66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361</v>
      </c>
      <c r="AG160">
        <v>1.4374999999999999E-2</v>
      </c>
      <c r="AH160">
        <v>2</v>
      </c>
      <c r="AI160">
        <v>67946360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ROW(Source!A526)</f>
        <v>526</v>
      </c>
      <c r="B161">
        <v>67946361</v>
      </c>
      <c r="C161">
        <v>67946357</v>
      </c>
      <c r="D161">
        <v>56953077</v>
      </c>
      <c r="E161">
        <v>1</v>
      </c>
      <c r="F161">
        <v>1</v>
      </c>
      <c r="G161">
        <v>1</v>
      </c>
      <c r="H161">
        <v>2</v>
      </c>
      <c r="I161" t="s">
        <v>550</v>
      </c>
      <c r="J161" t="s">
        <v>551</v>
      </c>
      <c r="K161" t="s">
        <v>552</v>
      </c>
      <c r="L161">
        <v>1368</v>
      </c>
      <c r="N161">
        <v>1011</v>
      </c>
      <c r="O161" t="s">
        <v>549</v>
      </c>
      <c r="P161" t="s">
        <v>549</v>
      </c>
      <c r="Q161">
        <v>1</v>
      </c>
      <c r="X161">
        <v>0.04</v>
      </c>
      <c r="Y161">
        <v>0</v>
      </c>
      <c r="Z161">
        <v>65.709999999999994</v>
      </c>
      <c r="AA161">
        <v>11.6</v>
      </c>
      <c r="AB161">
        <v>0</v>
      </c>
      <c r="AC161">
        <v>0</v>
      </c>
      <c r="AD161">
        <v>1</v>
      </c>
      <c r="AE161">
        <v>0</v>
      </c>
      <c r="AF161" t="s">
        <v>361</v>
      </c>
      <c r="AG161">
        <v>5.7499999999999996E-2</v>
      </c>
      <c r="AH161">
        <v>2</v>
      </c>
      <c r="AI161">
        <v>67946361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ROW(Source!A526)</f>
        <v>526</v>
      </c>
      <c r="B162">
        <v>67946362</v>
      </c>
      <c r="C162">
        <v>67946357</v>
      </c>
      <c r="D162">
        <v>56953937</v>
      </c>
      <c r="E162">
        <v>1</v>
      </c>
      <c r="F162">
        <v>1</v>
      </c>
      <c r="G162">
        <v>1</v>
      </c>
      <c r="H162">
        <v>2</v>
      </c>
      <c r="I162" t="s">
        <v>586</v>
      </c>
      <c r="J162" t="s">
        <v>587</v>
      </c>
      <c r="K162" t="s">
        <v>588</v>
      </c>
      <c r="L162">
        <v>1368</v>
      </c>
      <c r="N162">
        <v>1011</v>
      </c>
      <c r="O162" t="s">
        <v>549</v>
      </c>
      <c r="P162" t="s">
        <v>549</v>
      </c>
      <c r="Q162">
        <v>1</v>
      </c>
      <c r="X162">
        <v>2.82</v>
      </c>
      <c r="Y162">
        <v>0</v>
      </c>
      <c r="Z162">
        <v>6.82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361</v>
      </c>
      <c r="AG162">
        <v>4.0537499999999991</v>
      </c>
      <c r="AH162">
        <v>2</v>
      </c>
      <c r="AI162">
        <v>67946362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ROW(Source!A526)</f>
        <v>526</v>
      </c>
      <c r="B163">
        <v>67946363</v>
      </c>
      <c r="C163">
        <v>67946357</v>
      </c>
      <c r="D163">
        <v>56870410</v>
      </c>
      <c r="E163">
        <v>1</v>
      </c>
      <c r="F163">
        <v>1</v>
      </c>
      <c r="G163">
        <v>1</v>
      </c>
      <c r="H163">
        <v>3</v>
      </c>
      <c r="I163" t="s">
        <v>574</v>
      </c>
      <c r="J163" t="s">
        <v>575</v>
      </c>
      <c r="K163" t="s">
        <v>576</v>
      </c>
      <c r="L163">
        <v>1339</v>
      </c>
      <c r="N163">
        <v>1007</v>
      </c>
      <c r="O163" t="s">
        <v>18</v>
      </c>
      <c r="P163" t="s">
        <v>18</v>
      </c>
      <c r="Q163">
        <v>1</v>
      </c>
      <c r="X163">
        <v>0.01</v>
      </c>
      <c r="Y163">
        <v>2.44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0.01</v>
      </c>
      <c r="AH163">
        <v>2</v>
      </c>
      <c r="AI163">
        <v>67946363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ROW(Source!A526)</f>
        <v>526</v>
      </c>
      <c r="B164">
        <v>67946364</v>
      </c>
      <c r="C164">
        <v>67946357</v>
      </c>
      <c r="D164">
        <v>56874358</v>
      </c>
      <c r="E164">
        <v>1</v>
      </c>
      <c r="F164">
        <v>1</v>
      </c>
      <c r="G164">
        <v>1</v>
      </c>
      <c r="H164">
        <v>3</v>
      </c>
      <c r="I164" t="s">
        <v>625</v>
      </c>
      <c r="J164" t="s">
        <v>626</v>
      </c>
      <c r="K164" t="s">
        <v>627</v>
      </c>
      <c r="L164">
        <v>1346</v>
      </c>
      <c r="N164">
        <v>1009</v>
      </c>
      <c r="O164" t="s">
        <v>259</v>
      </c>
      <c r="P164" t="s">
        <v>259</v>
      </c>
      <c r="Q164">
        <v>1</v>
      </c>
      <c r="X164">
        <v>1</v>
      </c>
      <c r="Y164">
        <v>1.82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</v>
      </c>
      <c r="AH164">
        <v>2</v>
      </c>
      <c r="AI164">
        <v>67946364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ROW(Source!A526)</f>
        <v>526</v>
      </c>
      <c r="B165">
        <v>67946365</v>
      </c>
      <c r="C165">
        <v>67946357</v>
      </c>
      <c r="D165">
        <v>56907175</v>
      </c>
      <c r="E165">
        <v>1</v>
      </c>
      <c r="F165">
        <v>1</v>
      </c>
      <c r="G165">
        <v>1</v>
      </c>
      <c r="H165">
        <v>3</v>
      </c>
      <c r="I165" t="s">
        <v>369</v>
      </c>
      <c r="J165" t="s">
        <v>371</v>
      </c>
      <c r="K165" t="s">
        <v>370</v>
      </c>
      <c r="L165">
        <v>1346</v>
      </c>
      <c r="N165">
        <v>1009</v>
      </c>
      <c r="O165" t="s">
        <v>259</v>
      </c>
      <c r="P165" t="s">
        <v>259</v>
      </c>
      <c r="Q165">
        <v>1</v>
      </c>
      <c r="X165">
        <v>13.8</v>
      </c>
      <c r="Y165">
        <v>15.25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13.8</v>
      </c>
      <c r="AH165">
        <v>2</v>
      </c>
      <c r="AI165">
        <v>67946365</v>
      </c>
      <c r="AJ165">
        <v>160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ROW(Source!A564)</f>
        <v>564</v>
      </c>
      <c r="B166">
        <v>67946381</v>
      </c>
      <c r="C166">
        <v>67946371</v>
      </c>
      <c r="D166">
        <v>57142424</v>
      </c>
      <c r="E166">
        <v>1</v>
      </c>
      <c r="F166">
        <v>1</v>
      </c>
      <c r="G166">
        <v>1</v>
      </c>
      <c r="H166">
        <v>1</v>
      </c>
      <c r="I166" t="s">
        <v>637</v>
      </c>
      <c r="J166" t="s">
        <v>6</v>
      </c>
      <c r="K166" t="s">
        <v>638</v>
      </c>
      <c r="L166">
        <v>1191</v>
      </c>
      <c r="N166">
        <v>1013</v>
      </c>
      <c r="O166" t="s">
        <v>543</v>
      </c>
      <c r="P166" t="s">
        <v>543</v>
      </c>
      <c r="Q166">
        <v>1</v>
      </c>
      <c r="X166">
        <v>3.69</v>
      </c>
      <c r="Y166">
        <v>0</v>
      </c>
      <c r="Z166">
        <v>0</v>
      </c>
      <c r="AA166">
        <v>0</v>
      </c>
      <c r="AB166">
        <v>9.18</v>
      </c>
      <c r="AC166">
        <v>0</v>
      </c>
      <c r="AD166">
        <v>1</v>
      </c>
      <c r="AE166">
        <v>1</v>
      </c>
      <c r="AF166" t="s">
        <v>22</v>
      </c>
      <c r="AG166">
        <v>4.2435</v>
      </c>
      <c r="AH166">
        <v>2</v>
      </c>
      <c r="AI166">
        <v>67946372</v>
      </c>
      <c r="AJ166">
        <v>161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ROW(Source!A564)</f>
        <v>564</v>
      </c>
      <c r="B167">
        <v>67946382</v>
      </c>
      <c r="C167">
        <v>67946371</v>
      </c>
      <c r="D167">
        <v>57134533</v>
      </c>
      <c r="E167">
        <v>1</v>
      </c>
      <c r="F167">
        <v>1</v>
      </c>
      <c r="G167">
        <v>1</v>
      </c>
      <c r="H167">
        <v>1</v>
      </c>
      <c r="I167" t="s">
        <v>544</v>
      </c>
      <c r="J167" t="s">
        <v>6</v>
      </c>
      <c r="K167" t="s">
        <v>545</v>
      </c>
      <c r="L167">
        <v>1191</v>
      </c>
      <c r="N167">
        <v>1013</v>
      </c>
      <c r="O167" t="s">
        <v>543</v>
      </c>
      <c r="P167" t="s">
        <v>543</v>
      </c>
      <c r="Q167">
        <v>1</v>
      </c>
      <c r="X167">
        <v>0.05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21</v>
      </c>
      <c r="AG167">
        <v>6.25E-2</v>
      </c>
      <c r="AH167">
        <v>2</v>
      </c>
      <c r="AI167">
        <v>67946373</v>
      </c>
      <c r="AJ167">
        <v>162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ROW(Source!A564)</f>
        <v>564</v>
      </c>
      <c r="B168">
        <v>67946383</v>
      </c>
      <c r="C168">
        <v>67946371</v>
      </c>
      <c r="D168">
        <v>56951979</v>
      </c>
      <c r="E168">
        <v>1</v>
      </c>
      <c r="F168">
        <v>1</v>
      </c>
      <c r="G168">
        <v>1</v>
      </c>
      <c r="H168">
        <v>2</v>
      </c>
      <c r="I168" t="s">
        <v>639</v>
      </c>
      <c r="J168" t="s">
        <v>640</v>
      </c>
      <c r="K168" t="s">
        <v>641</v>
      </c>
      <c r="L168">
        <v>1368</v>
      </c>
      <c r="N168">
        <v>1011</v>
      </c>
      <c r="O168" t="s">
        <v>549</v>
      </c>
      <c r="P168" t="s">
        <v>549</v>
      </c>
      <c r="Q168">
        <v>1</v>
      </c>
      <c r="X168">
        <v>0.01</v>
      </c>
      <c r="Y168">
        <v>0</v>
      </c>
      <c r="Z168">
        <v>27.66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21</v>
      </c>
      <c r="AG168">
        <v>1.2500000000000001E-2</v>
      </c>
      <c r="AH168">
        <v>2</v>
      </c>
      <c r="AI168">
        <v>67946374</v>
      </c>
      <c r="AJ168">
        <v>163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ROW(Source!A564)</f>
        <v>564</v>
      </c>
      <c r="B169">
        <v>67946384</v>
      </c>
      <c r="C169">
        <v>67946371</v>
      </c>
      <c r="D169">
        <v>56953077</v>
      </c>
      <c r="E169">
        <v>1</v>
      </c>
      <c r="F169">
        <v>1</v>
      </c>
      <c r="G169">
        <v>1</v>
      </c>
      <c r="H169">
        <v>2</v>
      </c>
      <c r="I169" t="s">
        <v>550</v>
      </c>
      <c r="J169" t="s">
        <v>551</v>
      </c>
      <c r="K169" t="s">
        <v>552</v>
      </c>
      <c r="L169">
        <v>1368</v>
      </c>
      <c r="N169">
        <v>1011</v>
      </c>
      <c r="O169" t="s">
        <v>549</v>
      </c>
      <c r="P169" t="s">
        <v>549</v>
      </c>
      <c r="Q169">
        <v>1</v>
      </c>
      <c r="X169">
        <v>0.04</v>
      </c>
      <c r="Y169">
        <v>0</v>
      </c>
      <c r="Z169">
        <v>65.709999999999994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21</v>
      </c>
      <c r="AG169">
        <v>0.05</v>
      </c>
      <c r="AH169">
        <v>2</v>
      </c>
      <c r="AI169">
        <v>67946375</v>
      </c>
      <c r="AJ169">
        <v>164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ROW(Source!A564)</f>
        <v>564</v>
      </c>
      <c r="B170">
        <v>67946385</v>
      </c>
      <c r="C170">
        <v>67946371</v>
      </c>
      <c r="D170">
        <v>56953937</v>
      </c>
      <c r="E170">
        <v>1</v>
      </c>
      <c r="F170">
        <v>1</v>
      </c>
      <c r="G170">
        <v>1</v>
      </c>
      <c r="H170">
        <v>2</v>
      </c>
      <c r="I170" t="s">
        <v>586</v>
      </c>
      <c r="J170" t="s">
        <v>587</v>
      </c>
      <c r="K170" t="s">
        <v>588</v>
      </c>
      <c r="L170">
        <v>1368</v>
      </c>
      <c r="N170">
        <v>1011</v>
      </c>
      <c r="O170" t="s">
        <v>549</v>
      </c>
      <c r="P170" t="s">
        <v>549</v>
      </c>
      <c r="Q170">
        <v>1</v>
      </c>
      <c r="X170">
        <v>2.82</v>
      </c>
      <c r="Y170">
        <v>0</v>
      </c>
      <c r="Z170">
        <v>6.82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21</v>
      </c>
      <c r="AG170">
        <v>3.5249999999999999</v>
      </c>
      <c r="AH170">
        <v>2</v>
      </c>
      <c r="AI170">
        <v>67946376</v>
      </c>
      <c r="AJ170">
        <v>165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ROW(Source!A564)</f>
        <v>564</v>
      </c>
      <c r="B171">
        <v>67946386</v>
      </c>
      <c r="C171">
        <v>67946371</v>
      </c>
      <c r="D171">
        <v>56870410</v>
      </c>
      <c r="E171">
        <v>1</v>
      </c>
      <c r="F171">
        <v>1</v>
      </c>
      <c r="G171">
        <v>1</v>
      </c>
      <c r="H171">
        <v>3</v>
      </c>
      <c r="I171" t="s">
        <v>574</v>
      </c>
      <c r="J171" t="s">
        <v>575</v>
      </c>
      <c r="K171" t="s">
        <v>576</v>
      </c>
      <c r="L171">
        <v>1339</v>
      </c>
      <c r="N171">
        <v>1007</v>
      </c>
      <c r="O171" t="s">
        <v>18</v>
      </c>
      <c r="P171" t="s">
        <v>18</v>
      </c>
      <c r="Q171">
        <v>1</v>
      </c>
      <c r="X171">
        <v>0.01</v>
      </c>
      <c r="Y171">
        <v>2.44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0.01</v>
      </c>
      <c r="AH171">
        <v>2</v>
      </c>
      <c r="AI171">
        <v>67946377</v>
      </c>
      <c r="AJ171">
        <v>166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ROW(Source!A564)</f>
        <v>564</v>
      </c>
      <c r="B172">
        <v>67946387</v>
      </c>
      <c r="C172">
        <v>67946371</v>
      </c>
      <c r="D172">
        <v>56874358</v>
      </c>
      <c r="E172">
        <v>1</v>
      </c>
      <c r="F172">
        <v>1</v>
      </c>
      <c r="G172">
        <v>1</v>
      </c>
      <c r="H172">
        <v>3</v>
      </c>
      <c r="I172" t="s">
        <v>625</v>
      </c>
      <c r="J172" t="s">
        <v>626</v>
      </c>
      <c r="K172" t="s">
        <v>627</v>
      </c>
      <c r="L172">
        <v>1346</v>
      </c>
      <c r="N172">
        <v>1009</v>
      </c>
      <c r="O172" t="s">
        <v>259</v>
      </c>
      <c r="P172" t="s">
        <v>259</v>
      </c>
      <c r="Q172">
        <v>1</v>
      </c>
      <c r="X172">
        <v>1</v>
      </c>
      <c r="Y172">
        <v>1.82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1</v>
      </c>
      <c r="AH172">
        <v>2</v>
      </c>
      <c r="AI172">
        <v>67946378</v>
      </c>
      <c r="AJ172">
        <v>167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ROW(Source!A564)</f>
        <v>564</v>
      </c>
      <c r="B173">
        <v>67946388</v>
      </c>
      <c r="C173">
        <v>67946371</v>
      </c>
      <c r="D173">
        <v>56907175</v>
      </c>
      <c r="E173">
        <v>1</v>
      </c>
      <c r="F173">
        <v>1</v>
      </c>
      <c r="G173">
        <v>1</v>
      </c>
      <c r="H173">
        <v>3</v>
      </c>
      <c r="I173" t="s">
        <v>369</v>
      </c>
      <c r="J173" t="s">
        <v>371</v>
      </c>
      <c r="K173" t="s">
        <v>370</v>
      </c>
      <c r="L173">
        <v>1346</v>
      </c>
      <c r="N173">
        <v>1009</v>
      </c>
      <c r="O173" t="s">
        <v>259</v>
      </c>
      <c r="P173" t="s">
        <v>259</v>
      </c>
      <c r="Q173">
        <v>1</v>
      </c>
      <c r="X173">
        <v>13.8</v>
      </c>
      <c r="Y173">
        <v>15.25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13.8</v>
      </c>
      <c r="AH173">
        <v>2</v>
      </c>
      <c r="AI173">
        <v>67946380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ROW(Source!A602)</f>
        <v>602</v>
      </c>
      <c r="B174">
        <v>67946416</v>
      </c>
      <c r="C174">
        <v>67946406</v>
      </c>
      <c r="D174">
        <v>57142424</v>
      </c>
      <c r="E174">
        <v>1</v>
      </c>
      <c r="F174">
        <v>1</v>
      </c>
      <c r="G174">
        <v>1</v>
      </c>
      <c r="H174">
        <v>1</v>
      </c>
      <c r="I174" t="s">
        <v>637</v>
      </c>
      <c r="J174" t="s">
        <v>6</v>
      </c>
      <c r="K174" t="s">
        <v>638</v>
      </c>
      <c r="L174">
        <v>1191</v>
      </c>
      <c r="N174">
        <v>1013</v>
      </c>
      <c r="O174" t="s">
        <v>543</v>
      </c>
      <c r="P174" t="s">
        <v>543</v>
      </c>
      <c r="Q174">
        <v>1</v>
      </c>
      <c r="X174">
        <v>3.69</v>
      </c>
      <c r="Y174">
        <v>0</v>
      </c>
      <c r="Z174">
        <v>0</v>
      </c>
      <c r="AA174">
        <v>0</v>
      </c>
      <c r="AB174">
        <v>9.18</v>
      </c>
      <c r="AC174">
        <v>0</v>
      </c>
      <c r="AD174">
        <v>1</v>
      </c>
      <c r="AE174">
        <v>1</v>
      </c>
      <c r="AF174" t="s">
        <v>22</v>
      </c>
      <c r="AG174">
        <v>4.2435</v>
      </c>
      <c r="AH174">
        <v>2</v>
      </c>
      <c r="AI174">
        <v>67946407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ROW(Source!A602)</f>
        <v>602</v>
      </c>
      <c r="B175">
        <v>67946417</v>
      </c>
      <c r="C175">
        <v>67946406</v>
      </c>
      <c r="D175">
        <v>57134533</v>
      </c>
      <c r="E175">
        <v>1</v>
      </c>
      <c r="F175">
        <v>1</v>
      </c>
      <c r="G175">
        <v>1</v>
      </c>
      <c r="H175">
        <v>1</v>
      </c>
      <c r="I175" t="s">
        <v>544</v>
      </c>
      <c r="J175" t="s">
        <v>6</v>
      </c>
      <c r="K175" t="s">
        <v>545</v>
      </c>
      <c r="L175">
        <v>1191</v>
      </c>
      <c r="N175">
        <v>1013</v>
      </c>
      <c r="O175" t="s">
        <v>543</v>
      </c>
      <c r="P175" t="s">
        <v>543</v>
      </c>
      <c r="Q175">
        <v>1</v>
      </c>
      <c r="X175">
        <v>0.05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21</v>
      </c>
      <c r="AG175">
        <v>6.25E-2</v>
      </c>
      <c r="AH175">
        <v>2</v>
      </c>
      <c r="AI175">
        <v>67946408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ROW(Source!A602)</f>
        <v>602</v>
      </c>
      <c r="B176">
        <v>67946418</v>
      </c>
      <c r="C176">
        <v>67946406</v>
      </c>
      <c r="D176">
        <v>56951979</v>
      </c>
      <c r="E176">
        <v>1</v>
      </c>
      <c r="F176">
        <v>1</v>
      </c>
      <c r="G176">
        <v>1</v>
      </c>
      <c r="H176">
        <v>2</v>
      </c>
      <c r="I176" t="s">
        <v>639</v>
      </c>
      <c r="J176" t="s">
        <v>640</v>
      </c>
      <c r="K176" t="s">
        <v>641</v>
      </c>
      <c r="L176">
        <v>1368</v>
      </c>
      <c r="N176">
        <v>1011</v>
      </c>
      <c r="O176" t="s">
        <v>549</v>
      </c>
      <c r="P176" t="s">
        <v>549</v>
      </c>
      <c r="Q176">
        <v>1</v>
      </c>
      <c r="X176">
        <v>0.01</v>
      </c>
      <c r="Y176">
        <v>0</v>
      </c>
      <c r="Z176">
        <v>27.66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21</v>
      </c>
      <c r="AG176">
        <v>1.2500000000000001E-2</v>
      </c>
      <c r="AH176">
        <v>2</v>
      </c>
      <c r="AI176">
        <v>67946409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ROW(Source!A602)</f>
        <v>602</v>
      </c>
      <c r="B177">
        <v>67946419</v>
      </c>
      <c r="C177">
        <v>67946406</v>
      </c>
      <c r="D177">
        <v>56953077</v>
      </c>
      <c r="E177">
        <v>1</v>
      </c>
      <c r="F177">
        <v>1</v>
      </c>
      <c r="G177">
        <v>1</v>
      </c>
      <c r="H177">
        <v>2</v>
      </c>
      <c r="I177" t="s">
        <v>550</v>
      </c>
      <c r="J177" t="s">
        <v>551</v>
      </c>
      <c r="K177" t="s">
        <v>552</v>
      </c>
      <c r="L177">
        <v>1368</v>
      </c>
      <c r="N177">
        <v>1011</v>
      </c>
      <c r="O177" t="s">
        <v>549</v>
      </c>
      <c r="P177" t="s">
        <v>549</v>
      </c>
      <c r="Q177">
        <v>1</v>
      </c>
      <c r="X177">
        <v>0.04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21</v>
      </c>
      <c r="AG177">
        <v>0.05</v>
      </c>
      <c r="AH177">
        <v>2</v>
      </c>
      <c r="AI177">
        <v>67946410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ROW(Source!A602)</f>
        <v>602</v>
      </c>
      <c r="B178">
        <v>67946420</v>
      </c>
      <c r="C178">
        <v>67946406</v>
      </c>
      <c r="D178">
        <v>56953937</v>
      </c>
      <c r="E178">
        <v>1</v>
      </c>
      <c r="F178">
        <v>1</v>
      </c>
      <c r="G178">
        <v>1</v>
      </c>
      <c r="H178">
        <v>2</v>
      </c>
      <c r="I178" t="s">
        <v>586</v>
      </c>
      <c r="J178" t="s">
        <v>587</v>
      </c>
      <c r="K178" t="s">
        <v>588</v>
      </c>
      <c r="L178">
        <v>1368</v>
      </c>
      <c r="N178">
        <v>1011</v>
      </c>
      <c r="O178" t="s">
        <v>549</v>
      </c>
      <c r="P178" t="s">
        <v>549</v>
      </c>
      <c r="Q178">
        <v>1</v>
      </c>
      <c r="X178">
        <v>2.82</v>
      </c>
      <c r="Y178">
        <v>0</v>
      </c>
      <c r="Z178">
        <v>6.82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21</v>
      </c>
      <c r="AG178">
        <v>3.5249999999999999</v>
      </c>
      <c r="AH178">
        <v>2</v>
      </c>
      <c r="AI178">
        <v>67946411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ROW(Source!A602)</f>
        <v>602</v>
      </c>
      <c r="B179">
        <v>67946421</v>
      </c>
      <c r="C179">
        <v>67946406</v>
      </c>
      <c r="D179">
        <v>56870410</v>
      </c>
      <c r="E179">
        <v>1</v>
      </c>
      <c r="F179">
        <v>1</v>
      </c>
      <c r="G179">
        <v>1</v>
      </c>
      <c r="H179">
        <v>3</v>
      </c>
      <c r="I179" t="s">
        <v>574</v>
      </c>
      <c r="J179" t="s">
        <v>575</v>
      </c>
      <c r="K179" t="s">
        <v>576</v>
      </c>
      <c r="L179">
        <v>1339</v>
      </c>
      <c r="N179">
        <v>1007</v>
      </c>
      <c r="O179" t="s">
        <v>18</v>
      </c>
      <c r="P179" t="s">
        <v>18</v>
      </c>
      <c r="Q179">
        <v>1</v>
      </c>
      <c r="X179">
        <v>0.01</v>
      </c>
      <c r="Y179">
        <v>2.44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0.01</v>
      </c>
      <c r="AH179">
        <v>2</v>
      </c>
      <c r="AI179">
        <v>67946412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ROW(Source!A602)</f>
        <v>602</v>
      </c>
      <c r="B180">
        <v>67946422</v>
      </c>
      <c r="C180">
        <v>67946406</v>
      </c>
      <c r="D180">
        <v>56874358</v>
      </c>
      <c r="E180">
        <v>1</v>
      </c>
      <c r="F180">
        <v>1</v>
      </c>
      <c r="G180">
        <v>1</v>
      </c>
      <c r="H180">
        <v>3</v>
      </c>
      <c r="I180" t="s">
        <v>625</v>
      </c>
      <c r="J180" t="s">
        <v>626</v>
      </c>
      <c r="K180" t="s">
        <v>627</v>
      </c>
      <c r="L180">
        <v>1346</v>
      </c>
      <c r="N180">
        <v>1009</v>
      </c>
      <c r="O180" t="s">
        <v>259</v>
      </c>
      <c r="P180" t="s">
        <v>259</v>
      </c>
      <c r="Q180">
        <v>1</v>
      </c>
      <c r="X180">
        <v>1</v>
      </c>
      <c r="Y180">
        <v>1.82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</v>
      </c>
      <c r="AH180">
        <v>2</v>
      </c>
      <c r="AI180">
        <v>67946413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ROW(Source!A602)</f>
        <v>602</v>
      </c>
      <c r="B181">
        <v>67946423</v>
      </c>
      <c r="C181">
        <v>67946406</v>
      </c>
      <c r="D181">
        <v>56907175</v>
      </c>
      <c r="E181">
        <v>1</v>
      </c>
      <c r="F181">
        <v>1</v>
      </c>
      <c r="G181">
        <v>1</v>
      </c>
      <c r="H181">
        <v>3</v>
      </c>
      <c r="I181" t="s">
        <v>369</v>
      </c>
      <c r="J181" t="s">
        <v>371</v>
      </c>
      <c r="K181" t="s">
        <v>370</v>
      </c>
      <c r="L181">
        <v>1346</v>
      </c>
      <c r="N181">
        <v>1009</v>
      </c>
      <c r="O181" t="s">
        <v>259</v>
      </c>
      <c r="P181" t="s">
        <v>259</v>
      </c>
      <c r="Q181">
        <v>1</v>
      </c>
      <c r="X181">
        <v>13.8</v>
      </c>
      <c r="Y181">
        <v>15.25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13.8</v>
      </c>
      <c r="AH181">
        <v>2</v>
      </c>
      <c r="AI181">
        <v>67946415</v>
      </c>
      <c r="AJ181">
        <v>178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ROW(Source!A639)</f>
        <v>639</v>
      </c>
      <c r="B182">
        <v>67797865</v>
      </c>
      <c r="C182">
        <v>67797853</v>
      </c>
      <c r="D182">
        <v>57139237</v>
      </c>
      <c r="E182">
        <v>1</v>
      </c>
      <c r="F182">
        <v>1</v>
      </c>
      <c r="G182">
        <v>1</v>
      </c>
      <c r="H182">
        <v>1</v>
      </c>
      <c r="I182" t="s">
        <v>603</v>
      </c>
      <c r="J182" t="s">
        <v>6</v>
      </c>
      <c r="K182" t="s">
        <v>604</v>
      </c>
      <c r="L182">
        <v>1191</v>
      </c>
      <c r="N182">
        <v>1013</v>
      </c>
      <c r="O182" t="s">
        <v>543</v>
      </c>
      <c r="P182" t="s">
        <v>543</v>
      </c>
      <c r="Q182">
        <v>1</v>
      </c>
      <c r="X182">
        <v>165.88</v>
      </c>
      <c r="Y182">
        <v>0</v>
      </c>
      <c r="Z182">
        <v>0</v>
      </c>
      <c r="AA182">
        <v>0</v>
      </c>
      <c r="AB182">
        <v>8.64</v>
      </c>
      <c r="AC182">
        <v>0</v>
      </c>
      <c r="AD182">
        <v>1</v>
      </c>
      <c r="AE182">
        <v>1</v>
      </c>
      <c r="AF182" t="s">
        <v>6</v>
      </c>
      <c r="AG182">
        <v>165.88</v>
      </c>
      <c r="AH182">
        <v>2</v>
      </c>
      <c r="AI182">
        <v>67797854</v>
      </c>
      <c r="AJ182">
        <v>179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ROW(Source!A639)</f>
        <v>639</v>
      </c>
      <c r="B183">
        <v>67797866</v>
      </c>
      <c r="C183">
        <v>67797853</v>
      </c>
      <c r="D183">
        <v>57134533</v>
      </c>
      <c r="E183">
        <v>1</v>
      </c>
      <c r="F183">
        <v>1</v>
      </c>
      <c r="G183">
        <v>1</v>
      </c>
      <c r="H183">
        <v>1</v>
      </c>
      <c r="I183" t="s">
        <v>544</v>
      </c>
      <c r="J183" t="s">
        <v>6</v>
      </c>
      <c r="K183" t="s">
        <v>545</v>
      </c>
      <c r="L183">
        <v>1191</v>
      </c>
      <c r="N183">
        <v>1013</v>
      </c>
      <c r="O183" t="s">
        <v>543</v>
      </c>
      <c r="P183" t="s">
        <v>543</v>
      </c>
      <c r="Q183">
        <v>1</v>
      </c>
      <c r="X183">
        <v>0.67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6</v>
      </c>
      <c r="AG183">
        <v>0.67</v>
      </c>
      <c r="AH183">
        <v>2</v>
      </c>
      <c r="AI183">
        <v>67797855</v>
      </c>
      <c r="AJ183">
        <v>180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ROW(Source!A639)</f>
        <v>639</v>
      </c>
      <c r="B184">
        <v>67797867</v>
      </c>
      <c r="C184">
        <v>67797853</v>
      </c>
      <c r="D184">
        <v>56951887</v>
      </c>
      <c r="E184">
        <v>1</v>
      </c>
      <c r="F184">
        <v>1</v>
      </c>
      <c r="G184">
        <v>1</v>
      </c>
      <c r="H184">
        <v>2</v>
      </c>
      <c r="I184" t="s">
        <v>642</v>
      </c>
      <c r="J184" t="s">
        <v>643</v>
      </c>
      <c r="K184" t="s">
        <v>644</v>
      </c>
      <c r="L184">
        <v>1368</v>
      </c>
      <c r="N184">
        <v>1011</v>
      </c>
      <c r="O184" t="s">
        <v>549</v>
      </c>
      <c r="P184" t="s">
        <v>549</v>
      </c>
      <c r="Q184">
        <v>1</v>
      </c>
      <c r="X184">
        <v>0.16</v>
      </c>
      <c r="Y184">
        <v>0</v>
      </c>
      <c r="Z184">
        <v>1.7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0.16</v>
      </c>
      <c r="AH184">
        <v>2</v>
      </c>
      <c r="AI184">
        <v>67797856</v>
      </c>
      <c r="AJ184">
        <v>181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ROW(Source!A639)</f>
        <v>639</v>
      </c>
      <c r="B185">
        <v>67797868</v>
      </c>
      <c r="C185">
        <v>67797853</v>
      </c>
      <c r="D185">
        <v>56953077</v>
      </c>
      <c r="E185">
        <v>1</v>
      </c>
      <c r="F185">
        <v>1</v>
      </c>
      <c r="G185">
        <v>1</v>
      </c>
      <c r="H185">
        <v>2</v>
      </c>
      <c r="I185" t="s">
        <v>550</v>
      </c>
      <c r="J185" t="s">
        <v>551</v>
      </c>
      <c r="K185" t="s">
        <v>552</v>
      </c>
      <c r="L185">
        <v>1368</v>
      </c>
      <c r="N185">
        <v>1011</v>
      </c>
      <c r="O185" t="s">
        <v>549</v>
      </c>
      <c r="P185" t="s">
        <v>549</v>
      </c>
      <c r="Q185">
        <v>1</v>
      </c>
      <c r="X185">
        <v>0.2</v>
      </c>
      <c r="Y185">
        <v>0</v>
      </c>
      <c r="Z185">
        <v>65.709999999999994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0.2</v>
      </c>
      <c r="AH185">
        <v>2</v>
      </c>
      <c r="AI185">
        <v>67797857</v>
      </c>
      <c r="AJ185">
        <v>182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ROW(Source!A639)</f>
        <v>639</v>
      </c>
      <c r="B186">
        <v>67797869</v>
      </c>
      <c r="C186">
        <v>67797853</v>
      </c>
      <c r="D186">
        <v>56953381</v>
      </c>
      <c r="E186">
        <v>1</v>
      </c>
      <c r="F186">
        <v>1</v>
      </c>
      <c r="G186">
        <v>1</v>
      </c>
      <c r="H186">
        <v>2</v>
      </c>
      <c r="I186" t="s">
        <v>645</v>
      </c>
      <c r="J186" t="s">
        <v>646</v>
      </c>
      <c r="K186" t="s">
        <v>647</v>
      </c>
      <c r="L186">
        <v>1368</v>
      </c>
      <c r="N186">
        <v>1011</v>
      </c>
      <c r="O186" t="s">
        <v>549</v>
      </c>
      <c r="P186" t="s">
        <v>549</v>
      </c>
      <c r="Q186">
        <v>1</v>
      </c>
      <c r="X186">
        <v>0.74</v>
      </c>
      <c r="Y186">
        <v>0</v>
      </c>
      <c r="Z186">
        <v>8.1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0.74</v>
      </c>
      <c r="AH186">
        <v>2</v>
      </c>
      <c r="AI186">
        <v>67797858</v>
      </c>
      <c r="AJ186">
        <v>183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ROW(Source!A639)</f>
        <v>639</v>
      </c>
      <c r="B187">
        <v>67797870</v>
      </c>
      <c r="C187">
        <v>67797853</v>
      </c>
      <c r="D187">
        <v>56953401</v>
      </c>
      <c r="E187">
        <v>1</v>
      </c>
      <c r="F187">
        <v>1</v>
      </c>
      <c r="G187">
        <v>1</v>
      </c>
      <c r="H187">
        <v>2</v>
      </c>
      <c r="I187" t="s">
        <v>600</v>
      </c>
      <c r="J187" t="s">
        <v>601</v>
      </c>
      <c r="K187" t="s">
        <v>602</v>
      </c>
      <c r="L187">
        <v>1368</v>
      </c>
      <c r="N187">
        <v>1011</v>
      </c>
      <c r="O187" t="s">
        <v>549</v>
      </c>
      <c r="P187" t="s">
        <v>549</v>
      </c>
      <c r="Q187">
        <v>1</v>
      </c>
      <c r="X187">
        <v>0.47</v>
      </c>
      <c r="Y187">
        <v>0</v>
      </c>
      <c r="Z187">
        <v>90</v>
      </c>
      <c r="AA187">
        <v>10.06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0.47</v>
      </c>
      <c r="AH187">
        <v>2</v>
      </c>
      <c r="AI187">
        <v>67797859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ROW(Source!A639)</f>
        <v>639</v>
      </c>
      <c r="B188">
        <v>67797871</v>
      </c>
      <c r="C188">
        <v>67797853</v>
      </c>
      <c r="D188">
        <v>56954002</v>
      </c>
      <c r="E188">
        <v>1</v>
      </c>
      <c r="F188">
        <v>1</v>
      </c>
      <c r="G188">
        <v>1</v>
      </c>
      <c r="H188">
        <v>2</v>
      </c>
      <c r="I188" t="s">
        <v>648</v>
      </c>
      <c r="J188" t="s">
        <v>649</v>
      </c>
      <c r="K188" t="s">
        <v>650</v>
      </c>
      <c r="L188">
        <v>1368</v>
      </c>
      <c r="N188">
        <v>1011</v>
      </c>
      <c r="O188" t="s">
        <v>549</v>
      </c>
      <c r="P188" t="s">
        <v>549</v>
      </c>
      <c r="Q188">
        <v>1</v>
      </c>
      <c r="X188">
        <v>0.92</v>
      </c>
      <c r="Y188">
        <v>0</v>
      </c>
      <c r="Z188">
        <v>1.53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0.92</v>
      </c>
      <c r="AH188">
        <v>2</v>
      </c>
      <c r="AI188">
        <v>67797860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ROW(Source!A639)</f>
        <v>639</v>
      </c>
      <c r="B189">
        <v>67797872</v>
      </c>
      <c r="C189">
        <v>67797853</v>
      </c>
      <c r="D189">
        <v>56871955</v>
      </c>
      <c r="E189">
        <v>1</v>
      </c>
      <c r="F189">
        <v>1</v>
      </c>
      <c r="G189">
        <v>1</v>
      </c>
      <c r="H189">
        <v>3</v>
      </c>
      <c r="I189" t="s">
        <v>651</v>
      </c>
      <c r="J189" t="s">
        <v>652</v>
      </c>
      <c r="K189" t="s">
        <v>653</v>
      </c>
      <c r="L189">
        <v>1348</v>
      </c>
      <c r="N189">
        <v>1009</v>
      </c>
      <c r="O189" t="s">
        <v>46</v>
      </c>
      <c r="P189" t="s">
        <v>46</v>
      </c>
      <c r="Q189">
        <v>1000</v>
      </c>
      <c r="X189">
        <v>8.9999999999999993E-3</v>
      </c>
      <c r="Y189">
        <v>9424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8.9999999999999993E-3</v>
      </c>
      <c r="AH189">
        <v>2</v>
      </c>
      <c r="AI189">
        <v>67797861</v>
      </c>
      <c r="AJ189">
        <v>186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ROW(Source!A639)</f>
        <v>639</v>
      </c>
      <c r="B190">
        <v>67797873</v>
      </c>
      <c r="C190">
        <v>67797853</v>
      </c>
      <c r="D190">
        <v>56867665</v>
      </c>
      <c r="E190">
        <v>17</v>
      </c>
      <c r="F190">
        <v>1</v>
      </c>
      <c r="G190">
        <v>1</v>
      </c>
      <c r="H190">
        <v>3</v>
      </c>
      <c r="I190" t="s">
        <v>712</v>
      </c>
      <c r="J190" t="s">
        <v>6</v>
      </c>
      <c r="K190" t="s">
        <v>713</v>
      </c>
      <c r="L190">
        <v>1339</v>
      </c>
      <c r="N190">
        <v>1007</v>
      </c>
      <c r="O190" t="s">
        <v>18</v>
      </c>
      <c r="P190" t="s">
        <v>18</v>
      </c>
      <c r="Q190">
        <v>1</v>
      </c>
      <c r="X190">
        <v>0.54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6</v>
      </c>
      <c r="AG190">
        <v>0.54</v>
      </c>
      <c r="AH190">
        <v>3</v>
      </c>
      <c r="AI190">
        <v>-1</v>
      </c>
      <c r="AJ190" t="s">
        <v>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ROW(Source!A639)</f>
        <v>639</v>
      </c>
      <c r="B191">
        <v>67797874</v>
      </c>
      <c r="C191">
        <v>67797853</v>
      </c>
      <c r="D191">
        <v>56865208</v>
      </c>
      <c r="E191">
        <v>17</v>
      </c>
      <c r="F191">
        <v>1</v>
      </c>
      <c r="G191">
        <v>1</v>
      </c>
      <c r="H191">
        <v>3</v>
      </c>
      <c r="I191" t="s">
        <v>714</v>
      </c>
      <c r="J191" t="s">
        <v>6</v>
      </c>
      <c r="K191" t="s">
        <v>715</v>
      </c>
      <c r="L191">
        <v>1356</v>
      </c>
      <c r="N191">
        <v>1010</v>
      </c>
      <c r="O191" t="s">
        <v>400</v>
      </c>
      <c r="P191" t="s">
        <v>400</v>
      </c>
      <c r="Q191">
        <v>1000</v>
      </c>
      <c r="X191">
        <v>0.56999999999999995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6</v>
      </c>
      <c r="AG191">
        <v>0.56999999999999995</v>
      </c>
      <c r="AH191">
        <v>3</v>
      </c>
      <c r="AI191">
        <v>-1</v>
      </c>
      <c r="AJ191" t="s">
        <v>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ROW(Source!A639)</f>
        <v>639</v>
      </c>
      <c r="B192">
        <v>67797875</v>
      </c>
      <c r="C192">
        <v>67797853</v>
      </c>
      <c r="D192">
        <v>62409855</v>
      </c>
      <c r="E192">
        <v>17</v>
      </c>
      <c r="F192">
        <v>1</v>
      </c>
      <c r="G192">
        <v>1</v>
      </c>
      <c r="H192">
        <v>3</v>
      </c>
      <c r="I192" t="s">
        <v>716</v>
      </c>
      <c r="J192" t="s">
        <v>6</v>
      </c>
      <c r="K192" t="s">
        <v>717</v>
      </c>
      <c r="L192">
        <v>1348</v>
      </c>
      <c r="N192">
        <v>1009</v>
      </c>
      <c r="O192" t="s">
        <v>46</v>
      </c>
      <c r="P192" t="s">
        <v>46</v>
      </c>
      <c r="Q192">
        <v>1000</v>
      </c>
      <c r="X192">
        <v>1.04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6</v>
      </c>
      <c r="AG192">
        <v>1.04</v>
      </c>
      <c r="AH192">
        <v>3</v>
      </c>
      <c r="AI192">
        <v>-1</v>
      </c>
      <c r="AJ192" t="s">
        <v>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ROW(Source!A645)</f>
        <v>645</v>
      </c>
      <c r="B193">
        <v>67946426</v>
      </c>
      <c r="C193">
        <v>67946425</v>
      </c>
      <c r="D193">
        <v>57136411</v>
      </c>
      <c r="E193">
        <v>1</v>
      </c>
      <c r="F193">
        <v>1</v>
      </c>
      <c r="G193">
        <v>1</v>
      </c>
      <c r="H193">
        <v>1</v>
      </c>
      <c r="I193" t="s">
        <v>654</v>
      </c>
      <c r="J193" t="s">
        <v>6</v>
      </c>
      <c r="K193" t="s">
        <v>655</v>
      </c>
      <c r="L193">
        <v>1191</v>
      </c>
      <c r="N193">
        <v>1013</v>
      </c>
      <c r="O193" t="s">
        <v>543</v>
      </c>
      <c r="P193" t="s">
        <v>543</v>
      </c>
      <c r="Q193">
        <v>1</v>
      </c>
      <c r="X193">
        <v>13.96</v>
      </c>
      <c r="Y193">
        <v>0</v>
      </c>
      <c r="Z193">
        <v>0</v>
      </c>
      <c r="AA193">
        <v>0</v>
      </c>
      <c r="AB193">
        <v>8.24</v>
      </c>
      <c r="AC193">
        <v>0</v>
      </c>
      <c r="AD193">
        <v>1</v>
      </c>
      <c r="AE193">
        <v>1</v>
      </c>
      <c r="AF193" t="s">
        <v>22</v>
      </c>
      <c r="AG193">
        <v>16.053999999999998</v>
      </c>
      <c r="AH193">
        <v>2</v>
      </c>
      <c r="AI193">
        <v>67946426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ROW(Source!A645)</f>
        <v>645</v>
      </c>
      <c r="B194">
        <v>67946427</v>
      </c>
      <c r="C194">
        <v>67946425</v>
      </c>
      <c r="D194">
        <v>57134533</v>
      </c>
      <c r="E194">
        <v>1</v>
      </c>
      <c r="F194">
        <v>1</v>
      </c>
      <c r="G194">
        <v>1</v>
      </c>
      <c r="H194">
        <v>1</v>
      </c>
      <c r="I194" t="s">
        <v>544</v>
      </c>
      <c r="J194" t="s">
        <v>6</v>
      </c>
      <c r="K194" t="s">
        <v>545</v>
      </c>
      <c r="L194">
        <v>1191</v>
      </c>
      <c r="N194">
        <v>1013</v>
      </c>
      <c r="O194" t="s">
        <v>543</v>
      </c>
      <c r="P194" t="s">
        <v>543</v>
      </c>
      <c r="Q194">
        <v>1</v>
      </c>
      <c r="X194">
        <v>0.08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21</v>
      </c>
      <c r="AG194">
        <v>0.1</v>
      </c>
      <c r="AH194">
        <v>2</v>
      </c>
      <c r="AI194">
        <v>67946427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ROW(Source!A645)</f>
        <v>645</v>
      </c>
      <c r="B195">
        <v>67946428</v>
      </c>
      <c r="C195">
        <v>67946425</v>
      </c>
      <c r="D195">
        <v>56951587</v>
      </c>
      <c r="E195">
        <v>1</v>
      </c>
      <c r="F195">
        <v>1</v>
      </c>
      <c r="G195">
        <v>1</v>
      </c>
      <c r="H195">
        <v>2</v>
      </c>
      <c r="I195" t="s">
        <v>656</v>
      </c>
      <c r="J195" t="s">
        <v>657</v>
      </c>
      <c r="K195" t="s">
        <v>658</v>
      </c>
      <c r="L195">
        <v>1368</v>
      </c>
      <c r="N195">
        <v>1011</v>
      </c>
      <c r="O195" t="s">
        <v>549</v>
      </c>
      <c r="P195" t="s">
        <v>549</v>
      </c>
      <c r="Q195">
        <v>1</v>
      </c>
      <c r="X195">
        <v>0.03</v>
      </c>
      <c r="Y195">
        <v>0</v>
      </c>
      <c r="Z195">
        <v>83.43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21</v>
      </c>
      <c r="AG195">
        <v>3.7499999999999999E-2</v>
      </c>
      <c r="AH195">
        <v>2</v>
      </c>
      <c r="AI195">
        <v>67946428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ROW(Source!A645)</f>
        <v>645</v>
      </c>
      <c r="B196">
        <v>67946429</v>
      </c>
      <c r="C196">
        <v>67946425</v>
      </c>
      <c r="D196">
        <v>56953077</v>
      </c>
      <c r="E196">
        <v>1</v>
      </c>
      <c r="F196">
        <v>1</v>
      </c>
      <c r="G196">
        <v>1</v>
      </c>
      <c r="H196">
        <v>2</v>
      </c>
      <c r="I196" t="s">
        <v>550</v>
      </c>
      <c r="J196" t="s">
        <v>551</v>
      </c>
      <c r="K196" t="s">
        <v>552</v>
      </c>
      <c r="L196">
        <v>1368</v>
      </c>
      <c r="N196">
        <v>1011</v>
      </c>
      <c r="O196" t="s">
        <v>549</v>
      </c>
      <c r="P196" t="s">
        <v>549</v>
      </c>
      <c r="Q196">
        <v>1</v>
      </c>
      <c r="X196">
        <v>0.05</v>
      </c>
      <c r="Y196">
        <v>0</v>
      </c>
      <c r="Z196">
        <v>65.709999999999994</v>
      </c>
      <c r="AA196">
        <v>11.6</v>
      </c>
      <c r="AB196">
        <v>0</v>
      </c>
      <c r="AC196">
        <v>0</v>
      </c>
      <c r="AD196">
        <v>1</v>
      </c>
      <c r="AE196">
        <v>0</v>
      </c>
      <c r="AF196" t="s">
        <v>21</v>
      </c>
      <c r="AG196">
        <v>6.25E-2</v>
      </c>
      <c r="AH196">
        <v>2</v>
      </c>
      <c r="AI196">
        <v>67946429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ROW(Source!A645)</f>
        <v>645</v>
      </c>
      <c r="B197">
        <v>67946430</v>
      </c>
      <c r="C197">
        <v>67946425</v>
      </c>
      <c r="D197">
        <v>56870410</v>
      </c>
      <c r="E197">
        <v>1</v>
      </c>
      <c r="F197">
        <v>1</v>
      </c>
      <c r="G197">
        <v>1</v>
      </c>
      <c r="H197">
        <v>3</v>
      </c>
      <c r="I197" t="s">
        <v>574</v>
      </c>
      <c r="J197" t="s">
        <v>575</v>
      </c>
      <c r="K197" t="s">
        <v>576</v>
      </c>
      <c r="L197">
        <v>1339</v>
      </c>
      <c r="N197">
        <v>1007</v>
      </c>
      <c r="O197" t="s">
        <v>18</v>
      </c>
      <c r="P197" t="s">
        <v>18</v>
      </c>
      <c r="Q197">
        <v>1</v>
      </c>
      <c r="X197">
        <v>0.12</v>
      </c>
      <c r="Y197">
        <v>2.44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0.12</v>
      </c>
      <c r="AH197">
        <v>2</v>
      </c>
      <c r="AI197">
        <v>67946430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ROW(Source!A645)</f>
        <v>645</v>
      </c>
      <c r="B198">
        <v>67946431</v>
      </c>
      <c r="C198">
        <v>67946425</v>
      </c>
      <c r="D198">
        <v>56873483</v>
      </c>
      <c r="E198">
        <v>1</v>
      </c>
      <c r="F198">
        <v>1</v>
      </c>
      <c r="G198">
        <v>1</v>
      </c>
      <c r="H198">
        <v>3</v>
      </c>
      <c r="I198" t="s">
        <v>419</v>
      </c>
      <c r="J198" t="s">
        <v>422</v>
      </c>
      <c r="K198" t="s">
        <v>420</v>
      </c>
      <c r="L198">
        <v>1358</v>
      </c>
      <c r="N198">
        <v>1010</v>
      </c>
      <c r="O198" t="s">
        <v>421</v>
      </c>
      <c r="P198" t="s">
        <v>421</v>
      </c>
      <c r="Q198">
        <v>10</v>
      </c>
      <c r="X198">
        <v>0</v>
      </c>
      <c r="Y198">
        <v>6.62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6</v>
      </c>
      <c r="AG198">
        <v>0</v>
      </c>
      <c r="AH198">
        <v>2</v>
      </c>
      <c r="AI198">
        <v>67946431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ROW(Source!A645)</f>
        <v>645</v>
      </c>
      <c r="B199">
        <v>67946432</v>
      </c>
      <c r="C199">
        <v>67946425</v>
      </c>
      <c r="D199">
        <v>56866790</v>
      </c>
      <c r="E199">
        <v>17</v>
      </c>
      <c r="F199">
        <v>1</v>
      </c>
      <c r="G199">
        <v>1</v>
      </c>
      <c r="H199">
        <v>3</v>
      </c>
      <c r="I199" t="s">
        <v>424</v>
      </c>
      <c r="J199" t="s">
        <v>6</v>
      </c>
      <c r="K199" t="s">
        <v>425</v>
      </c>
      <c r="L199">
        <v>1339</v>
      </c>
      <c r="N199">
        <v>1007</v>
      </c>
      <c r="O199" t="s">
        <v>18</v>
      </c>
      <c r="P199" t="s">
        <v>18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6</v>
      </c>
      <c r="AG199">
        <v>0</v>
      </c>
      <c r="AH199">
        <v>2</v>
      </c>
      <c r="AI199">
        <v>67946432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ROW(Source!A645)</f>
        <v>645</v>
      </c>
      <c r="B200">
        <v>67946433</v>
      </c>
      <c r="C200">
        <v>67946425</v>
      </c>
      <c r="D200">
        <v>56906274</v>
      </c>
      <c r="E200">
        <v>1</v>
      </c>
      <c r="F200">
        <v>1</v>
      </c>
      <c r="G200">
        <v>1</v>
      </c>
      <c r="H200">
        <v>3</v>
      </c>
      <c r="I200" t="s">
        <v>659</v>
      </c>
      <c r="J200" t="s">
        <v>660</v>
      </c>
      <c r="K200" t="s">
        <v>661</v>
      </c>
      <c r="L200">
        <v>1346</v>
      </c>
      <c r="N200">
        <v>1009</v>
      </c>
      <c r="O200" t="s">
        <v>259</v>
      </c>
      <c r="P200" t="s">
        <v>259</v>
      </c>
      <c r="Q200">
        <v>1</v>
      </c>
      <c r="X200">
        <v>409</v>
      </c>
      <c r="Y200">
        <v>6.2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409</v>
      </c>
      <c r="AH200">
        <v>2</v>
      </c>
      <c r="AI200">
        <v>67946433</v>
      </c>
      <c r="AJ200">
        <v>199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ROW(Source!A649)</f>
        <v>649</v>
      </c>
      <c r="B201">
        <v>67946718</v>
      </c>
      <c r="C201">
        <v>67946717</v>
      </c>
      <c r="D201">
        <v>57139625</v>
      </c>
      <c r="E201">
        <v>1</v>
      </c>
      <c r="F201">
        <v>1</v>
      </c>
      <c r="G201">
        <v>1</v>
      </c>
      <c r="H201">
        <v>1</v>
      </c>
      <c r="I201" t="s">
        <v>662</v>
      </c>
      <c r="J201" t="s">
        <v>6</v>
      </c>
      <c r="K201" t="s">
        <v>663</v>
      </c>
      <c r="L201">
        <v>1191</v>
      </c>
      <c r="N201">
        <v>1013</v>
      </c>
      <c r="O201" t="s">
        <v>543</v>
      </c>
      <c r="P201" t="s">
        <v>543</v>
      </c>
      <c r="Q201">
        <v>1</v>
      </c>
      <c r="X201">
        <v>22.5</v>
      </c>
      <c r="Y201">
        <v>0</v>
      </c>
      <c r="Z201">
        <v>0</v>
      </c>
      <c r="AA201">
        <v>0</v>
      </c>
      <c r="AB201">
        <v>8.3800000000000008</v>
      </c>
      <c r="AC201">
        <v>0</v>
      </c>
      <c r="AD201">
        <v>1</v>
      </c>
      <c r="AE201">
        <v>1</v>
      </c>
      <c r="AF201" t="s">
        <v>22</v>
      </c>
      <c r="AG201">
        <v>25.874999999999996</v>
      </c>
      <c r="AH201">
        <v>2</v>
      </c>
      <c r="AI201">
        <v>67946718</v>
      </c>
      <c r="AJ201">
        <v>200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ROW(Source!A649)</f>
        <v>649</v>
      </c>
      <c r="B202">
        <v>67946719</v>
      </c>
      <c r="C202">
        <v>67946717</v>
      </c>
      <c r="D202">
        <v>57134533</v>
      </c>
      <c r="E202">
        <v>1</v>
      </c>
      <c r="F202">
        <v>1</v>
      </c>
      <c r="G202">
        <v>1</v>
      </c>
      <c r="H202">
        <v>1</v>
      </c>
      <c r="I202" t="s">
        <v>544</v>
      </c>
      <c r="J202" t="s">
        <v>6</v>
      </c>
      <c r="K202" t="s">
        <v>545</v>
      </c>
      <c r="L202">
        <v>1191</v>
      </c>
      <c r="N202">
        <v>1013</v>
      </c>
      <c r="O202" t="s">
        <v>543</v>
      </c>
      <c r="P202" t="s">
        <v>543</v>
      </c>
      <c r="Q202">
        <v>1</v>
      </c>
      <c r="X202">
        <v>0.36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21</v>
      </c>
      <c r="AG202">
        <v>0.44999999999999996</v>
      </c>
      <c r="AH202">
        <v>2</v>
      </c>
      <c r="AI202">
        <v>67946719</v>
      </c>
      <c r="AJ202">
        <v>201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ROW(Source!A649)</f>
        <v>649</v>
      </c>
      <c r="B203">
        <v>67946720</v>
      </c>
      <c r="C203">
        <v>67946717</v>
      </c>
      <c r="D203">
        <v>56953077</v>
      </c>
      <c r="E203">
        <v>1</v>
      </c>
      <c r="F203">
        <v>1</v>
      </c>
      <c r="G203">
        <v>1</v>
      </c>
      <c r="H203">
        <v>2</v>
      </c>
      <c r="I203" t="s">
        <v>550</v>
      </c>
      <c r="J203" t="s">
        <v>551</v>
      </c>
      <c r="K203" t="s">
        <v>552</v>
      </c>
      <c r="L203">
        <v>1368</v>
      </c>
      <c r="N203">
        <v>1011</v>
      </c>
      <c r="O203" t="s">
        <v>549</v>
      </c>
      <c r="P203" t="s">
        <v>549</v>
      </c>
      <c r="Q203">
        <v>1</v>
      </c>
      <c r="X203">
        <v>0.36</v>
      </c>
      <c r="Y203">
        <v>0</v>
      </c>
      <c r="Z203">
        <v>65.709999999999994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21</v>
      </c>
      <c r="AG203">
        <v>0.44999999999999996</v>
      </c>
      <c r="AH203">
        <v>2</v>
      </c>
      <c r="AI203">
        <v>67946720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ROW(Source!A649)</f>
        <v>649</v>
      </c>
      <c r="B204">
        <v>67946721</v>
      </c>
      <c r="C204">
        <v>67946717</v>
      </c>
      <c r="D204">
        <v>56873288</v>
      </c>
      <c r="E204">
        <v>1</v>
      </c>
      <c r="F204">
        <v>1</v>
      </c>
      <c r="G204">
        <v>1</v>
      </c>
      <c r="H204">
        <v>3</v>
      </c>
      <c r="I204" t="s">
        <v>664</v>
      </c>
      <c r="J204" t="s">
        <v>665</v>
      </c>
      <c r="K204" t="s">
        <v>666</v>
      </c>
      <c r="L204">
        <v>1348</v>
      </c>
      <c r="N204">
        <v>1009</v>
      </c>
      <c r="O204" t="s">
        <v>46</v>
      </c>
      <c r="P204" t="s">
        <v>46</v>
      </c>
      <c r="Q204">
        <v>1000</v>
      </c>
      <c r="X204">
        <v>7.4999999999999997E-3</v>
      </c>
      <c r="Y204">
        <v>9040.01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7.4999999999999997E-3</v>
      </c>
      <c r="AH204">
        <v>2</v>
      </c>
      <c r="AI204">
        <v>67946721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ROW(Source!A649)</f>
        <v>649</v>
      </c>
      <c r="B205">
        <v>67946722</v>
      </c>
      <c r="C205">
        <v>67946717</v>
      </c>
      <c r="D205">
        <v>56873386</v>
      </c>
      <c r="E205">
        <v>1</v>
      </c>
      <c r="F205">
        <v>1</v>
      </c>
      <c r="G205">
        <v>1</v>
      </c>
      <c r="H205">
        <v>3</v>
      </c>
      <c r="I205" t="s">
        <v>667</v>
      </c>
      <c r="J205" t="s">
        <v>668</v>
      </c>
      <c r="K205" t="s">
        <v>669</v>
      </c>
      <c r="L205">
        <v>1348</v>
      </c>
      <c r="N205">
        <v>1009</v>
      </c>
      <c r="O205" t="s">
        <v>46</v>
      </c>
      <c r="P205" t="s">
        <v>46</v>
      </c>
      <c r="Q205">
        <v>1000</v>
      </c>
      <c r="X205">
        <v>3.0000000000000001E-3</v>
      </c>
      <c r="Y205">
        <v>11978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3.0000000000000001E-3</v>
      </c>
      <c r="AH205">
        <v>2</v>
      </c>
      <c r="AI205">
        <v>67946722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ROW(Source!A649)</f>
        <v>649</v>
      </c>
      <c r="B206">
        <v>67946723</v>
      </c>
      <c r="C206">
        <v>67946717</v>
      </c>
      <c r="D206">
        <v>56893309</v>
      </c>
      <c r="E206">
        <v>1</v>
      </c>
      <c r="F206">
        <v>1</v>
      </c>
      <c r="G206">
        <v>1</v>
      </c>
      <c r="H206">
        <v>3</v>
      </c>
      <c r="I206" t="s">
        <v>670</v>
      </c>
      <c r="J206" t="s">
        <v>671</v>
      </c>
      <c r="K206" t="s">
        <v>672</v>
      </c>
      <c r="L206">
        <v>1348</v>
      </c>
      <c r="N206">
        <v>1009</v>
      </c>
      <c r="O206" t="s">
        <v>46</v>
      </c>
      <c r="P206" t="s">
        <v>46</v>
      </c>
      <c r="Q206">
        <v>1000</v>
      </c>
      <c r="X206">
        <v>3.0999999999999999E-3</v>
      </c>
      <c r="Y206">
        <v>5989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3.0999999999999999E-3</v>
      </c>
      <c r="AH206">
        <v>2</v>
      </c>
      <c r="AI206">
        <v>67946723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ROW(Source!A649)</f>
        <v>649</v>
      </c>
      <c r="B207">
        <v>67946724</v>
      </c>
      <c r="C207">
        <v>67946717</v>
      </c>
      <c r="D207">
        <v>56899345</v>
      </c>
      <c r="E207">
        <v>1</v>
      </c>
      <c r="F207">
        <v>1</v>
      </c>
      <c r="G207">
        <v>1</v>
      </c>
      <c r="H207">
        <v>3</v>
      </c>
      <c r="I207" t="s">
        <v>673</v>
      </c>
      <c r="J207" t="s">
        <v>674</v>
      </c>
      <c r="K207" t="s">
        <v>675</v>
      </c>
      <c r="L207">
        <v>1339</v>
      </c>
      <c r="N207">
        <v>1007</v>
      </c>
      <c r="O207" t="s">
        <v>18</v>
      </c>
      <c r="P207" t="s">
        <v>18</v>
      </c>
      <c r="Q207">
        <v>1</v>
      </c>
      <c r="X207">
        <v>0.93</v>
      </c>
      <c r="Y207">
        <v>1980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0.93</v>
      </c>
      <c r="AH207">
        <v>2</v>
      </c>
      <c r="AI207">
        <v>67946724</v>
      </c>
      <c r="AJ207">
        <v>206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ROW(Source!A649)</f>
        <v>649</v>
      </c>
      <c r="B208">
        <v>67946725</v>
      </c>
      <c r="C208">
        <v>67946717</v>
      </c>
      <c r="D208">
        <v>56899449</v>
      </c>
      <c r="E208">
        <v>1</v>
      </c>
      <c r="F208">
        <v>1</v>
      </c>
      <c r="G208">
        <v>1</v>
      </c>
      <c r="H208">
        <v>3</v>
      </c>
      <c r="I208" t="s">
        <v>676</v>
      </c>
      <c r="J208" t="s">
        <v>677</v>
      </c>
      <c r="K208" t="s">
        <v>678</v>
      </c>
      <c r="L208">
        <v>1339</v>
      </c>
      <c r="N208">
        <v>1007</v>
      </c>
      <c r="O208" t="s">
        <v>18</v>
      </c>
      <c r="P208" t="s">
        <v>18</v>
      </c>
      <c r="Q208">
        <v>1</v>
      </c>
      <c r="X208">
        <v>0.01</v>
      </c>
      <c r="Y208">
        <v>832.7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0.01</v>
      </c>
      <c r="AH208">
        <v>2</v>
      </c>
      <c r="AI208">
        <v>67946725</v>
      </c>
      <c r="AJ208">
        <v>207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ROW(Source!A649)</f>
        <v>649</v>
      </c>
      <c r="B209">
        <v>67946726</v>
      </c>
      <c r="C209">
        <v>67946717</v>
      </c>
      <c r="D209">
        <v>56899535</v>
      </c>
      <c r="E209">
        <v>1</v>
      </c>
      <c r="F209">
        <v>1</v>
      </c>
      <c r="G209">
        <v>1</v>
      </c>
      <c r="H209">
        <v>3</v>
      </c>
      <c r="I209" t="s">
        <v>679</v>
      </c>
      <c r="J209" t="s">
        <v>680</v>
      </c>
      <c r="K209" t="s">
        <v>681</v>
      </c>
      <c r="L209">
        <v>1339</v>
      </c>
      <c r="N209">
        <v>1007</v>
      </c>
      <c r="O209" t="s">
        <v>18</v>
      </c>
      <c r="P209" t="s">
        <v>18</v>
      </c>
      <c r="Q209">
        <v>1</v>
      </c>
      <c r="X209">
        <v>0.12</v>
      </c>
      <c r="Y209">
        <v>1320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0.12</v>
      </c>
      <c r="AH209">
        <v>2</v>
      </c>
      <c r="AI209">
        <v>67946726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ROW(Source!A649)</f>
        <v>649</v>
      </c>
      <c r="B210">
        <v>67946727</v>
      </c>
      <c r="C210">
        <v>67946717</v>
      </c>
      <c r="D210">
        <v>56902040</v>
      </c>
      <c r="E210">
        <v>1</v>
      </c>
      <c r="F210">
        <v>1</v>
      </c>
      <c r="G210">
        <v>1</v>
      </c>
      <c r="H210">
        <v>3</v>
      </c>
      <c r="I210" t="s">
        <v>682</v>
      </c>
      <c r="J210" t="s">
        <v>683</v>
      </c>
      <c r="K210" t="s">
        <v>684</v>
      </c>
      <c r="L210">
        <v>1327</v>
      </c>
      <c r="N210">
        <v>1005</v>
      </c>
      <c r="O210" t="s">
        <v>41</v>
      </c>
      <c r="P210" t="s">
        <v>41</v>
      </c>
      <c r="Q210">
        <v>1</v>
      </c>
      <c r="X210">
        <v>1.45</v>
      </c>
      <c r="Y210">
        <v>5.71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1.45</v>
      </c>
      <c r="AH210">
        <v>2</v>
      </c>
      <c r="AI210">
        <v>67946727</v>
      </c>
      <c r="AJ210">
        <v>209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ROW(Source!A649)</f>
        <v>649</v>
      </c>
      <c r="B211">
        <v>67946728</v>
      </c>
      <c r="C211">
        <v>67946717</v>
      </c>
      <c r="D211">
        <v>56906616</v>
      </c>
      <c r="E211">
        <v>1</v>
      </c>
      <c r="F211">
        <v>1</v>
      </c>
      <c r="G211">
        <v>1</v>
      </c>
      <c r="H211">
        <v>3</v>
      </c>
      <c r="I211" t="s">
        <v>685</v>
      </c>
      <c r="J211" t="s">
        <v>686</v>
      </c>
      <c r="K211" t="s">
        <v>687</v>
      </c>
      <c r="L211">
        <v>1348</v>
      </c>
      <c r="N211">
        <v>1009</v>
      </c>
      <c r="O211" t="s">
        <v>46</v>
      </c>
      <c r="P211" t="s">
        <v>46</v>
      </c>
      <c r="Q211">
        <v>1000</v>
      </c>
      <c r="X211">
        <v>2.5799999999999998E-3</v>
      </c>
      <c r="Y211">
        <v>1695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2.5799999999999998E-3</v>
      </c>
      <c r="AH211">
        <v>2</v>
      </c>
      <c r="AI211">
        <v>67946728</v>
      </c>
      <c r="AJ211">
        <v>210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ROW(Source!A649)</f>
        <v>649</v>
      </c>
      <c r="B212">
        <v>67946729</v>
      </c>
      <c r="C212">
        <v>67946717</v>
      </c>
      <c r="D212">
        <v>56908224</v>
      </c>
      <c r="E212">
        <v>1</v>
      </c>
      <c r="F212">
        <v>1</v>
      </c>
      <c r="G212">
        <v>1</v>
      </c>
      <c r="H212">
        <v>3</v>
      </c>
      <c r="I212" t="s">
        <v>688</v>
      </c>
      <c r="J212" t="s">
        <v>689</v>
      </c>
      <c r="K212" t="s">
        <v>690</v>
      </c>
      <c r="L212">
        <v>1348</v>
      </c>
      <c r="N212">
        <v>1009</v>
      </c>
      <c r="O212" t="s">
        <v>46</v>
      </c>
      <c r="P212" t="s">
        <v>46</v>
      </c>
      <c r="Q212">
        <v>1000</v>
      </c>
      <c r="X212">
        <v>3.0100000000000001E-3</v>
      </c>
      <c r="Y212">
        <v>15255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3.0100000000000001E-3</v>
      </c>
      <c r="AH212">
        <v>2</v>
      </c>
      <c r="AI212">
        <v>67946729</v>
      </c>
      <c r="AJ212">
        <v>211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ROW(Source!A650)</f>
        <v>650</v>
      </c>
      <c r="B213">
        <v>67946733</v>
      </c>
      <c r="C213">
        <v>67946732</v>
      </c>
      <c r="D213">
        <v>57134905</v>
      </c>
      <c r="E213">
        <v>1</v>
      </c>
      <c r="F213">
        <v>1</v>
      </c>
      <c r="G213">
        <v>1</v>
      </c>
      <c r="H213">
        <v>1</v>
      </c>
      <c r="I213" t="s">
        <v>578</v>
      </c>
      <c r="J213" t="s">
        <v>6</v>
      </c>
      <c r="K213" t="s">
        <v>579</v>
      </c>
      <c r="L213">
        <v>1191</v>
      </c>
      <c r="N213">
        <v>1013</v>
      </c>
      <c r="O213" t="s">
        <v>543</v>
      </c>
      <c r="P213" t="s">
        <v>543</v>
      </c>
      <c r="Q213">
        <v>1</v>
      </c>
      <c r="X213">
        <v>2.77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22</v>
      </c>
      <c r="AG213">
        <v>3.1854999999999998</v>
      </c>
      <c r="AH213">
        <v>2</v>
      </c>
      <c r="AI213">
        <v>67946733</v>
      </c>
      <c r="AJ213">
        <v>212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ROW(Source!A650)</f>
        <v>650</v>
      </c>
      <c r="B214">
        <v>67946734</v>
      </c>
      <c r="C214">
        <v>67946732</v>
      </c>
      <c r="D214">
        <v>56951916</v>
      </c>
      <c r="E214">
        <v>1</v>
      </c>
      <c r="F214">
        <v>1</v>
      </c>
      <c r="G214">
        <v>1</v>
      </c>
      <c r="H214">
        <v>2</v>
      </c>
      <c r="I214" t="s">
        <v>580</v>
      </c>
      <c r="J214" t="s">
        <v>581</v>
      </c>
      <c r="K214" t="s">
        <v>582</v>
      </c>
      <c r="L214">
        <v>1368</v>
      </c>
      <c r="N214">
        <v>1011</v>
      </c>
      <c r="O214" t="s">
        <v>549</v>
      </c>
      <c r="P214" t="s">
        <v>549</v>
      </c>
      <c r="Q214">
        <v>1</v>
      </c>
      <c r="X214">
        <v>1E-4</v>
      </c>
      <c r="Y214">
        <v>0</v>
      </c>
      <c r="Z214">
        <v>76.7</v>
      </c>
      <c r="AA214">
        <v>10.06</v>
      </c>
      <c r="AB214">
        <v>0</v>
      </c>
      <c r="AC214">
        <v>0</v>
      </c>
      <c r="AD214">
        <v>1</v>
      </c>
      <c r="AE214">
        <v>0</v>
      </c>
      <c r="AF214" t="s">
        <v>21</v>
      </c>
      <c r="AG214">
        <v>1.25E-4</v>
      </c>
      <c r="AH214">
        <v>2</v>
      </c>
      <c r="AI214">
        <v>67946734</v>
      </c>
      <c r="AJ214">
        <v>213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ROW(Source!A650)</f>
        <v>650</v>
      </c>
      <c r="B215">
        <v>67946735</v>
      </c>
      <c r="C215">
        <v>67946732</v>
      </c>
      <c r="D215">
        <v>56951977</v>
      </c>
      <c r="E215">
        <v>1</v>
      </c>
      <c r="F215">
        <v>1</v>
      </c>
      <c r="G215">
        <v>1</v>
      </c>
      <c r="H215">
        <v>2</v>
      </c>
      <c r="I215" t="s">
        <v>583</v>
      </c>
      <c r="J215" t="s">
        <v>584</v>
      </c>
      <c r="K215" t="s">
        <v>585</v>
      </c>
      <c r="L215">
        <v>1368</v>
      </c>
      <c r="N215">
        <v>1011</v>
      </c>
      <c r="O215" t="s">
        <v>549</v>
      </c>
      <c r="P215" t="s">
        <v>549</v>
      </c>
      <c r="Q215">
        <v>1</v>
      </c>
      <c r="X215">
        <v>2.9999999999999997E-4</v>
      </c>
      <c r="Y215">
        <v>0</v>
      </c>
      <c r="Z215">
        <v>24.33</v>
      </c>
      <c r="AA215">
        <v>10.06</v>
      </c>
      <c r="AB215">
        <v>0</v>
      </c>
      <c r="AC215">
        <v>0</v>
      </c>
      <c r="AD215">
        <v>1</v>
      </c>
      <c r="AE215">
        <v>0</v>
      </c>
      <c r="AF215" t="s">
        <v>21</v>
      </c>
      <c r="AG215">
        <v>3.7499999999999995E-4</v>
      </c>
      <c r="AH215">
        <v>2</v>
      </c>
      <c r="AI215">
        <v>67946735</v>
      </c>
      <c r="AJ215">
        <v>214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ROW(Source!A650)</f>
        <v>650</v>
      </c>
      <c r="B216">
        <v>67946736</v>
      </c>
      <c r="C216">
        <v>67946732</v>
      </c>
      <c r="D216">
        <v>56953937</v>
      </c>
      <c r="E216">
        <v>1</v>
      </c>
      <c r="F216">
        <v>1</v>
      </c>
      <c r="G216">
        <v>1</v>
      </c>
      <c r="H216">
        <v>2</v>
      </c>
      <c r="I216" t="s">
        <v>586</v>
      </c>
      <c r="J216" t="s">
        <v>587</v>
      </c>
      <c r="K216" t="s">
        <v>588</v>
      </c>
      <c r="L216">
        <v>1368</v>
      </c>
      <c r="N216">
        <v>1011</v>
      </c>
      <c r="O216" t="s">
        <v>549</v>
      </c>
      <c r="P216" t="s">
        <v>549</v>
      </c>
      <c r="Q216">
        <v>1</v>
      </c>
      <c r="X216">
        <v>1.34</v>
      </c>
      <c r="Y216">
        <v>0</v>
      </c>
      <c r="Z216">
        <v>6.82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21</v>
      </c>
      <c r="AG216">
        <v>1.675</v>
      </c>
      <c r="AH216">
        <v>2</v>
      </c>
      <c r="AI216">
        <v>67946736</v>
      </c>
      <c r="AJ216">
        <v>215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ROW(Source!A650)</f>
        <v>650</v>
      </c>
      <c r="B217">
        <v>67946737</v>
      </c>
      <c r="C217">
        <v>67946732</v>
      </c>
      <c r="D217">
        <v>56866823</v>
      </c>
      <c r="E217">
        <v>17</v>
      </c>
      <c r="F217">
        <v>1</v>
      </c>
      <c r="G217">
        <v>1</v>
      </c>
      <c r="H217">
        <v>3</v>
      </c>
      <c r="I217" t="s">
        <v>697</v>
      </c>
      <c r="J217" t="s">
        <v>6</v>
      </c>
      <c r="K217" t="s">
        <v>698</v>
      </c>
      <c r="L217">
        <v>1348</v>
      </c>
      <c r="N217">
        <v>1009</v>
      </c>
      <c r="O217" t="s">
        <v>46</v>
      </c>
      <c r="P217" t="s">
        <v>46</v>
      </c>
      <c r="Q217">
        <v>1000</v>
      </c>
      <c r="X217">
        <v>2.8799999999999999E-2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6</v>
      </c>
      <c r="AG217">
        <v>2.8799999999999999E-2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2019-02-07T06:53:55Z</cp:lastPrinted>
  <dcterms:created xsi:type="dcterms:W3CDTF">2019-01-22T12:29:22Z</dcterms:created>
  <dcterms:modified xsi:type="dcterms:W3CDTF">2019-02-07T06:53:57Z</dcterms:modified>
</cp:coreProperties>
</file>